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NTRALIZADA\SUPINFRA\SERVIDORES\Gustavo Barbosa do Prado\1.7 - REFORMA\2020\CEPI GARAVELO PARK\"/>
    </mc:Choice>
  </mc:AlternateContent>
  <xr:revisionPtr revIDLastSave="0" documentId="8_{2E873F15-166C-477F-9183-643D704692FF}" xr6:coauthVersionLast="36" xr6:coauthVersionMax="36" xr10:uidLastSave="{00000000-0000-0000-0000-000000000000}"/>
  <bookViews>
    <workbookView xWindow="0" yWindow="0" windowWidth="24000" windowHeight="9225" xr2:uid="{2B74A2B8-8545-45E0-91A4-F4FF4DA3A492}"/>
  </bookViews>
  <sheets>
    <sheet name="Orçamento" sheetId="1" r:id="rId1"/>
  </sheets>
  <externalReferences>
    <externalReference r:id="rId2"/>
    <externalReference r:id="rId3"/>
  </externalReferences>
  <definedNames>
    <definedName name="_xlnm._FilterDatabase" localSheetId="0" hidden="1">Orçamento!$L$16:$Z$830</definedName>
    <definedName name="_xlnm.Print_Area" localSheetId="0">Orçamento!$O$1:$AA$844</definedName>
    <definedName name="BDI.Taxa">'[1]Composição BDI'!$D$30</definedName>
    <definedName name="BM.MEDAcumulado">IF(COUNTIF([1]BM!$R$17:$AC$17,BM.Medição)&gt;0,SUM(OFFSET([1]BM!$R1,0,0,1,MATCH(BM.Medição,[1]BM!$R$17:$AC$17,0))),0)</definedName>
    <definedName name="BM.MEDAnterior">IF(COUNTIF([1]BM!$R$17:$AC$17,BM.Medição-1)&gt;0,SUM(OFFSET([1]BM!$R1,0,0,1,MATCH(BM.Medição-1,[1]BM!$R$17:$AC$17,0))),0)</definedName>
    <definedName name="BM.medicao" hidden="1">OFFSET([1]BM!$O$5,1,0)</definedName>
    <definedName name="BM.Medição">[1]BM!$P$14</definedName>
    <definedName name="Excel_BuiltIn__FilterDatabase_2">"$#REF!.$A$6:$G$2467"</definedName>
    <definedName name="Excel_BuiltIn__FilterDatabase_2_1">#REF!</definedName>
    <definedName name="Excel_BuiltIn_Print_Area_13">#REF!</definedName>
    <definedName name="Excel_BuiltIn_Print_Area_13_1">#REF!</definedName>
    <definedName name="Excel_BuiltIn_Print_Area_16">"$#REF!.$A$1:$H$233"</definedName>
    <definedName name="Excel_BuiltIn_Print_Area_17">"$#REF!.$A$1:$G$23"</definedName>
    <definedName name="Excel_BuiltIn_Print_Area_2">"$#REF!.$A$1:$F$2467"</definedName>
    <definedName name="Excel_BuiltIn_Print_Area_2_1">"$#REF!.$A$1:$F$2467"</definedName>
    <definedName name="Excel_BuiltIn_Print_Area_2_1_1">"$#REF!.$A$1:$F$2467"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9">#REF!</definedName>
    <definedName name="Excel_BuiltIn_Print_Area_9_1">#REF!</definedName>
    <definedName name="Excel_BuiltIn_Print_Titles_10">"$BLH_QUA.$A$1:$AMJ$10"</definedName>
    <definedName name="Excel_BuiltIn_Print_Titles_10_1">"$BLH_QUA.$A$1:$AMJ$10"</definedName>
    <definedName name="Excel_BuiltIn_Print_Titles_11">"$PA_02CD.$A$1:$AMJ$9"</definedName>
    <definedName name="Excel_BuiltIn_Print_Titles_11_1">"$PA_02CD.$A$1:$AMJ$9"</definedName>
    <definedName name="Excel_BuiltIn_Print_Titles_12">"$PA_02SD.$A$1:$AMJ$9"</definedName>
    <definedName name="Excel_BuiltIn_Print_Titles_12_1">"$PA_02SD.$A$1:$AMJ$9"</definedName>
    <definedName name="Excel_BuiltIn_Print_Titles_13">"$PA_01SD.$A$1:$AMJ$9"</definedName>
    <definedName name="Excel_BuiltIn_Print_Titles_13_1">"$PA_01SD.$A$1:$AMJ$9"</definedName>
    <definedName name="Excel_BuiltIn_Print_Titles_13_1_1">#REF!</definedName>
    <definedName name="Excel_BuiltIn_Print_Titles_14">"$PA_01CD.$A$1:$AMJ$9"</definedName>
    <definedName name="Excel_BuiltIn_Print_Titles_2">"$#REF!.$A$1:$AMJ$6"</definedName>
    <definedName name="Excel_BuiltIn_Print_Titles_2_1">"$#REF!.$A$1:$AMJ$6"</definedName>
    <definedName name="Excel_BuiltIn_Print_Titles_3">"$BLA_ADM.$A$1:$AMJ$9"</definedName>
    <definedName name="Excel_BuiltIn_Print_Titles_3_1">"$BLB_AU_BI.$A$1:$AMJ$1"</definedName>
    <definedName name="Excel_BuiltIn_Print_Titles_3_1_1">"$BLB_AU_BI.$A$1:$AMJ$1"</definedName>
    <definedName name="Excel_BuiltIn_Print_Titles_4">"$BLB_AU_BI.$A$1:$AMJ$8"</definedName>
    <definedName name="Excel_BuiltIn_Print_Titles_4_1">"$BLB_AU_BI.$A$1:$AMJ$8"</definedName>
    <definedName name="Excel_BuiltIn_Print_Titles_5">"$BLC_LAB.$A$1:$AMJ$8"</definedName>
    <definedName name="Excel_BuiltIn_Print_Titles_5_1">"$BLC_LAB.$A$1:$AMJ$8"</definedName>
    <definedName name="Excel_BuiltIn_Print_Titles_6">"$BLD_PAT.$A$1:$AMJ$8"</definedName>
    <definedName name="Excel_BuiltIn_Print_Titles_6_1">"$BLD_PAT.$A$1:$AMJ$8"</definedName>
    <definedName name="Excel_BuiltIn_Print_Titles_7">"$BLE_4SL_SAN.$A$1:$AMJ$8"</definedName>
    <definedName name="Excel_BuiltIn_Print_Titles_7_1">"$BLE_4SL_SAN.$A$1:$AMJ$8"</definedName>
    <definedName name="Excel_BuiltIn_Print_Titles_8">"$BLF_4SL.$A$1:$AMJ$8"</definedName>
    <definedName name="Excel_BuiltIn_Print_Titles_8_1">"$BLF_4SL.$A$1:$AMJ$8"</definedName>
    <definedName name="Excel_BuiltIn_Print_Titles_9">"$BLG_VES.$A$1:$AMJ$10"</definedName>
    <definedName name="Excel_BuiltIn_Print_Titles_9_1">"$BLG_VES.$A$1:$AMJ$10"</definedName>
    <definedName name="ORÇAMENTO.Administração">Orçamento!#REF!</definedName>
    <definedName name="ORÇAMENTO.AlvenariaAutoPortante">Orçamento!#REF!</definedName>
    <definedName name="ORÇAMENTO.AlvenariaseDivisórias">Orçamento!#REF!</definedName>
    <definedName name="ORÇAMENTO.Coberturas">Orçamento!#REF!</definedName>
    <definedName name="ORÇAMENTO.Código">Orçamento!$Q1048576</definedName>
    <definedName name="ORÇAMENTO.Descrição">Orçamento!$R1</definedName>
    <definedName name="ORÇAMENTO.Diversos">Orçamento!#REF!</definedName>
    <definedName name="ORÇAMENTO.EsquadriasdeMadeira">Orçamento!#REF!</definedName>
    <definedName name="ORÇAMENTO.EsquadriasMetálicas">Orçamento!#REF!</definedName>
    <definedName name="ORÇAMENTO.Estrutura">Orçamento!#REF!</definedName>
    <definedName name="ORÇAMENTO.EstruturadeMadeira">Orçamento!#REF!</definedName>
    <definedName name="ORÇAMENTO.EstruturasMetálicas">Orçamento!#REF!</definedName>
    <definedName name="ORÇAMENTO.Ferragens">Orçamento!#REF!</definedName>
    <definedName name="ORÇAMENTO.firstrow">Orçamento!$19:$19</definedName>
    <definedName name="ORÇAMENTO.Fonte">Orçamento!$P1048576</definedName>
    <definedName name="ORÇAMENTO.Forros">Orçamento!#REF!</definedName>
    <definedName name="ORÇAMENTO.Fundações">Orçamento!#REF!</definedName>
    <definedName name="ORÇAMENTO.Impermeabilização">Orçamento!#REF!</definedName>
    <definedName name="ORÇAMENTO.InstalaçõesElétricas">Orçamento!#REF!</definedName>
    <definedName name="ORÇAMENTO.InstalaçõesEspeciais">Orçamento!#REF!</definedName>
    <definedName name="ORÇAMENTO.InstalaçõesHidrossanitárias">Orçamento!#REF!</definedName>
    <definedName name="ORÇAMENTO.IsolamentoTérmico">Orçamento!#REF!</definedName>
    <definedName name="ORÇAMENTO.Item">Orçamento!$O1</definedName>
    <definedName name="ORÇAMENTO.lastrow">Orçamento!$830:$830</definedName>
    <definedName name="ORÇAMENTO.LinhaPadrão">Orçamento!$17:$17</definedName>
    <definedName name="ORÇAMENTO.ListaServiços">Orçamento!#REF!</definedName>
    <definedName name="ORÇAMENTO.Marcenaria">Orçamento!#REF!</definedName>
    <definedName name="ORÇAMENTO.Nivel">Orçamento!$M1</definedName>
    <definedName name="ORÇAMENTO.Observações">Orçamento!$AA1</definedName>
    <definedName name="ORÇAMENTO.Pintura">Orçamento!#REF!</definedName>
    <definedName name="ORÇAMENTO.PreçoMãodeObra">Orçamento!$X1</definedName>
    <definedName name="ORÇAMENTO.PreçoMaterial">Orçamento!$W1</definedName>
    <definedName name="ORÇAMENTO.PreçoTotalServiço">Orçamento!$Z1</definedName>
    <definedName name="ORÇAMENTO.Quantidade">Orçamento!$V1</definedName>
    <definedName name="ORÇAMENTO.RevestimentodeParedes">Orçamento!#REF!</definedName>
    <definedName name="ORÇAMENTO.RevestimentodePiso">Orçamento!#REF!</definedName>
    <definedName name="ORÇAMENTO.ServiçoemTerra">Orçamento!#REF!</definedName>
    <definedName name="ORÇAMENTO.ServiçosPreliminares">Orçamento!#REF!</definedName>
    <definedName name="ORÇAMENTO.TotalOrçamento">Orçamento!$Z$833</definedName>
    <definedName name="ORÇAMENTO.Transportes">Orçamento!#REF!</definedName>
    <definedName name="ORÇAMENTO.TROCADescrição">Orçamento!#REF!</definedName>
    <definedName name="ORÇAMENTO.TROCAFonte">Orçamento!#REF!</definedName>
    <definedName name="ORÇAMENTO.TROCAPreço">Orçamento!$AA1</definedName>
    <definedName name="ORÇAMENTO.Unidade">Orçamento!$S1</definedName>
    <definedName name="ORÇAMENTO.Vidros">Orçamento!#REF!</definedName>
    <definedName name="RespostaSimOuNão">Orçamento!#REF!</definedName>
    <definedName name="SOMA.Serviços">SUMIF(OFFSET(Orçamento!$C1,1,0,Orçamento!$D1),"S",OFFSET(Orçamento!A1,1,0,Orçamento!$D1))</definedName>
    <definedName name="SOMA.ServiçosBM">SUMIF(OFFSET([1]BM!$A1,1,0,[1]BM!$B1),"S",OFFSET([1]BM!A1,1,0,[1]BM!$B1))</definedName>
    <definedName name="TABELA_2018">'[2]TABELA 2018'!$A$8:$F$3000</definedName>
    <definedName name="_xlnm.Print_Titles" localSheetId="0">Orçamento!$1:$16</definedName>
    <definedName name="TOTAL.Serviço">TRUNC(Orçamento!$T1*(Orçamento!$W1+Orçamento!$X1),2)</definedName>
    <definedName name="TOTAL.ServiçoBM">IF([1]BM!$J1=0,0,ROUND(ROUND([1]BM!XFB1,2)/100*[1]BM!$J1,2))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829" i="1" l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C19" i="1"/>
  <c r="A19" i="1"/>
  <c r="E18" i="1"/>
  <c r="A17" i="1"/>
  <c r="C17" i="1" s="1"/>
  <c r="C20" i="1" l="1"/>
  <c r="F19" i="1"/>
  <c r="H19" i="1"/>
  <c r="B19" i="1"/>
  <c r="I19" i="1"/>
  <c r="E19" i="1"/>
  <c r="I17" i="1"/>
  <c r="E17" i="1"/>
  <c r="J17" i="1"/>
  <c r="B17" i="1"/>
  <c r="H17" i="1"/>
  <c r="D17" i="1"/>
  <c r="K17" i="1"/>
  <c r="G17" i="1"/>
  <c r="F17" i="1"/>
  <c r="G19" i="1"/>
  <c r="H20" i="1"/>
  <c r="G20" i="1"/>
  <c r="E20" i="1"/>
  <c r="I20" i="1"/>
  <c r="B20" i="1"/>
  <c r="C21" i="1" s="1"/>
  <c r="F20" i="1"/>
  <c r="I21" i="1" l="1"/>
  <c r="E21" i="1"/>
  <c r="C22" i="1"/>
  <c r="H21" i="1"/>
  <c r="G21" i="1"/>
  <c r="F21" i="1"/>
  <c r="B21" i="1"/>
  <c r="C23" i="1" l="1"/>
  <c r="H22" i="1"/>
  <c r="D22" i="1"/>
  <c r="I22" i="1"/>
  <c r="K22" i="1"/>
  <c r="G22" i="1"/>
  <c r="J22" i="1"/>
  <c r="F22" i="1"/>
  <c r="B22" i="1"/>
  <c r="E22" i="1"/>
  <c r="K23" i="1" l="1"/>
  <c r="G23" i="1"/>
  <c r="D23" i="1"/>
  <c r="J23" i="1"/>
  <c r="F23" i="1"/>
  <c r="B23" i="1"/>
  <c r="C24" i="1" s="1"/>
  <c r="I23" i="1"/>
  <c r="E23" i="1"/>
  <c r="H23" i="1"/>
  <c r="F24" i="1" l="1"/>
  <c r="B24" i="1"/>
  <c r="I24" i="1"/>
  <c r="E24" i="1"/>
  <c r="C25" i="1"/>
  <c r="H24" i="1"/>
  <c r="G24" i="1"/>
  <c r="K21" i="1" s="1"/>
  <c r="I25" i="1" l="1"/>
  <c r="E25" i="1"/>
  <c r="J25" i="1"/>
  <c r="F25" i="1"/>
  <c r="B25" i="1"/>
  <c r="C26" i="1"/>
  <c r="H25" i="1"/>
  <c r="D25" i="1"/>
  <c r="K25" i="1"/>
  <c r="G25" i="1"/>
  <c r="C27" i="1" l="1"/>
  <c r="H26" i="1"/>
  <c r="D26" i="1"/>
  <c r="I26" i="1"/>
  <c r="K26" i="1"/>
  <c r="G26" i="1"/>
  <c r="E26" i="1"/>
  <c r="J26" i="1"/>
  <c r="F26" i="1"/>
  <c r="B26" i="1"/>
  <c r="K27" i="1" l="1"/>
  <c r="G27" i="1"/>
  <c r="D27" i="1"/>
  <c r="J27" i="1"/>
  <c r="F27" i="1"/>
  <c r="B27" i="1"/>
  <c r="C28" i="1"/>
  <c r="H27" i="1"/>
  <c r="I27" i="1"/>
  <c r="E27" i="1"/>
  <c r="J28" i="1" l="1"/>
  <c r="F28" i="1"/>
  <c r="B28" i="1"/>
  <c r="G28" i="1"/>
  <c r="I28" i="1"/>
  <c r="E28" i="1"/>
  <c r="K28" i="1"/>
  <c r="C29" i="1"/>
  <c r="H28" i="1"/>
  <c r="D28" i="1"/>
  <c r="I29" i="1" l="1"/>
  <c r="E29" i="1"/>
  <c r="C30" i="1"/>
  <c r="H29" i="1"/>
  <c r="F29" i="1"/>
  <c r="B29" i="1"/>
  <c r="G29" i="1"/>
  <c r="H30" i="1" l="1"/>
  <c r="D30" i="1"/>
  <c r="K30" i="1"/>
  <c r="G30" i="1"/>
  <c r="E30" i="1"/>
  <c r="J30" i="1"/>
  <c r="F30" i="1"/>
  <c r="B30" i="1"/>
  <c r="C31" i="1" s="1"/>
  <c r="I30" i="1"/>
  <c r="G31" i="1" l="1"/>
  <c r="K29" i="1" s="1"/>
  <c r="H31" i="1"/>
  <c r="F31" i="1"/>
  <c r="B31" i="1"/>
  <c r="I31" i="1"/>
  <c r="E31" i="1"/>
  <c r="C32" i="1"/>
  <c r="J32" i="1" l="1"/>
  <c r="F32" i="1"/>
  <c r="B32" i="1"/>
  <c r="K32" i="1"/>
  <c r="I32" i="1"/>
  <c r="E32" i="1"/>
  <c r="G32" i="1"/>
  <c r="C33" i="1"/>
  <c r="H32" i="1"/>
  <c r="D32" i="1"/>
  <c r="I33" i="1" l="1"/>
  <c r="E33" i="1"/>
  <c r="F33" i="1"/>
  <c r="B33" i="1"/>
  <c r="C34" i="1"/>
  <c r="H33" i="1"/>
  <c r="G33" i="1"/>
  <c r="K31" i="1"/>
  <c r="H34" i="1" l="1"/>
  <c r="D34" i="1"/>
  <c r="K34" i="1"/>
  <c r="G34" i="1"/>
  <c r="J34" i="1"/>
  <c r="F34" i="1"/>
  <c r="B34" i="1"/>
  <c r="C35" i="1" s="1"/>
  <c r="I34" i="1"/>
  <c r="E34" i="1"/>
  <c r="G35" i="1" l="1"/>
  <c r="C36" i="1"/>
  <c r="H35" i="1"/>
  <c r="F35" i="1"/>
  <c r="B35" i="1"/>
  <c r="I35" i="1"/>
  <c r="E35" i="1"/>
  <c r="K33" i="1"/>
  <c r="J36" i="1" l="1"/>
  <c r="F36" i="1"/>
  <c r="B36" i="1"/>
  <c r="K36" i="1"/>
  <c r="I36" i="1"/>
  <c r="E36" i="1"/>
  <c r="C37" i="1"/>
  <c r="H36" i="1"/>
  <c r="D36" i="1"/>
  <c r="G36" i="1"/>
  <c r="I37" i="1" l="1"/>
  <c r="E37" i="1"/>
  <c r="B37" i="1"/>
  <c r="C38" i="1"/>
  <c r="H37" i="1"/>
  <c r="G37" i="1"/>
  <c r="F37" i="1"/>
  <c r="K35" i="1"/>
  <c r="C39" i="1" l="1"/>
  <c r="H38" i="1"/>
  <c r="D38" i="1"/>
  <c r="K38" i="1"/>
  <c r="G38" i="1"/>
  <c r="J38" i="1"/>
  <c r="F38" i="1"/>
  <c r="B38" i="1"/>
  <c r="I38" i="1"/>
  <c r="E38" i="1"/>
  <c r="K39" i="1" l="1"/>
  <c r="G39" i="1"/>
  <c r="H39" i="1"/>
  <c r="J39" i="1"/>
  <c r="F39" i="1"/>
  <c r="B39" i="1"/>
  <c r="I39" i="1"/>
  <c r="E39" i="1"/>
  <c r="C40" i="1"/>
  <c r="D39" i="1"/>
  <c r="J40" i="1" l="1"/>
  <c r="F40" i="1"/>
  <c r="B40" i="1"/>
  <c r="I40" i="1"/>
  <c r="E40" i="1"/>
  <c r="C41" i="1"/>
  <c r="H40" i="1"/>
  <c r="D40" i="1"/>
  <c r="G40" i="1"/>
  <c r="K40" i="1"/>
  <c r="I41" i="1" l="1"/>
  <c r="E41" i="1"/>
  <c r="H41" i="1"/>
  <c r="D41" i="1"/>
  <c r="K41" i="1"/>
  <c r="G41" i="1"/>
  <c r="F41" i="1"/>
  <c r="J41" i="1"/>
  <c r="B41" i="1"/>
  <c r="C42" i="1" s="1"/>
  <c r="C43" i="1" l="1"/>
  <c r="H42" i="1"/>
  <c r="G42" i="1"/>
  <c r="E42" i="1"/>
  <c r="F42" i="1"/>
  <c r="B42" i="1"/>
  <c r="I42" i="1"/>
  <c r="K37" i="1" l="1"/>
  <c r="K43" i="1"/>
  <c r="G43" i="1"/>
  <c r="J43" i="1"/>
  <c r="F43" i="1"/>
  <c r="B43" i="1"/>
  <c r="C44" i="1" s="1"/>
  <c r="I43" i="1"/>
  <c r="E43" i="1"/>
  <c r="D43" i="1"/>
  <c r="H43" i="1"/>
  <c r="F44" i="1" l="1"/>
  <c r="B44" i="1"/>
  <c r="I44" i="1"/>
  <c r="E44" i="1"/>
  <c r="C45" i="1"/>
  <c r="H44" i="1"/>
  <c r="G44" i="1"/>
  <c r="K42" i="1" s="1"/>
  <c r="I45" i="1" l="1"/>
  <c r="E45" i="1"/>
  <c r="H45" i="1"/>
  <c r="D45" i="1"/>
  <c r="K45" i="1"/>
  <c r="G45" i="1"/>
  <c r="F45" i="1"/>
  <c r="B45" i="1"/>
  <c r="C46" i="1" s="1"/>
  <c r="J45" i="1"/>
  <c r="C47" i="1" l="1"/>
  <c r="H46" i="1"/>
  <c r="I46" i="1"/>
  <c r="G46" i="1"/>
  <c r="F46" i="1"/>
  <c r="B46" i="1"/>
  <c r="E46" i="1"/>
  <c r="K44" i="1"/>
  <c r="K47" i="1" l="1"/>
  <c r="G47" i="1"/>
  <c r="H47" i="1"/>
  <c r="J47" i="1"/>
  <c r="F47" i="1"/>
  <c r="B47" i="1"/>
  <c r="C48" i="1" s="1"/>
  <c r="I47" i="1"/>
  <c r="E47" i="1"/>
  <c r="D47" i="1"/>
  <c r="F48" i="1" l="1"/>
  <c r="B48" i="1"/>
  <c r="I48" i="1"/>
  <c r="E48" i="1"/>
  <c r="C49" i="1"/>
  <c r="H48" i="1"/>
  <c r="G48" i="1"/>
  <c r="K46" i="1" s="1"/>
  <c r="I49" i="1" l="1"/>
  <c r="E49" i="1"/>
  <c r="F49" i="1"/>
  <c r="C50" i="1"/>
  <c r="H49" i="1"/>
  <c r="D49" i="1"/>
  <c r="K49" i="1"/>
  <c r="G49" i="1"/>
  <c r="J49" i="1"/>
  <c r="B49" i="1"/>
  <c r="C51" i="1" l="1"/>
  <c r="H50" i="1"/>
  <c r="E50" i="1"/>
  <c r="G50" i="1"/>
  <c r="I50" i="1"/>
  <c r="F50" i="1"/>
  <c r="B50" i="1"/>
  <c r="K48" i="1"/>
  <c r="K51" i="1" l="1"/>
  <c r="G51" i="1"/>
  <c r="J51" i="1"/>
  <c r="F51" i="1"/>
  <c r="B51" i="1"/>
  <c r="C52" i="1" s="1"/>
  <c r="I51" i="1"/>
  <c r="E51" i="1"/>
  <c r="H51" i="1"/>
  <c r="D51" i="1"/>
  <c r="F52" i="1" l="1"/>
  <c r="B52" i="1"/>
  <c r="I52" i="1"/>
  <c r="E52" i="1"/>
  <c r="G52" i="1"/>
  <c r="K50" i="1" s="1"/>
  <c r="C53" i="1"/>
  <c r="H52" i="1"/>
  <c r="I53" i="1" l="1"/>
  <c r="E53" i="1"/>
  <c r="C54" i="1"/>
  <c r="H53" i="1"/>
  <c r="D53" i="1"/>
  <c r="F53" i="1"/>
  <c r="B53" i="1"/>
  <c r="K53" i="1"/>
  <c r="G53" i="1"/>
  <c r="J53" i="1"/>
  <c r="H54" i="1" l="1"/>
  <c r="D54" i="1"/>
  <c r="K54" i="1"/>
  <c r="G54" i="1"/>
  <c r="E54" i="1"/>
  <c r="J54" i="1"/>
  <c r="F54" i="1"/>
  <c r="B54" i="1"/>
  <c r="C55" i="1" s="1"/>
  <c r="I54" i="1"/>
  <c r="J48" i="1" l="1"/>
  <c r="D48" i="1" s="1"/>
  <c r="G55" i="1"/>
  <c r="F55" i="1"/>
  <c r="B55" i="1"/>
  <c r="C56" i="1"/>
  <c r="H55" i="1"/>
  <c r="I55" i="1"/>
  <c r="E55" i="1"/>
  <c r="J56" i="1" l="1"/>
  <c r="F56" i="1"/>
  <c r="B56" i="1"/>
  <c r="I56" i="1"/>
  <c r="E56" i="1"/>
  <c r="K56" i="1"/>
  <c r="G56" i="1"/>
  <c r="C57" i="1"/>
  <c r="H56" i="1"/>
  <c r="D56" i="1"/>
  <c r="J52" i="1"/>
  <c r="J50" i="1"/>
  <c r="D50" i="1" s="1"/>
  <c r="I57" i="1" l="1"/>
  <c r="E57" i="1"/>
  <c r="H57" i="1"/>
  <c r="D57" i="1"/>
  <c r="J57" i="1"/>
  <c r="F57" i="1"/>
  <c r="B57" i="1"/>
  <c r="C58" i="1" s="1"/>
  <c r="K57" i="1"/>
  <c r="G57" i="1"/>
  <c r="H58" i="1" l="1"/>
  <c r="G58" i="1"/>
  <c r="F58" i="1"/>
  <c r="B58" i="1"/>
  <c r="C59" i="1" s="1"/>
  <c r="I58" i="1"/>
  <c r="E58" i="1"/>
  <c r="G59" i="1" l="1"/>
  <c r="H59" i="1"/>
  <c r="F59" i="1"/>
  <c r="B59" i="1"/>
  <c r="I59" i="1"/>
  <c r="E59" i="1"/>
  <c r="C60" i="1"/>
  <c r="J60" i="1" l="1"/>
  <c r="F60" i="1"/>
  <c r="B60" i="1"/>
  <c r="I60" i="1"/>
  <c r="E60" i="1"/>
  <c r="C61" i="1"/>
  <c r="H60" i="1"/>
  <c r="D60" i="1"/>
  <c r="K60" i="1"/>
  <c r="G60" i="1"/>
  <c r="I61" i="1" l="1"/>
  <c r="E61" i="1"/>
  <c r="C62" i="1"/>
  <c r="H61" i="1"/>
  <c r="D61" i="1"/>
  <c r="K61" i="1"/>
  <c r="G61" i="1"/>
  <c r="J61" i="1"/>
  <c r="F61" i="1"/>
  <c r="B61" i="1"/>
  <c r="C63" i="1" l="1"/>
  <c r="H62" i="1"/>
  <c r="D62" i="1"/>
  <c r="K62" i="1"/>
  <c r="G62" i="1"/>
  <c r="J62" i="1"/>
  <c r="F62" i="1"/>
  <c r="B62" i="1"/>
  <c r="I62" i="1"/>
  <c r="E62" i="1"/>
  <c r="K63" i="1" l="1"/>
  <c r="G63" i="1"/>
  <c r="J63" i="1"/>
  <c r="F63" i="1"/>
  <c r="B63" i="1"/>
  <c r="D63" i="1"/>
  <c r="I63" i="1"/>
  <c r="E63" i="1"/>
  <c r="C64" i="1"/>
  <c r="H63" i="1"/>
  <c r="J64" i="1" l="1"/>
  <c r="F64" i="1"/>
  <c r="B64" i="1"/>
  <c r="I64" i="1"/>
  <c r="E64" i="1"/>
  <c r="G64" i="1"/>
  <c r="C65" i="1"/>
  <c r="H64" i="1"/>
  <c r="D64" i="1"/>
  <c r="K64" i="1"/>
  <c r="I65" i="1" l="1"/>
  <c r="E65" i="1"/>
  <c r="C66" i="1"/>
  <c r="H65" i="1"/>
  <c r="D65" i="1"/>
  <c r="F65" i="1"/>
  <c r="K65" i="1"/>
  <c r="G65" i="1"/>
  <c r="J65" i="1"/>
  <c r="B65" i="1"/>
  <c r="H66" i="1" l="1"/>
  <c r="D66" i="1"/>
  <c r="K66" i="1"/>
  <c r="G66" i="1"/>
  <c r="J66" i="1"/>
  <c r="F66" i="1"/>
  <c r="B66" i="1"/>
  <c r="C67" i="1" s="1"/>
  <c r="E66" i="1"/>
  <c r="I66" i="1"/>
  <c r="G67" i="1" l="1"/>
  <c r="F67" i="1"/>
  <c r="B67" i="1"/>
  <c r="I67" i="1"/>
  <c r="E67" i="1"/>
  <c r="C68" i="1"/>
  <c r="H67" i="1"/>
  <c r="J68" i="1" l="1"/>
  <c r="F68" i="1"/>
  <c r="B68" i="1"/>
  <c r="I68" i="1"/>
  <c r="E68" i="1"/>
  <c r="C69" i="1"/>
  <c r="H68" i="1"/>
  <c r="D68" i="1"/>
  <c r="K68" i="1"/>
  <c r="G68" i="1"/>
  <c r="I69" i="1" l="1"/>
  <c r="E69" i="1"/>
  <c r="C70" i="1"/>
  <c r="H69" i="1"/>
  <c r="D69" i="1"/>
  <c r="K69" i="1"/>
  <c r="G69" i="1"/>
  <c r="J69" i="1"/>
  <c r="F69" i="1"/>
  <c r="B69" i="1"/>
  <c r="C71" i="1" l="1"/>
  <c r="H70" i="1"/>
  <c r="D70" i="1"/>
  <c r="K70" i="1"/>
  <c r="G70" i="1"/>
  <c r="J70" i="1"/>
  <c r="F70" i="1"/>
  <c r="B70" i="1"/>
  <c r="I70" i="1"/>
  <c r="E70" i="1"/>
  <c r="K71" i="1" l="1"/>
  <c r="G71" i="1"/>
  <c r="J71" i="1"/>
  <c r="F71" i="1"/>
  <c r="B71" i="1"/>
  <c r="I71" i="1"/>
  <c r="E71" i="1"/>
  <c r="C72" i="1"/>
  <c r="H71" i="1"/>
  <c r="D71" i="1"/>
  <c r="J72" i="1" l="1"/>
  <c r="F72" i="1"/>
  <c r="B72" i="1"/>
  <c r="I72" i="1"/>
  <c r="E72" i="1"/>
  <c r="C73" i="1"/>
  <c r="H72" i="1"/>
  <c r="D72" i="1"/>
  <c r="K72" i="1"/>
  <c r="G72" i="1"/>
  <c r="I73" i="1" l="1"/>
  <c r="E73" i="1"/>
  <c r="C74" i="1"/>
  <c r="H73" i="1"/>
  <c r="D73" i="1"/>
  <c r="K73" i="1"/>
  <c r="G73" i="1"/>
  <c r="J73" i="1"/>
  <c r="F73" i="1"/>
  <c r="B73" i="1"/>
  <c r="H74" i="1" l="1"/>
  <c r="D74" i="1"/>
  <c r="K74" i="1"/>
  <c r="G74" i="1"/>
  <c r="J74" i="1"/>
  <c r="F74" i="1"/>
  <c r="B74" i="1"/>
  <c r="C75" i="1" s="1"/>
  <c r="I74" i="1"/>
  <c r="E74" i="1"/>
  <c r="G75" i="1" l="1"/>
  <c r="F75" i="1"/>
  <c r="B75" i="1"/>
  <c r="I75" i="1"/>
  <c r="E75" i="1"/>
  <c r="C76" i="1"/>
  <c r="H75" i="1"/>
  <c r="J76" i="1" l="1"/>
  <c r="F76" i="1"/>
  <c r="B76" i="1"/>
  <c r="I76" i="1"/>
  <c r="E76" i="1"/>
  <c r="C77" i="1"/>
  <c r="H76" i="1"/>
  <c r="D76" i="1"/>
  <c r="K76" i="1"/>
  <c r="G76" i="1"/>
  <c r="I77" i="1" l="1"/>
  <c r="E77" i="1"/>
  <c r="H77" i="1"/>
  <c r="D77" i="1"/>
  <c r="K77" i="1"/>
  <c r="G77" i="1"/>
  <c r="J77" i="1"/>
  <c r="F77" i="1"/>
  <c r="B77" i="1"/>
  <c r="C78" i="1" s="1"/>
  <c r="C79" i="1" l="1"/>
  <c r="H78" i="1"/>
  <c r="G78" i="1"/>
  <c r="K75" i="1" s="1"/>
  <c r="F78" i="1"/>
  <c r="B78" i="1"/>
  <c r="I78" i="1"/>
  <c r="E78" i="1"/>
  <c r="K79" i="1" l="1"/>
  <c r="G79" i="1"/>
  <c r="J79" i="1"/>
  <c r="F79" i="1"/>
  <c r="B79" i="1"/>
  <c r="I79" i="1"/>
  <c r="E79" i="1"/>
  <c r="C80" i="1"/>
  <c r="H79" i="1"/>
  <c r="D79" i="1"/>
  <c r="J80" i="1" l="1"/>
  <c r="F80" i="1"/>
  <c r="B80" i="1"/>
  <c r="C81" i="1" s="1"/>
  <c r="I80" i="1"/>
  <c r="E80" i="1"/>
  <c r="H80" i="1"/>
  <c r="D80" i="1"/>
  <c r="K80" i="1"/>
  <c r="G80" i="1"/>
  <c r="I81" i="1" l="1"/>
  <c r="E81" i="1"/>
  <c r="C82" i="1"/>
  <c r="H81" i="1"/>
  <c r="G81" i="1"/>
  <c r="F81" i="1"/>
  <c r="B81" i="1"/>
  <c r="K78" i="1"/>
  <c r="C83" i="1" l="1"/>
  <c r="H82" i="1"/>
  <c r="D82" i="1"/>
  <c r="K82" i="1"/>
  <c r="G82" i="1"/>
  <c r="J82" i="1"/>
  <c r="F82" i="1"/>
  <c r="B82" i="1"/>
  <c r="I82" i="1"/>
  <c r="E82" i="1"/>
  <c r="K83" i="1" l="1"/>
  <c r="G83" i="1"/>
  <c r="J83" i="1"/>
  <c r="F83" i="1"/>
  <c r="B83" i="1"/>
  <c r="I83" i="1"/>
  <c r="E83" i="1"/>
  <c r="C84" i="1"/>
  <c r="H83" i="1"/>
  <c r="D83" i="1"/>
  <c r="F84" i="1" l="1"/>
  <c r="B84" i="1"/>
  <c r="I84" i="1"/>
  <c r="E84" i="1"/>
  <c r="C85" i="1"/>
  <c r="H84" i="1"/>
  <c r="G84" i="1"/>
  <c r="K81" i="1" s="1"/>
  <c r="I85" i="1" l="1"/>
  <c r="E85" i="1"/>
  <c r="C86" i="1"/>
  <c r="H85" i="1"/>
  <c r="D85" i="1"/>
  <c r="K85" i="1"/>
  <c r="G85" i="1"/>
  <c r="J85" i="1"/>
  <c r="F85" i="1"/>
  <c r="B85" i="1"/>
  <c r="H86" i="1" l="1"/>
  <c r="D86" i="1"/>
  <c r="K86" i="1"/>
  <c r="G86" i="1"/>
  <c r="J86" i="1"/>
  <c r="F86" i="1"/>
  <c r="B86" i="1"/>
  <c r="C87" i="1" s="1"/>
  <c r="I86" i="1"/>
  <c r="E86" i="1"/>
  <c r="G87" i="1" l="1"/>
  <c r="K84" i="1" s="1"/>
  <c r="F87" i="1"/>
  <c r="B87" i="1"/>
  <c r="I87" i="1"/>
  <c r="E87" i="1"/>
  <c r="C88" i="1"/>
  <c r="H87" i="1"/>
  <c r="J88" i="1" l="1"/>
  <c r="F88" i="1"/>
  <c r="B88" i="1"/>
  <c r="I88" i="1"/>
  <c r="E88" i="1"/>
  <c r="C89" i="1"/>
  <c r="H88" i="1"/>
  <c r="D88" i="1"/>
  <c r="K88" i="1"/>
  <c r="G88" i="1"/>
  <c r="I89" i="1" l="1"/>
  <c r="E89" i="1"/>
  <c r="H89" i="1"/>
  <c r="D89" i="1"/>
  <c r="K89" i="1"/>
  <c r="G89" i="1"/>
  <c r="J89" i="1"/>
  <c r="F89" i="1"/>
  <c r="B89" i="1"/>
  <c r="C90" i="1" s="1"/>
  <c r="H90" i="1" l="1"/>
  <c r="G90" i="1"/>
  <c r="F90" i="1"/>
  <c r="B90" i="1"/>
  <c r="C91" i="1" s="1"/>
  <c r="I90" i="1"/>
  <c r="E90" i="1"/>
  <c r="G91" i="1" l="1"/>
  <c r="F91" i="1"/>
  <c r="B91" i="1"/>
  <c r="I91" i="1"/>
  <c r="E91" i="1"/>
  <c r="C92" i="1"/>
  <c r="H91" i="1"/>
  <c r="J87" i="1"/>
  <c r="J92" i="1" l="1"/>
  <c r="F92" i="1"/>
  <c r="B92" i="1"/>
  <c r="I92" i="1"/>
  <c r="E92" i="1"/>
  <c r="C93" i="1"/>
  <c r="H92" i="1"/>
  <c r="D92" i="1"/>
  <c r="K92" i="1"/>
  <c r="G92" i="1"/>
  <c r="I93" i="1" l="1"/>
  <c r="E93" i="1"/>
  <c r="C94" i="1"/>
  <c r="H93" i="1"/>
  <c r="D93" i="1"/>
  <c r="K93" i="1"/>
  <c r="G93" i="1"/>
  <c r="J93" i="1"/>
  <c r="F93" i="1"/>
  <c r="B93" i="1"/>
  <c r="H94" i="1" l="1"/>
  <c r="D94" i="1"/>
  <c r="K94" i="1"/>
  <c r="G94" i="1"/>
  <c r="J94" i="1"/>
  <c r="F94" i="1"/>
  <c r="B94" i="1"/>
  <c r="C95" i="1" s="1"/>
  <c r="I94" i="1"/>
  <c r="E94" i="1"/>
  <c r="G95" i="1" l="1"/>
  <c r="K91" i="1" s="1"/>
  <c r="F95" i="1"/>
  <c r="B95" i="1"/>
  <c r="I95" i="1"/>
  <c r="E95" i="1"/>
  <c r="C96" i="1"/>
  <c r="H95" i="1"/>
  <c r="J96" i="1" l="1"/>
  <c r="F96" i="1"/>
  <c r="B96" i="1"/>
  <c r="I96" i="1"/>
  <c r="E96" i="1"/>
  <c r="C97" i="1"/>
  <c r="H96" i="1"/>
  <c r="D96" i="1"/>
  <c r="K96" i="1"/>
  <c r="G96" i="1"/>
  <c r="I97" i="1" l="1"/>
  <c r="E97" i="1"/>
  <c r="C98" i="1"/>
  <c r="H97" i="1"/>
  <c r="D97" i="1"/>
  <c r="K97" i="1"/>
  <c r="G97" i="1"/>
  <c r="J97" i="1"/>
  <c r="F97" i="1"/>
  <c r="B97" i="1"/>
  <c r="C99" i="1" l="1"/>
  <c r="H98" i="1"/>
  <c r="D98" i="1"/>
  <c r="K98" i="1"/>
  <c r="G98" i="1"/>
  <c r="J98" i="1"/>
  <c r="F98" i="1"/>
  <c r="B98" i="1"/>
  <c r="I98" i="1"/>
  <c r="E98" i="1"/>
  <c r="K99" i="1" l="1"/>
  <c r="G99" i="1"/>
  <c r="J99" i="1"/>
  <c r="F99" i="1"/>
  <c r="B99" i="1"/>
  <c r="I99" i="1"/>
  <c r="E99" i="1"/>
  <c r="C100" i="1"/>
  <c r="H99" i="1"/>
  <c r="D99" i="1"/>
  <c r="J100" i="1" l="1"/>
  <c r="F100" i="1"/>
  <c r="B100" i="1"/>
  <c r="C101" i="1" s="1"/>
  <c r="I100" i="1"/>
  <c r="E100" i="1"/>
  <c r="H100" i="1"/>
  <c r="D100" i="1"/>
  <c r="K100" i="1"/>
  <c r="G100" i="1"/>
  <c r="I101" i="1" l="1"/>
  <c r="E101" i="1"/>
  <c r="C102" i="1"/>
  <c r="H101" i="1"/>
  <c r="G101" i="1"/>
  <c r="F101" i="1"/>
  <c r="B101" i="1"/>
  <c r="C103" i="1" l="1"/>
  <c r="H102" i="1"/>
  <c r="D102" i="1"/>
  <c r="K102" i="1"/>
  <c r="G102" i="1"/>
  <c r="J102" i="1"/>
  <c r="F102" i="1"/>
  <c r="B102" i="1"/>
  <c r="I102" i="1"/>
  <c r="E102" i="1"/>
  <c r="K103" i="1" l="1"/>
  <c r="G103" i="1"/>
  <c r="J103" i="1"/>
  <c r="F103" i="1"/>
  <c r="B103" i="1"/>
  <c r="I103" i="1"/>
  <c r="E103" i="1"/>
  <c r="C104" i="1"/>
  <c r="H103" i="1"/>
  <c r="D103" i="1"/>
  <c r="J104" i="1" l="1"/>
  <c r="F104" i="1"/>
  <c r="B104" i="1"/>
  <c r="I104" i="1"/>
  <c r="E104" i="1"/>
  <c r="C105" i="1"/>
  <c r="H104" i="1"/>
  <c r="D104" i="1"/>
  <c r="K104" i="1"/>
  <c r="G104" i="1"/>
  <c r="I105" i="1" l="1"/>
  <c r="E105" i="1"/>
  <c r="C106" i="1"/>
  <c r="H105" i="1"/>
  <c r="D105" i="1"/>
  <c r="K105" i="1"/>
  <c r="G105" i="1"/>
  <c r="J105" i="1"/>
  <c r="F105" i="1"/>
  <c r="B105" i="1"/>
  <c r="C107" i="1" l="1"/>
  <c r="H106" i="1"/>
  <c r="D106" i="1"/>
  <c r="K106" i="1"/>
  <c r="G106" i="1"/>
  <c r="J106" i="1"/>
  <c r="F106" i="1"/>
  <c r="B106" i="1"/>
  <c r="I106" i="1"/>
  <c r="E106" i="1"/>
  <c r="K107" i="1" l="1"/>
  <c r="G107" i="1"/>
  <c r="J107" i="1"/>
  <c r="F107" i="1"/>
  <c r="B107" i="1"/>
  <c r="I107" i="1"/>
  <c r="E107" i="1"/>
  <c r="C108" i="1"/>
  <c r="H107" i="1"/>
  <c r="D107" i="1"/>
  <c r="J108" i="1" l="1"/>
  <c r="F108" i="1"/>
  <c r="B108" i="1"/>
  <c r="C109" i="1" s="1"/>
  <c r="I108" i="1"/>
  <c r="E108" i="1"/>
  <c r="H108" i="1"/>
  <c r="D108" i="1"/>
  <c r="K108" i="1"/>
  <c r="G108" i="1"/>
  <c r="I109" i="1" l="1"/>
  <c r="E109" i="1"/>
  <c r="H109" i="1"/>
  <c r="G109" i="1"/>
  <c r="F109" i="1"/>
  <c r="B109" i="1"/>
  <c r="C110" i="1" s="1"/>
  <c r="C111" i="1" l="1"/>
  <c r="H110" i="1"/>
  <c r="G110" i="1"/>
  <c r="F110" i="1"/>
  <c r="B110" i="1"/>
  <c r="I110" i="1"/>
  <c r="E110" i="1"/>
  <c r="K111" i="1" l="1"/>
  <c r="G111" i="1"/>
  <c r="J111" i="1"/>
  <c r="F111" i="1"/>
  <c r="B111" i="1"/>
  <c r="I111" i="1"/>
  <c r="E111" i="1"/>
  <c r="C112" i="1"/>
  <c r="H111" i="1"/>
  <c r="D111" i="1"/>
  <c r="J112" i="1" l="1"/>
  <c r="F112" i="1"/>
  <c r="B112" i="1"/>
  <c r="I112" i="1"/>
  <c r="E112" i="1"/>
  <c r="C113" i="1"/>
  <c r="H112" i="1"/>
  <c r="D112" i="1"/>
  <c r="K112" i="1"/>
  <c r="G112" i="1"/>
  <c r="I113" i="1" l="1"/>
  <c r="E113" i="1"/>
  <c r="C114" i="1"/>
  <c r="H113" i="1"/>
  <c r="D113" i="1"/>
  <c r="K113" i="1"/>
  <c r="G113" i="1"/>
  <c r="J113" i="1"/>
  <c r="F113" i="1"/>
  <c r="B113" i="1"/>
  <c r="C115" i="1" l="1"/>
  <c r="H114" i="1"/>
  <c r="D114" i="1"/>
  <c r="K114" i="1"/>
  <c r="G114" i="1"/>
  <c r="J114" i="1"/>
  <c r="F114" i="1"/>
  <c r="B114" i="1"/>
  <c r="I114" i="1"/>
  <c r="E114" i="1"/>
  <c r="I115" i="1" l="1"/>
  <c r="E115" i="1"/>
  <c r="H115" i="1"/>
  <c r="G115" i="1"/>
  <c r="B115" i="1"/>
  <c r="C116" i="1" s="1"/>
  <c r="K115" i="1"/>
  <c r="F115" i="1"/>
  <c r="J115" i="1"/>
  <c r="D115" i="1"/>
  <c r="C117" i="1" l="1"/>
  <c r="H116" i="1"/>
  <c r="I116" i="1"/>
  <c r="E116" i="1"/>
  <c r="B116" i="1"/>
  <c r="G116" i="1"/>
  <c r="F116" i="1"/>
  <c r="K117" i="1" l="1"/>
  <c r="G117" i="1"/>
  <c r="C118" i="1"/>
  <c r="H117" i="1"/>
  <c r="D117" i="1"/>
  <c r="J117" i="1"/>
  <c r="B117" i="1"/>
  <c r="I117" i="1"/>
  <c r="F117" i="1"/>
  <c r="E117" i="1"/>
  <c r="J118" i="1" l="1"/>
  <c r="F118" i="1"/>
  <c r="B118" i="1"/>
  <c r="K118" i="1"/>
  <c r="G118" i="1"/>
  <c r="I118" i="1"/>
  <c r="H118" i="1"/>
  <c r="C119" i="1"/>
  <c r="E118" i="1"/>
  <c r="D118" i="1"/>
  <c r="I119" i="1" l="1"/>
  <c r="E119" i="1"/>
  <c r="J119" i="1"/>
  <c r="F119" i="1"/>
  <c r="B119" i="1"/>
  <c r="C120" i="1"/>
  <c r="G119" i="1"/>
  <c r="D119" i="1"/>
  <c r="K119" i="1"/>
  <c r="H119" i="1"/>
  <c r="C121" i="1" l="1"/>
  <c r="H120" i="1"/>
  <c r="D120" i="1"/>
  <c r="I120" i="1"/>
  <c r="E120" i="1"/>
  <c r="K120" i="1"/>
  <c r="J120" i="1"/>
  <c r="B120" i="1"/>
  <c r="G120" i="1"/>
  <c r="F120" i="1"/>
  <c r="K121" i="1" l="1"/>
  <c r="G121" i="1"/>
  <c r="H121" i="1"/>
  <c r="D121" i="1"/>
  <c r="J121" i="1"/>
  <c r="B121" i="1"/>
  <c r="C122" i="1" s="1"/>
  <c r="I121" i="1"/>
  <c r="F121" i="1"/>
  <c r="E121" i="1"/>
  <c r="F122" i="1" l="1"/>
  <c r="B122" i="1"/>
  <c r="G122" i="1"/>
  <c r="K116" i="1" s="1"/>
  <c r="I122" i="1"/>
  <c r="H122" i="1"/>
  <c r="C123" i="1"/>
  <c r="E122" i="1"/>
  <c r="I123" i="1" l="1"/>
  <c r="E123" i="1"/>
  <c r="J123" i="1"/>
  <c r="F123" i="1"/>
  <c r="B123" i="1"/>
  <c r="C124" i="1"/>
  <c r="G123" i="1"/>
  <c r="D123" i="1"/>
  <c r="K123" i="1"/>
  <c r="H123" i="1"/>
  <c r="H124" i="1" l="1"/>
  <c r="D124" i="1"/>
  <c r="I124" i="1"/>
  <c r="E124" i="1"/>
  <c r="K124" i="1"/>
  <c r="J124" i="1"/>
  <c r="B124" i="1"/>
  <c r="C125" i="1" s="1"/>
  <c r="G124" i="1"/>
  <c r="F124" i="1"/>
  <c r="G125" i="1" l="1"/>
  <c r="J122" i="1" s="1"/>
  <c r="H125" i="1"/>
  <c r="B125" i="1"/>
  <c r="C126" i="1" s="1"/>
  <c r="I125" i="1"/>
  <c r="F125" i="1"/>
  <c r="E125" i="1"/>
  <c r="F126" i="1" l="1"/>
  <c r="B126" i="1"/>
  <c r="G126" i="1"/>
  <c r="I126" i="1"/>
  <c r="H126" i="1"/>
  <c r="C127" i="1"/>
  <c r="E126" i="1"/>
  <c r="I127" i="1" l="1"/>
  <c r="E127" i="1"/>
  <c r="J127" i="1"/>
  <c r="F127" i="1"/>
  <c r="B127" i="1"/>
  <c r="C128" i="1"/>
  <c r="G127" i="1"/>
  <c r="D127" i="1"/>
  <c r="K127" i="1"/>
  <c r="H127" i="1"/>
  <c r="C129" i="1" l="1"/>
  <c r="H128" i="1"/>
  <c r="D128" i="1"/>
  <c r="I128" i="1"/>
  <c r="E128" i="1"/>
  <c r="K128" i="1"/>
  <c r="J128" i="1"/>
  <c r="B128" i="1"/>
  <c r="G128" i="1"/>
  <c r="F128" i="1"/>
  <c r="K129" i="1" l="1"/>
  <c r="G129" i="1"/>
  <c r="C130" i="1"/>
  <c r="H129" i="1"/>
  <c r="D129" i="1"/>
  <c r="J129" i="1"/>
  <c r="B129" i="1"/>
  <c r="I129" i="1"/>
  <c r="F129" i="1"/>
  <c r="E129" i="1"/>
  <c r="J130" i="1" l="1"/>
  <c r="F130" i="1"/>
  <c r="B130" i="1"/>
  <c r="K130" i="1"/>
  <c r="G130" i="1"/>
  <c r="I130" i="1"/>
  <c r="H130" i="1"/>
  <c r="C131" i="1"/>
  <c r="E130" i="1"/>
  <c r="D130" i="1"/>
  <c r="I131" i="1" l="1"/>
  <c r="E131" i="1"/>
  <c r="J131" i="1"/>
  <c r="F131" i="1"/>
  <c r="B131" i="1"/>
  <c r="C132" i="1"/>
  <c r="G131" i="1"/>
  <c r="D131" i="1"/>
  <c r="K131" i="1"/>
  <c r="H131" i="1"/>
  <c r="C133" i="1" l="1"/>
  <c r="H132" i="1"/>
  <c r="D132" i="1"/>
  <c r="I132" i="1"/>
  <c r="E132" i="1"/>
  <c r="K132" i="1"/>
  <c r="J132" i="1"/>
  <c r="B132" i="1"/>
  <c r="G132" i="1"/>
  <c r="F132" i="1"/>
  <c r="K133" i="1" l="1"/>
  <c r="G133" i="1"/>
  <c r="C134" i="1"/>
  <c r="H133" i="1"/>
  <c r="D133" i="1"/>
  <c r="J133" i="1"/>
  <c r="B133" i="1"/>
  <c r="I133" i="1"/>
  <c r="F133" i="1"/>
  <c r="E133" i="1"/>
  <c r="J134" i="1" l="1"/>
  <c r="F134" i="1"/>
  <c r="B134" i="1"/>
  <c r="I134" i="1"/>
  <c r="E134" i="1"/>
  <c r="K134" i="1"/>
  <c r="G134" i="1"/>
  <c r="C135" i="1"/>
  <c r="H134" i="1"/>
  <c r="D134" i="1"/>
  <c r="I135" i="1" l="1"/>
  <c r="E135" i="1"/>
  <c r="C136" i="1"/>
  <c r="H135" i="1"/>
  <c r="D135" i="1"/>
  <c r="J135" i="1"/>
  <c r="F135" i="1"/>
  <c r="B135" i="1"/>
  <c r="K135" i="1"/>
  <c r="G135" i="1"/>
  <c r="C137" i="1" l="1"/>
  <c r="H136" i="1"/>
  <c r="D136" i="1"/>
  <c r="K136" i="1"/>
  <c r="G136" i="1"/>
  <c r="I136" i="1"/>
  <c r="E136" i="1"/>
  <c r="F136" i="1"/>
  <c r="B136" i="1"/>
  <c r="J136" i="1"/>
  <c r="K137" i="1" l="1"/>
  <c r="G137" i="1"/>
  <c r="J137" i="1"/>
  <c r="F137" i="1"/>
  <c r="B137" i="1"/>
  <c r="C138" i="1"/>
  <c r="H137" i="1"/>
  <c r="D137" i="1"/>
  <c r="E137" i="1"/>
  <c r="I137" i="1"/>
  <c r="J138" i="1" l="1"/>
  <c r="F138" i="1"/>
  <c r="B138" i="1"/>
  <c r="I138" i="1"/>
  <c r="E138" i="1"/>
  <c r="K138" i="1"/>
  <c r="G138" i="1"/>
  <c r="C139" i="1"/>
  <c r="H138" i="1"/>
  <c r="D138" i="1"/>
  <c r="I139" i="1" l="1"/>
  <c r="E139" i="1"/>
  <c r="C140" i="1"/>
  <c r="H139" i="1"/>
  <c r="D139" i="1"/>
  <c r="J139" i="1"/>
  <c r="F139" i="1"/>
  <c r="B139" i="1"/>
  <c r="K139" i="1"/>
  <c r="G139" i="1"/>
  <c r="C141" i="1" l="1"/>
  <c r="H140" i="1"/>
  <c r="D140" i="1"/>
  <c r="K140" i="1"/>
  <c r="G140" i="1"/>
  <c r="I140" i="1"/>
  <c r="E140" i="1"/>
  <c r="F140" i="1"/>
  <c r="B140" i="1"/>
  <c r="J140" i="1"/>
  <c r="K141" i="1" l="1"/>
  <c r="G141" i="1"/>
  <c r="J141" i="1"/>
  <c r="F141" i="1"/>
  <c r="B141" i="1"/>
  <c r="C142" i="1"/>
  <c r="H141" i="1"/>
  <c r="D141" i="1"/>
  <c r="E141" i="1"/>
  <c r="I141" i="1"/>
  <c r="J142" i="1" l="1"/>
  <c r="F142" i="1"/>
  <c r="B142" i="1"/>
  <c r="I142" i="1"/>
  <c r="E142" i="1"/>
  <c r="K142" i="1"/>
  <c r="G142" i="1"/>
  <c r="C143" i="1"/>
  <c r="H142" i="1"/>
  <c r="D142" i="1"/>
  <c r="I143" i="1" l="1"/>
  <c r="E143" i="1"/>
  <c r="C144" i="1"/>
  <c r="H143" i="1"/>
  <c r="D143" i="1"/>
  <c r="J143" i="1"/>
  <c r="F143" i="1"/>
  <c r="B143" i="1"/>
  <c r="K143" i="1"/>
  <c r="G143" i="1"/>
  <c r="C145" i="1" l="1"/>
  <c r="H144" i="1"/>
  <c r="D144" i="1"/>
  <c r="K144" i="1"/>
  <c r="G144" i="1"/>
  <c r="I144" i="1"/>
  <c r="E144" i="1"/>
  <c r="F144" i="1"/>
  <c r="B144" i="1"/>
  <c r="J144" i="1"/>
  <c r="K145" i="1" l="1"/>
  <c r="G145" i="1"/>
  <c r="J145" i="1"/>
  <c r="F145" i="1"/>
  <c r="B145" i="1"/>
  <c r="C146" i="1"/>
  <c r="H145" i="1"/>
  <c r="D145" i="1"/>
  <c r="E145" i="1"/>
  <c r="I145" i="1"/>
  <c r="J146" i="1" l="1"/>
  <c r="F146" i="1"/>
  <c r="B146" i="1"/>
  <c r="I146" i="1"/>
  <c r="E146" i="1"/>
  <c r="K146" i="1"/>
  <c r="G146" i="1"/>
  <c r="C147" i="1"/>
  <c r="H146" i="1"/>
  <c r="D146" i="1"/>
  <c r="I147" i="1" l="1"/>
  <c r="E147" i="1"/>
  <c r="C148" i="1"/>
  <c r="H147" i="1"/>
  <c r="D147" i="1"/>
  <c r="J147" i="1"/>
  <c r="F147" i="1"/>
  <c r="B147" i="1"/>
  <c r="K147" i="1"/>
  <c r="G147" i="1"/>
  <c r="C149" i="1" l="1"/>
  <c r="H148" i="1"/>
  <c r="D148" i="1"/>
  <c r="K148" i="1"/>
  <c r="G148" i="1"/>
  <c r="I148" i="1"/>
  <c r="E148" i="1"/>
  <c r="F148" i="1"/>
  <c r="B148" i="1"/>
  <c r="J148" i="1"/>
  <c r="K149" i="1" l="1"/>
  <c r="G149" i="1"/>
  <c r="J149" i="1"/>
  <c r="F149" i="1"/>
  <c r="B149" i="1"/>
  <c r="C150" i="1"/>
  <c r="H149" i="1"/>
  <c r="D149" i="1"/>
  <c r="E149" i="1"/>
  <c r="I149" i="1"/>
  <c r="J150" i="1" l="1"/>
  <c r="F150" i="1"/>
  <c r="B150" i="1"/>
  <c r="I150" i="1"/>
  <c r="E150" i="1"/>
  <c r="K150" i="1"/>
  <c r="G150" i="1"/>
  <c r="C151" i="1"/>
  <c r="H150" i="1"/>
  <c r="D150" i="1"/>
  <c r="I151" i="1" l="1"/>
  <c r="E151" i="1"/>
  <c r="C152" i="1"/>
  <c r="H151" i="1"/>
  <c r="D151" i="1"/>
  <c r="J151" i="1"/>
  <c r="F151" i="1"/>
  <c r="B151" i="1"/>
  <c r="K151" i="1"/>
  <c r="G151" i="1"/>
  <c r="C153" i="1" l="1"/>
  <c r="H152" i="1"/>
  <c r="D152" i="1"/>
  <c r="K152" i="1"/>
  <c r="G152" i="1"/>
  <c r="I152" i="1"/>
  <c r="E152" i="1"/>
  <c r="F152" i="1"/>
  <c r="B152" i="1"/>
  <c r="J152" i="1"/>
  <c r="K153" i="1" l="1"/>
  <c r="G153" i="1"/>
  <c r="J153" i="1"/>
  <c r="F153" i="1"/>
  <c r="B153" i="1"/>
  <c r="C154" i="1"/>
  <c r="H153" i="1"/>
  <c r="D153" i="1"/>
  <c r="E153" i="1"/>
  <c r="I153" i="1"/>
  <c r="J154" i="1" l="1"/>
  <c r="F154" i="1"/>
  <c r="B154" i="1"/>
  <c r="I154" i="1"/>
  <c r="E154" i="1"/>
  <c r="K154" i="1"/>
  <c r="G154" i="1"/>
  <c r="C155" i="1"/>
  <c r="H154" i="1"/>
  <c r="D154" i="1"/>
  <c r="I155" i="1" l="1"/>
  <c r="E155" i="1"/>
  <c r="C156" i="1"/>
  <c r="H155" i="1"/>
  <c r="D155" i="1"/>
  <c r="J155" i="1"/>
  <c r="F155" i="1"/>
  <c r="B155" i="1"/>
  <c r="K155" i="1"/>
  <c r="G155" i="1"/>
  <c r="C157" i="1" l="1"/>
  <c r="H156" i="1"/>
  <c r="D156" i="1"/>
  <c r="K156" i="1"/>
  <c r="G156" i="1"/>
  <c r="I156" i="1"/>
  <c r="E156" i="1"/>
  <c r="F156" i="1"/>
  <c r="B156" i="1"/>
  <c r="J156" i="1"/>
  <c r="K157" i="1" l="1"/>
  <c r="G157" i="1"/>
  <c r="J157" i="1"/>
  <c r="F157" i="1"/>
  <c r="B157" i="1"/>
  <c r="C158" i="1"/>
  <c r="H157" i="1"/>
  <c r="D157" i="1"/>
  <c r="E157" i="1"/>
  <c r="I157" i="1"/>
  <c r="J158" i="1" l="1"/>
  <c r="F158" i="1"/>
  <c r="B158" i="1"/>
  <c r="I158" i="1"/>
  <c r="E158" i="1"/>
  <c r="K158" i="1"/>
  <c r="G158" i="1"/>
  <c r="C159" i="1"/>
  <c r="H158" i="1"/>
  <c r="D158" i="1"/>
  <c r="I159" i="1" l="1"/>
  <c r="E159" i="1"/>
  <c r="C160" i="1"/>
  <c r="H159" i="1"/>
  <c r="D159" i="1"/>
  <c r="J159" i="1"/>
  <c r="F159" i="1"/>
  <c r="B159" i="1"/>
  <c r="K159" i="1"/>
  <c r="G159" i="1"/>
  <c r="C161" i="1" l="1"/>
  <c r="H160" i="1"/>
  <c r="D160" i="1"/>
  <c r="K160" i="1"/>
  <c r="G160" i="1"/>
  <c r="I160" i="1"/>
  <c r="E160" i="1"/>
  <c r="F160" i="1"/>
  <c r="B160" i="1"/>
  <c r="J160" i="1"/>
  <c r="K161" i="1" l="1"/>
  <c r="G161" i="1"/>
  <c r="J161" i="1"/>
  <c r="F161" i="1"/>
  <c r="B161" i="1"/>
  <c r="C162" i="1"/>
  <c r="H161" i="1"/>
  <c r="D161" i="1"/>
  <c r="E161" i="1"/>
  <c r="I161" i="1"/>
  <c r="J162" i="1" l="1"/>
  <c r="F162" i="1"/>
  <c r="B162" i="1"/>
  <c r="I162" i="1"/>
  <c r="E162" i="1"/>
  <c r="K162" i="1"/>
  <c r="G162" i="1"/>
  <c r="C163" i="1"/>
  <c r="H162" i="1"/>
  <c r="D162" i="1"/>
  <c r="I163" i="1" l="1"/>
  <c r="E163" i="1"/>
  <c r="C164" i="1"/>
  <c r="H163" i="1"/>
  <c r="D163" i="1"/>
  <c r="J163" i="1"/>
  <c r="F163" i="1"/>
  <c r="B163" i="1"/>
  <c r="K163" i="1"/>
  <c r="G163" i="1"/>
  <c r="C165" i="1" l="1"/>
  <c r="H164" i="1"/>
  <c r="D164" i="1"/>
  <c r="K164" i="1"/>
  <c r="G164" i="1"/>
  <c r="I164" i="1"/>
  <c r="E164" i="1"/>
  <c r="F164" i="1"/>
  <c r="B164" i="1"/>
  <c r="J164" i="1"/>
  <c r="K165" i="1" l="1"/>
  <c r="G165" i="1"/>
  <c r="J165" i="1"/>
  <c r="F165" i="1"/>
  <c r="B165" i="1"/>
  <c r="C166" i="1"/>
  <c r="H165" i="1"/>
  <c r="D165" i="1"/>
  <c r="E165" i="1"/>
  <c r="I165" i="1"/>
  <c r="J166" i="1" l="1"/>
  <c r="F166" i="1"/>
  <c r="B166" i="1"/>
  <c r="I166" i="1"/>
  <c r="E166" i="1"/>
  <c r="K166" i="1"/>
  <c r="G166" i="1"/>
  <c r="C167" i="1"/>
  <c r="H166" i="1"/>
  <c r="D166" i="1"/>
  <c r="I167" i="1" l="1"/>
  <c r="E167" i="1"/>
  <c r="C168" i="1"/>
  <c r="H167" i="1"/>
  <c r="D167" i="1"/>
  <c r="J167" i="1"/>
  <c r="F167" i="1"/>
  <c r="B167" i="1"/>
  <c r="K167" i="1"/>
  <c r="G167" i="1"/>
  <c r="C169" i="1" l="1"/>
  <c r="H168" i="1"/>
  <c r="D168" i="1"/>
  <c r="K168" i="1"/>
  <c r="G168" i="1"/>
  <c r="I168" i="1"/>
  <c r="E168" i="1"/>
  <c r="F168" i="1"/>
  <c r="B168" i="1"/>
  <c r="J168" i="1"/>
  <c r="K169" i="1" l="1"/>
  <c r="G169" i="1"/>
  <c r="J169" i="1"/>
  <c r="F169" i="1"/>
  <c r="B169" i="1"/>
  <c r="C170" i="1"/>
  <c r="H169" i="1"/>
  <c r="D169" i="1"/>
  <c r="E169" i="1"/>
  <c r="I169" i="1"/>
  <c r="J170" i="1" l="1"/>
  <c r="F170" i="1"/>
  <c r="B170" i="1"/>
  <c r="I170" i="1"/>
  <c r="E170" i="1"/>
  <c r="K170" i="1"/>
  <c r="G170" i="1"/>
  <c r="C171" i="1"/>
  <c r="H170" i="1"/>
  <c r="D170" i="1"/>
  <c r="I171" i="1" l="1"/>
  <c r="E171" i="1"/>
  <c r="C172" i="1"/>
  <c r="H171" i="1"/>
  <c r="D171" i="1"/>
  <c r="J171" i="1"/>
  <c r="F171" i="1"/>
  <c r="B171" i="1"/>
  <c r="K171" i="1"/>
  <c r="G171" i="1"/>
  <c r="C173" i="1" l="1"/>
  <c r="H172" i="1"/>
  <c r="D172" i="1"/>
  <c r="K172" i="1"/>
  <c r="G172" i="1"/>
  <c r="I172" i="1"/>
  <c r="E172" i="1"/>
  <c r="F172" i="1"/>
  <c r="B172" i="1"/>
  <c r="J172" i="1"/>
  <c r="K173" i="1" l="1"/>
  <c r="G173" i="1"/>
  <c r="J173" i="1"/>
  <c r="F173" i="1"/>
  <c r="B173" i="1"/>
  <c r="C174" i="1"/>
  <c r="H173" i="1"/>
  <c r="D173" i="1"/>
  <c r="E173" i="1"/>
  <c r="I173" i="1"/>
  <c r="J174" i="1" l="1"/>
  <c r="F174" i="1"/>
  <c r="B174" i="1"/>
  <c r="I174" i="1"/>
  <c r="E174" i="1"/>
  <c r="K174" i="1"/>
  <c r="G174" i="1"/>
  <c r="C175" i="1"/>
  <c r="H174" i="1"/>
  <c r="D174" i="1"/>
  <c r="I175" i="1" l="1"/>
  <c r="E175" i="1"/>
  <c r="C176" i="1"/>
  <c r="H175" i="1"/>
  <c r="D175" i="1"/>
  <c r="J175" i="1"/>
  <c r="F175" i="1"/>
  <c r="B175" i="1"/>
  <c r="K175" i="1"/>
  <c r="G175" i="1"/>
  <c r="C177" i="1" l="1"/>
  <c r="H176" i="1"/>
  <c r="D176" i="1"/>
  <c r="K176" i="1"/>
  <c r="G176" i="1"/>
  <c r="I176" i="1"/>
  <c r="E176" i="1"/>
  <c r="F176" i="1"/>
  <c r="B176" i="1"/>
  <c r="J176" i="1"/>
  <c r="K177" i="1" l="1"/>
  <c r="G177" i="1"/>
  <c r="J177" i="1"/>
  <c r="F177" i="1"/>
  <c r="B177" i="1"/>
  <c r="C178" i="1"/>
  <c r="H177" i="1"/>
  <c r="D177" i="1"/>
  <c r="E177" i="1"/>
  <c r="I177" i="1"/>
  <c r="J178" i="1" l="1"/>
  <c r="F178" i="1"/>
  <c r="B178" i="1"/>
  <c r="I178" i="1"/>
  <c r="E178" i="1"/>
  <c r="K178" i="1"/>
  <c r="G178" i="1"/>
  <c r="C179" i="1"/>
  <c r="H178" i="1"/>
  <c r="D178" i="1"/>
  <c r="I179" i="1" l="1"/>
  <c r="E179" i="1"/>
  <c r="C180" i="1"/>
  <c r="H179" i="1"/>
  <c r="D179" i="1"/>
  <c r="J179" i="1"/>
  <c r="F179" i="1"/>
  <c r="B179" i="1"/>
  <c r="K179" i="1"/>
  <c r="G179" i="1"/>
  <c r="C181" i="1" l="1"/>
  <c r="H180" i="1"/>
  <c r="D180" i="1"/>
  <c r="K180" i="1"/>
  <c r="G180" i="1"/>
  <c r="I180" i="1"/>
  <c r="E180" i="1"/>
  <c r="F180" i="1"/>
  <c r="B180" i="1"/>
  <c r="J180" i="1"/>
  <c r="K181" i="1" l="1"/>
  <c r="G181" i="1"/>
  <c r="J181" i="1"/>
  <c r="F181" i="1"/>
  <c r="B181" i="1"/>
  <c r="C182" i="1"/>
  <c r="H181" i="1"/>
  <c r="D181" i="1"/>
  <c r="E181" i="1"/>
  <c r="I181" i="1"/>
  <c r="J182" i="1" l="1"/>
  <c r="F182" i="1"/>
  <c r="B182" i="1"/>
  <c r="I182" i="1"/>
  <c r="E182" i="1"/>
  <c r="K182" i="1"/>
  <c r="G182" i="1"/>
  <c r="C183" i="1"/>
  <c r="H182" i="1"/>
  <c r="D182" i="1"/>
  <c r="I183" i="1" l="1"/>
  <c r="E183" i="1"/>
  <c r="C184" i="1"/>
  <c r="H183" i="1"/>
  <c r="D183" i="1"/>
  <c r="J183" i="1"/>
  <c r="F183" i="1"/>
  <c r="B183" i="1"/>
  <c r="K183" i="1"/>
  <c r="G183" i="1"/>
  <c r="C185" i="1" l="1"/>
  <c r="H184" i="1"/>
  <c r="D184" i="1"/>
  <c r="K184" i="1"/>
  <c r="G184" i="1"/>
  <c r="I184" i="1"/>
  <c r="E184" i="1"/>
  <c r="F184" i="1"/>
  <c r="B184" i="1"/>
  <c r="J184" i="1"/>
  <c r="K185" i="1" l="1"/>
  <c r="G185" i="1"/>
  <c r="J185" i="1"/>
  <c r="F185" i="1"/>
  <c r="B185" i="1"/>
  <c r="C186" i="1"/>
  <c r="H185" i="1"/>
  <c r="D185" i="1"/>
  <c r="E185" i="1"/>
  <c r="I185" i="1"/>
  <c r="J186" i="1" l="1"/>
  <c r="F186" i="1"/>
  <c r="B186" i="1"/>
  <c r="I186" i="1"/>
  <c r="E186" i="1"/>
  <c r="K186" i="1"/>
  <c r="G186" i="1"/>
  <c r="C187" i="1"/>
  <c r="H186" i="1"/>
  <c r="D186" i="1"/>
  <c r="I187" i="1" l="1"/>
  <c r="E187" i="1"/>
  <c r="H187" i="1"/>
  <c r="D187" i="1"/>
  <c r="J187" i="1"/>
  <c r="F187" i="1"/>
  <c r="B187" i="1"/>
  <c r="C188" i="1" s="1"/>
  <c r="K187" i="1"/>
  <c r="G187" i="1"/>
  <c r="C189" i="1" l="1"/>
  <c r="H188" i="1"/>
  <c r="G188" i="1"/>
  <c r="I188" i="1"/>
  <c r="E188" i="1"/>
  <c r="F188" i="1"/>
  <c r="B188" i="1"/>
  <c r="K189" i="1" l="1"/>
  <c r="G189" i="1"/>
  <c r="J189" i="1"/>
  <c r="F189" i="1"/>
  <c r="B189" i="1"/>
  <c r="C190" i="1"/>
  <c r="H189" i="1"/>
  <c r="D189" i="1"/>
  <c r="E189" i="1"/>
  <c r="I189" i="1"/>
  <c r="J190" i="1" l="1"/>
  <c r="F190" i="1"/>
  <c r="B190" i="1"/>
  <c r="I190" i="1"/>
  <c r="E190" i="1"/>
  <c r="K190" i="1"/>
  <c r="G190" i="1"/>
  <c r="C191" i="1"/>
  <c r="H190" i="1"/>
  <c r="D190" i="1"/>
  <c r="I191" i="1" l="1"/>
  <c r="E191" i="1"/>
  <c r="C192" i="1"/>
  <c r="H191" i="1"/>
  <c r="D191" i="1"/>
  <c r="J191" i="1"/>
  <c r="F191" i="1"/>
  <c r="B191" i="1"/>
  <c r="K191" i="1"/>
  <c r="G191" i="1"/>
  <c r="C193" i="1" l="1"/>
  <c r="H192" i="1"/>
  <c r="D192" i="1"/>
  <c r="K192" i="1"/>
  <c r="G192" i="1"/>
  <c r="I192" i="1"/>
  <c r="E192" i="1"/>
  <c r="F192" i="1"/>
  <c r="B192" i="1"/>
  <c r="J192" i="1"/>
  <c r="K193" i="1" l="1"/>
  <c r="G193" i="1"/>
  <c r="J193" i="1"/>
  <c r="F193" i="1"/>
  <c r="B193" i="1"/>
  <c r="C194" i="1"/>
  <c r="H193" i="1"/>
  <c r="D193" i="1"/>
  <c r="E193" i="1"/>
  <c r="I193" i="1"/>
  <c r="J194" i="1" l="1"/>
  <c r="F194" i="1"/>
  <c r="B194" i="1"/>
  <c r="I194" i="1"/>
  <c r="E194" i="1"/>
  <c r="K194" i="1"/>
  <c r="G194" i="1"/>
  <c r="C195" i="1"/>
  <c r="H194" i="1"/>
  <c r="D194" i="1"/>
  <c r="I195" i="1" l="1"/>
  <c r="E195" i="1"/>
  <c r="C196" i="1"/>
  <c r="H195" i="1"/>
  <c r="D195" i="1"/>
  <c r="J195" i="1"/>
  <c r="F195" i="1"/>
  <c r="B195" i="1"/>
  <c r="K195" i="1"/>
  <c r="G195" i="1"/>
  <c r="C197" i="1" l="1"/>
  <c r="H196" i="1"/>
  <c r="D196" i="1"/>
  <c r="K196" i="1"/>
  <c r="G196" i="1"/>
  <c r="I196" i="1"/>
  <c r="E196" i="1"/>
  <c r="F196" i="1"/>
  <c r="B196" i="1"/>
  <c r="J196" i="1"/>
  <c r="K197" i="1" l="1"/>
  <c r="G197" i="1"/>
  <c r="J197" i="1"/>
  <c r="F197" i="1"/>
  <c r="B197" i="1"/>
  <c r="C198" i="1"/>
  <c r="H197" i="1"/>
  <c r="D197" i="1"/>
  <c r="E197" i="1"/>
  <c r="I197" i="1"/>
  <c r="J198" i="1" l="1"/>
  <c r="F198" i="1"/>
  <c r="B198" i="1"/>
  <c r="I198" i="1"/>
  <c r="E198" i="1"/>
  <c r="K198" i="1"/>
  <c r="G198" i="1"/>
  <c r="C199" i="1"/>
  <c r="H198" i="1"/>
  <c r="D198" i="1"/>
  <c r="I199" i="1" l="1"/>
  <c r="E199" i="1"/>
  <c r="C200" i="1"/>
  <c r="H199" i="1"/>
  <c r="D199" i="1"/>
  <c r="J199" i="1"/>
  <c r="F199" i="1"/>
  <c r="B199" i="1"/>
  <c r="K199" i="1"/>
  <c r="G199" i="1"/>
  <c r="C201" i="1" l="1"/>
  <c r="H200" i="1"/>
  <c r="D200" i="1"/>
  <c r="K200" i="1"/>
  <c r="G200" i="1"/>
  <c r="I200" i="1"/>
  <c r="E200" i="1"/>
  <c r="F200" i="1"/>
  <c r="B200" i="1"/>
  <c r="J200" i="1"/>
  <c r="K201" i="1" l="1"/>
  <c r="G201" i="1"/>
  <c r="J201" i="1"/>
  <c r="F201" i="1"/>
  <c r="B201" i="1"/>
  <c r="C202" i="1"/>
  <c r="H201" i="1"/>
  <c r="D201" i="1"/>
  <c r="E201" i="1"/>
  <c r="I201" i="1"/>
  <c r="J202" i="1" l="1"/>
  <c r="F202" i="1"/>
  <c r="B202" i="1"/>
  <c r="I202" i="1"/>
  <c r="E202" i="1"/>
  <c r="K202" i="1"/>
  <c r="G202" i="1"/>
  <c r="C203" i="1"/>
  <c r="H202" i="1"/>
  <c r="D202" i="1"/>
  <c r="I203" i="1" l="1"/>
  <c r="E203" i="1"/>
  <c r="C204" i="1"/>
  <c r="H203" i="1"/>
  <c r="D203" i="1"/>
  <c r="J203" i="1"/>
  <c r="F203" i="1"/>
  <c r="B203" i="1"/>
  <c r="K203" i="1"/>
  <c r="G203" i="1"/>
  <c r="C205" i="1" l="1"/>
  <c r="H204" i="1"/>
  <c r="D204" i="1"/>
  <c r="K204" i="1"/>
  <c r="G204" i="1"/>
  <c r="I204" i="1"/>
  <c r="E204" i="1"/>
  <c r="F204" i="1"/>
  <c r="B204" i="1"/>
  <c r="J204" i="1"/>
  <c r="K205" i="1" l="1"/>
  <c r="G205" i="1"/>
  <c r="J205" i="1"/>
  <c r="F205" i="1"/>
  <c r="B205" i="1"/>
  <c r="C206" i="1"/>
  <c r="H205" i="1"/>
  <c r="D205" i="1"/>
  <c r="E205" i="1"/>
  <c r="I205" i="1"/>
  <c r="J206" i="1" l="1"/>
  <c r="F206" i="1"/>
  <c r="B206" i="1"/>
  <c r="I206" i="1"/>
  <c r="E206" i="1"/>
  <c r="K206" i="1"/>
  <c r="G206" i="1"/>
  <c r="C207" i="1"/>
  <c r="H206" i="1"/>
  <c r="D206" i="1"/>
  <c r="I207" i="1" l="1"/>
  <c r="E207" i="1"/>
  <c r="C208" i="1"/>
  <c r="H207" i="1"/>
  <c r="D207" i="1"/>
  <c r="J207" i="1"/>
  <c r="F207" i="1"/>
  <c r="B207" i="1"/>
  <c r="K207" i="1"/>
  <c r="G207" i="1"/>
  <c r="C209" i="1" l="1"/>
  <c r="H208" i="1"/>
  <c r="G208" i="1"/>
  <c r="I208" i="1"/>
  <c r="E208" i="1"/>
  <c r="F208" i="1"/>
  <c r="B208" i="1"/>
  <c r="K209" i="1" l="1"/>
  <c r="G209" i="1"/>
  <c r="J209" i="1"/>
  <c r="F209" i="1"/>
  <c r="B209" i="1"/>
  <c r="C210" i="1"/>
  <c r="H209" i="1"/>
  <c r="D209" i="1"/>
  <c r="E209" i="1"/>
  <c r="I209" i="1"/>
  <c r="J210" i="1" l="1"/>
  <c r="F210" i="1"/>
  <c r="B210" i="1"/>
  <c r="I210" i="1"/>
  <c r="E210" i="1"/>
  <c r="C211" i="1"/>
  <c r="K210" i="1"/>
  <c r="G210" i="1"/>
  <c r="H210" i="1"/>
  <c r="D210" i="1"/>
  <c r="I211" i="1" l="1"/>
  <c r="E211" i="1"/>
  <c r="C212" i="1"/>
  <c r="H211" i="1"/>
  <c r="D211" i="1"/>
  <c r="J211" i="1"/>
  <c r="B211" i="1"/>
  <c r="G211" i="1"/>
  <c r="K211" i="1"/>
  <c r="F211" i="1"/>
  <c r="C213" i="1" l="1"/>
  <c r="H212" i="1"/>
  <c r="D212" i="1"/>
  <c r="K212" i="1"/>
  <c r="G212" i="1"/>
  <c r="I212" i="1"/>
  <c r="F212" i="1"/>
  <c r="J212" i="1"/>
  <c r="B212" i="1"/>
  <c r="E212" i="1"/>
  <c r="K213" i="1" l="1"/>
  <c r="G213" i="1"/>
  <c r="J213" i="1"/>
  <c r="F213" i="1"/>
  <c r="B213" i="1"/>
  <c r="H213" i="1"/>
  <c r="C214" i="1"/>
  <c r="E213" i="1"/>
  <c r="I213" i="1"/>
  <c r="D213" i="1"/>
  <c r="J214" i="1" l="1"/>
  <c r="F214" i="1"/>
  <c r="B214" i="1"/>
  <c r="I214" i="1"/>
  <c r="E214" i="1"/>
  <c r="D214" i="1"/>
  <c r="K214" i="1"/>
  <c r="C215" i="1"/>
  <c r="G214" i="1"/>
  <c r="H214" i="1"/>
  <c r="I215" i="1" l="1"/>
  <c r="E215" i="1"/>
  <c r="C216" i="1"/>
  <c r="H215" i="1"/>
  <c r="D215" i="1"/>
  <c r="J215" i="1"/>
  <c r="B215" i="1"/>
  <c r="G215" i="1"/>
  <c r="K215" i="1"/>
  <c r="F215" i="1"/>
  <c r="C217" i="1" l="1"/>
  <c r="H216" i="1"/>
  <c r="D216" i="1"/>
  <c r="K216" i="1"/>
  <c r="G216" i="1"/>
  <c r="I216" i="1"/>
  <c r="F216" i="1"/>
  <c r="J216" i="1"/>
  <c r="B216" i="1"/>
  <c r="E216" i="1"/>
  <c r="K217" i="1" l="1"/>
  <c r="G217" i="1"/>
  <c r="J217" i="1"/>
  <c r="F217" i="1"/>
  <c r="B217" i="1"/>
  <c r="H217" i="1"/>
  <c r="C218" i="1"/>
  <c r="E217" i="1"/>
  <c r="I217" i="1"/>
  <c r="D217" i="1"/>
  <c r="J218" i="1" l="1"/>
  <c r="F218" i="1"/>
  <c r="B218" i="1"/>
  <c r="I218" i="1"/>
  <c r="E218" i="1"/>
  <c r="D218" i="1"/>
  <c r="K218" i="1"/>
  <c r="C219" i="1"/>
  <c r="G218" i="1"/>
  <c r="H218" i="1"/>
  <c r="I219" i="1" l="1"/>
  <c r="E219" i="1"/>
  <c r="C220" i="1"/>
  <c r="H219" i="1"/>
  <c r="D219" i="1"/>
  <c r="J219" i="1"/>
  <c r="B219" i="1"/>
  <c r="G219" i="1"/>
  <c r="K219" i="1"/>
  <c r="F219" i="1"/>
  <c r="C221" i="1" l="1"/>
  <c r="H220" i="1"/>
  <c r="D220" i="1"/>
  <c r="K220" i="1"/>
  <c r="G220" i="1"/>
  <c r="I220" i="1"/>
  <c r="F220" i="1"/>
  <c r="J220" i="1"/>
  <c r="B220" i="1"/>
  <c r="E220" i="1"/>
  <c r="K221" i="1" l="1"/>
  <c r="G221" i="1"/>
  <c r="J221" i="1"/>
  <c r="F221" i="1"/>
  <c r="B221" i="1"/>
  <c r="H221" i="1"/>
  <c r="C222" i="1"/>
  <c r="E221" i="1"/>
  <c r="I221" i="1"/>
  <c r="D221" i="1"/>
  <c r="J222" i="1" l="1"/>
  <c r="F222" i="1"/>
  <c r="B222" i="1"/>
  <c r="I222" i="1"/>
  <c r="E222" i="1"/>
  <c r="D222" i="1"/>
  <c r="K222" i="1"/>
  <c r="C223" i="1"/>
  <c r="G222" i="1"/>
  <c r="H222" i="1"/>
  <c r="I223" i="1" l="1"/>
  <c r="E223" i="1"/>
  <c r="C224" i="1"/>
  <c r="H223" i="1"/>
  <c r="D223" i="1"/>
  <c r="J223" i="1"/>
  <c r="B223" i="1"/>
  <c r="G223" i="1"/>
  <c r="K223" i="1"/>
  <c r="F223" i="1"/>
  <c r="C225" i="1" l="1"/>
  <c r="H224" i="1"/>
  <c r="D224" i="1"/>
  <c r="K224" i="1"/>
  <c r="G224" i="1"/>
  <c r="I224" i="1"/>
  <c r="F224" i="1"/>
  <c r="J224" i="1"/>
  <c r="B224" i="1"/>
  <c r="E224" i="1"/>
  <c r="K225" i="1" l="1"/>
  <c r="G225" i="1"/>
  <c r="J225" i="1"/>
  <c r="F225" i="1"/>
  <c r="B225" i="1"/>
  <c r="H225" i="1"/>
  <c r="C226" i="1"/>
  <c r="E225" i="1"/>
  <c r="I225" i="1"/>
  <c r="D225" i="1"/>
  <c r="J226" i="1" l="1"/>
  <c r="F226" i="1"/>
  <c r="B226" i="1"/>
  <c r="I226" i="1"/>
  <c r="E226" i="1"/>
  <c r="D226" i="1"/>
  <c r="K226" i="1"/>
  <c r="C227" i="1"/>
  <c r="G226" i="1"/>
  <c r="H226" i="1"/>
  <c r="I227" i="1" l="1"/>
  <c r="E227" i="1"/>
  <c r="C228" i="1"/>
  <c r="H227" i="1"/>
  <c r="D227" i="1"/>
  <c r="J227" i="1"/>
  <c r="B227" i="1"/>
  <c r="G227" i="1"/>
  <c r="K227" i="1"/>
  <c r="F227" i="1"/>
  <c r="C229" i="1" l="1"/>
  <c r="H228" i="1"/>
  <c r="D228" i="1"/>
  <c r="K228" i="1"/>
  <c r="G228" i="1"/>
  <c r="I228" i="1"/>
  <c r="F228" i="1"/>
  <c r="J228" i="1"/>
  <c r="B228" i="1"/>
  <c r="E228" i="1"/>
  <c r="K229" i="1" l="1"/>
  <c r="G229" i="1"/>
  <c r="J229" i="1"/>
  <c r="F229" i="1"/>
  <c r="B229" i="1"/>
  <c r="H229" i="1"/>
  <c r="C230" i="1"/>
  <c r="E229" i="1"/>
  <c r="I229" i="1"/>
  <c r="D229" i="1"/>
  <c r="J230" i="1" l="1"/>
  <c r="F230" i="1"/>
  <c r="B230" i="1"/>
  <c r="I230" i="1"/>
  <c r="E230" i="1"/>
  <c r="D230" i="1"/>
  <c r="K230" i="1"/>
  <c r="C231" i="1"/>
  <c r="G230" i="1"/>
  <c r="H230" i="1"/>
  <c r="I231" i="1" l="1"/>
  <c r="E231" i="1"/>
  <c r="C232" i="1"/>
  <c r="H231" i="1"/>
  <c r="D231" i="1"/>
  <c r="J231" i="1"/>
  <c r="B231" i="1"/>
  <c r="G231" i="1"/>
  <c r="K231" i="1"/>
  <c r="F231" i="1"/>
  <c r="C233" i="1" l="1"/>
  <c r="H232" i="1"/>
  <c r="D232" i="1"/>
  <c r="K232" i="1"/>
  <c r="G232" i="1"/>
  <c r="I232" i="1"/>
  <c r="F232" i="1"/>
  <c r="J232" i="1"/>
  <c r="B232" i="1"/>
  <c r="E232" i="1"/>
  <c r="K233" i="1" l="1"/>
  <c r="G233" i="1"/>
  <c r="J233" i="1"/>
  <c r="F233" i="1"/>
  <c r="B233" i="1"/>
  <c r="H233" i="1"/>
  <c r="C234" i="1"/>
  <c r="E233" i="1"/>
  <c r="I233" i="1"/>
  <c r="D233" i="1"/>
  <c r="J234" i="1" l="1"/>
  <c r="F234" i="1"/>
  <c r="B234" i="1"/>
  <c r="I234" i="1"/>
  <c r="E234" i="1"/>
  <c r="D234" i="1"/>
  <c r="K234" i="1"/>
  <c r="C235" i="1"/>
  <c r="G234" i="1"/>
  <c r="H234" i="1"/>
  <c r="I235" i="1" l="1"/>
  <c r="E235" i="1"/>
  <c r="C236" i="1"/>
  <c r="H235" i="1"/>
  <c r="D235" i="1"/>
  <c r="J235" i="1"/>
  <c r="B235" i="1"/>
  <c r="G235" i="1"/>
  <c r="K235" i="1"/>
  <c r="F235" i="1"/>
  <c r="C237" i="1" l="1"/>
  <c r="H236" i="1"/>
  <c r="D236" i="1"/>
  <c r="K236" i="1"/>
  <c r="G236" i="1"/>
  <c r="I236" i="1"/>
  <c r="F236" i="1"/>
  <c r="J236" i="1"/>
  <c r="B236" i="1"/>
  <c r="E236" i="1"/>
  <c r="K237" i="1" l="1"/>
  <c r="G237" i="1"/>
  <c r="J237" i="1"/>
  <c r="F237" i="1"/>
  <c r="B237" i="1"/>
  <c r="H237" i="1"/>
  <c r="C238" i="1"/>
  <c r="E237" i="1"/>
  <c r="I237" i="1"/>
  <c r="D237" i="1"/>
  <c r="J238" i="1" l="1"/>
  <c r="F238" i="1"/>
  <c r="B238" i="1"/>
  <c r="I238" i="1"/>
  <c r="E238" i="1"/>
  <c r="D238" i="1"/>
  <c r="K238" i="1"/>
  <c r="C239" i="1"/>
  <c r="G238" i="1"/>
  <c r="H238" i="1"/>
  <c r="I239" i="1" l="1"/>
  <c r="E239" i="1"/>
  <c r="C240" i="1"/>
  <c r="H239" i="1"/>
  <c r="D239" i="1"/>
  <c r="J239" i="1"/>
  <c r="B239" i="1"/>
  <c r="G239" i="1"/>
  <c r="K239" i="1"/>
  <c r="F239" i="1"/>
  <c r="C241" i="1" l="1"/>
  <c r="H240" i="1"/>
  <c r="D240" i="1"/>
  <c r="K240" i="1"/>
  <c r="G240" i="1"/>
  <c r="I240" i="1"/>
  <c r="F240" i="1"/>
  <c r="J240" i="1"/>
  <c r="B240" i="1"/>
  <c r="E240" i="1"/>
  <c r="K241" i="1" l="1"/>
  <c r="G241" i="1"/>
  <c r="J241" i="1"/>
  <c r="F241" i="1"/>
  <c r="B241" i="1"/>
  <c r="H241" i="1"/>
  <c r="C242" i="1"/>
  <c r="E241" i="1"/>
  <c r="I241" i="1"/>
  <c r="D241" i="1"/>
  <c r="J242" i="1" l="1"/>
  <c r="F242" i="1"/>
  <c r="B242" i="1"/>
  <c r="I242" i="1"/>
  <c r="E242" i="1"/>
  <c r="D242" i="1"/>
  <c r="K242" i="1"/>
  <c r="C243" i="1"/>
  <c r="G242" i="1"/>
  <c r="H242" i="1"/>
  <c r="I243" i="1" l="1"/>
  <c r="E243" i="1"/>
  <c r="C244" i="1"/>
  <c r="H243" i="1"/>
  <c r="D243" i="1"/>
  <c r="J243" i="1"/>
  <c r="B243" i="1"/>
  <c r="G243" i="1"/>
  <c r="K243" i="1"/>
  <c r="F243" i="1"/>
  <c r="C245" i="1" l="1"/>
  <c r="H244" i="1"/>
  <c r="D244" i="1"/>
  <c r="K244" i="1"/>
  <c r="G244" i="1"/>
  <c r="I244" i="1"/>
  <c r="F244" i="1"/>
  <c r="J244" i="1"/>
  <c r="B244" i="1"/>
  <c r="E244" i="1"/>
  <c r="K245" i="1" l="1"/>
  <c r="G245" i="1"/>
  <c r="J245" i="1"/>
  <c r="F245" i="1"/>
  <c r="B245" i="1"/>
  <c r="H245" i="1"/>
  <c r="C246" i="1"/>
  <c r="E245" i="1"/>
  <c r="I245" i="1"/>
  <c r="D245" i="1"/>
  <c r="J246" i="1" l="1"/>
  <c r="F246" i="1"/>
  <c r="B246" i="1"/>
  <c r="I246" i="1"/>
  <c r="E246" i="1"/>
  <c r="D246" i="1"/>
  <c r="K246" i="1"/>
  <c r="C247" i="1"/>
  <c r="G246" i="1"/>
  <c r="H246" i="1"/>
  <c r="I247" i="1" l="1"/>
  <c r="E247" i="1"/>
  <c r="C248" i="1"/>
  <c r="H247" i="1"/>
  <c r="D247" i="1"/>
  <c r="J247" i="1"/>
  <c r="B247" i="1"/>
  <c r="G247" i="1"/>
  <c r="K247" i="1"/>
  <c r="F247" i="1"/>
  <c r="C249" i="1" l="1"/>
  <c r="H248" i="1"/>
  <c r="D248" i="1"/>
  <c r="K248" i="1"/>
  <c r="G248" i="1"/>
  <c r="I248" i="1"/>
  <c r="F248" i="1"/>
  <c r="J248" i="1"/>
  <c r="B248" i="1"/>
  <c r="E248" i="1"/>
  <c r="K249" i="1" l="1"/>
  <c r="G249" i="1"/>
  <c r="J249" i="1"/>
  <c r="F249" i="1"/>
  <c r="B249" i="1"/>
  <c r="H249" i="1"/>
  <c r="C250" i="1"/>
  <c r="E249" i="1"/>
  <c r="I249" i="1"/>
  <c r="D249" i="1"/>
  <c r="J250" i="1" l="1"/>
  <c r="F250" i="1"/>
  <c r="B250" i="1"/>
  <c r="I250" i="1"/>
  <c r="E250" i="1"/>
  <c r="D250" i="1"/>
  <c r="K250" i="1"/>
  <c r="C251" i="1"/>
  <c r="G250" i="1"/>
  <c r="H250" i="1"/>
  <c r="I251" i="1" l="1"/>
  <c r="E251" i="1"/>
  <c r="C252" i="1"/>
  <c r="H251" i="1"/>
  <c r="D251" i="1"/>
  <c r="J251" i="1"/>
  <c r="B251" i="1"/>
  <c r="G251" i="1"/>
  <c r="K251" i="1"/>
  <c r="F251" i="1"/>
  <c r="C253" i="1" l="1"/>
  <c r="H252" i="1"/>
  <c r="D252" i="1"/>
  <c r="K252" i="1"/>
  <c r="G252" i="1"/>
  <c r="I252" i="1"/>
  <c r="F252" i="1"/>
  <c r="J252" i="1"/>
  <c r="B252" i="1"/>
  <c r="E252" i="1"/>
  <c r="K253" i="1" l="1"/>
  <c r="G253" i="1"/>
  <c r="J253" i="1"/>
  <c r="F253" i="1"/>
  <c r="B253" i="1"/>
  <c r="H253" i="1"/>
  <c r="C254" i="1"/>
  <c r="E253" i="1"/>
  <c r="I253" i="1"/>
  <c r="D253" i="1"/>
  <c r="J254" i="1" l="1"/>
  <c r="F254" i="1"/>
  <c r="B254" i="1"/>
  <c r="I254" i="1"/>
  <c r="E254" i="1"/>
  <c r="D254" i="1"/>
  <c r="K254" i="1"/>
  <c r="C255" i="1"/>
  <c r="G254" i="1"/>
  <c r="H254" i="1"/>
  <c r="I255" i="1" l="1"/>
  <c r="E255" i="1"/>
  <c r="C256" i="1"/>
  <c r="H255" i="1"/>
  <c r="D255" i="1"/>
  <c r="J255" i="1"/>
  <c r="B255" i="1"/>
  <c r="G255" i="1"/>
  <c r="K255" i="1"/>
  <c r="F255" i="1"/>
  <c r="C257" i="1" l="1"/>
  <c r="H256" i="1"/>
  <c r="D256" i="1"/>
  <c r="K256" i="1"/>
  <c r="G256" i="1"/>
  <c r="I256" i="1"/>
  <c r="F256" i="1"/>
  <c r="J256" i="1"/>
  <c r="B256" i="1"/>
  <c r="E256" i="1"/>
  <c r="K257" i="1" l="1"/>
  <c r="G257" i="1"/>
  <c r="J257" i="1"/>
  <c r="F257" i="1"/>
  <c r="B257" i="1"/>
  <c r="H257" i="1"/>
  <c r="C258" i="1"/>
  <c r="E257" i="1"/>
  <c r="I257" i="1"/>
  <c r="D257" i="1"/>
  <c r="J258" i="1" l="1"/>
  <c r="F258" i="1"/>
  <c r="B258" i="1"/>
  <c r="I258" i="1"/>
  <c r="E258" i="1"/>
  <c r="D258" i="1"/>
  <c r="K258" i="1"/>
  <c r="C259" i="1"/>
  <c r="G258" i="1"/>
  <c r="H258" i="1"/>
  <c r="I259" i="1" l="1"/>
  <c r="E259" i="1"/>
  <c r="C260" i="1"/>
  <c r="H259" i="1"/>
  <c r="D259" i="1"/>
  <c r="J259" i="1"/>
  <c r="B259" i="1"/>
  <c r="G259" i="1"/>
  <c r="K259" i="1"/>
  <c r="F259" i="1"/>
  <c r="C261" i="1" l="1"/>
  <c r="H260" i="1"/>
  <c r="D260" i="1"/>
  <c r="K260" i="1"/>
  <c r="G260" i="1"/>
  <c r="I260" i="1"/>
  <c r="F260" i="1"/>
  <c r="J260" i="1"/>
  <c r="B260" i="1"/>
  <c r="E260" i="1"/>
  <c r="K261" i="1" l="1"/>
  <c r="G261" i="1"/>
  <c r="J261" i="1"/>
  <c r="F261" i="1"/>
  <c r="B261" i="1"/>
  <c r="H261" i="1"/>
  <c r="C262" i="1"/>
  <c r="E261" i="1"/>
  <c r="I261" i="1"/>
  <c r="D261" i="1"/>
  <c r="J262" i="1" l="1"/>
  <c r="F262" i="1"/>
  <c r="B262" i="1"/>
  <c r="I262" i="1"/>
  <c r="E262" i="1"/>
  <c r="D262" i="1"/>
  <c r="K262" i="1"/>
  <c r="C263" i="1"/>
  <c r="G262" i="1"/>
  <c r="H262" i="1"/>
  <c r="I263" i="1" l="1"/>
  <c r="E263" i="1"/>
  <c r="C264" i="1"/>
  <c r="H263" i="1"/>
  <c r="D263" i="1"/>
  <c r="J263" i="1"/>
  <c r="B263" i="1"/>
  <c r="G263" i="1"/>
  <c r="K263" i="1"/>
  <c r="F263" i="1"/>
  <c r="C265" i="1" l="1"/>
  <c r="H264" i="1"/>
  <c r="D264" i="1"/>
  <c r="K264" i="1"/>
  <c r="G264" i="1"/>
  <c r="I264" i="1"/>
  <c r="F264" i="1"/>
  <c r="J264" i="1"/>
  <c r="B264" i="1"/>
  <c r="E264" i="1"/>
  <c r="K265" i="1" l="1"/>
  <c r="G265" i="1"/>
  <c r="J265" i="1"/>
  <c r="F265" i="1"/>
  <c r="B265" i="1"/>
  <c r="H265" i="1"/>
  <c r="C266" i="1"/>
  <c r="E265" i="1"/>
  <c r="I265" i="1"/>
  <c r="D265" i="1"/>
  <c r="J266" i="1" l="1"/>
  <c r="F266" i="1"/>
  <c r="B266" i="1"/>
  <c r="I266" i="1"/>
  <c r="E266" i="1"/>
  <c r="D266" i="1"/>
  <c r="K266" i="1"/>
  <c r="C267" i="1"/>
  <c r="G266" i="1"/>
  <c r="H266" i="1"/>
  <c r="I267" i="1" l="1"/>
  <c r="E267" i="1"/>
  <c r="C268" i="1"/>
  <c r="H267" i="1"/>
  <c r="D267" i="1"/>
  <c r="J267" i="1"/>
  <c r="B267" i="1"/>
  <c r="G267" i="1"/>
  <c r="K267" i="1"/>
  <c r="F267" i="1"/>
  <c r="C269" i="1" l="1"/>
  <c r="H268" i="1"/>
  <c r="D268" i="1"/>
  <c r="K268" i="1"/>
  <c r="G268" i="1"/>
  <c r="I268" i="1"/>
  <c r="F268" i="1"/>
  <c r="J268" i="1"/>
  <c r="B268" i="1"/>
  <c r="E268" i="1"/>
  <c r="K269" i="1" l="1"/>
  <c r="G269" i="1"/>
  <c r="J269" i="1"/>
  <c r="F269" i="1"/>
  <c r="B269" i="1"/>
  <c r="H269" i="1"/>
  <c r="C270" i="1"/>
  <c r="E269" i="1"/>
  <c r="I269" i="1"/>
  <c r="D269" i="1"/>
  <c r="J270" i="1" l="1"/>
  <c r="F270" i="1"/>
  <c r="B270" i="1"/>
  <c r="I270" i="1"/>
  <c r="E270" i="1"/>
  <c r="D270" i="1"/>
  <c r="K270" i="1"/>
  <c r="C271" i="1"/>
  <c r="G270" i="1"/>
  <c r="H270" i="1"/>
  <c r="I271" i="1" l="1"/>
  <c r="E271" i="1"/>
  <c r="C272" i="1"/>
  <c r="H271" i="1"/>
  <c r="D271" i="1"/>
  <c r="J271" i="1"/>
  <c r="B271" i="1"/>
  <c r="G271" i="1"/>
  <c r="K271" i="1"/>
  <c r="F271" i="1"/>
  <c r="C273" i="1" l="1"/>
  <c r="H272" i="1"/>
  <c r="D272" i="1"/>
  <c r="K272" i="1"/>
  <c r="G272" i="1"/>
  <c r="I272" i="1"/>
  <c r="F272" i="1"/>
  <c r="J272" i="1"/>
  <c r="B272" i="1"/>
  <c r="E272" i="1"/>
  <c r="K273" i="1" l="1"/>
  <c r="G273" i="1"/>
  <c r="J273" i="1"/>
  <c r="F273" i="1"/>
  <c r="B273" i="1"/>
  <c r="H273" i="1"/>
  <c r="C274" i="1"/>
  <c r="E273" i="1"/>
  <c r="I273" i="1"/>
  <c r="D273" i="1"/>
  <c r="J274" i="1" l="1"/>
  <c r="F274" i="1"/>
  <c r="B274" i="1"/>
  <c r="I274" i="1"/>
  <c r="E274" i="1"/>
  <c r="D274" i="1"/>
  <c r="K274" i="1"/>
  <c r="C275" i="1"/>
  <c r="G274" i="1"/>
  <c r="H274" i="1"/>
  <c r="I275" i="1" l="1"/>
  <c r="E275" i="1"/>
  <c r="C276" i="1"/>
  <c r="H275" i="1"/>
  <c r="D275" i="1"/>
  <c r="J275" i="1"/>
  <c r="B275" i="1"/>
  <c r="G275" i="1"/>
  <c r="K275" i="1"/>
  <c r="F275" i="1"/>
  <c r="C277" i="1" l="1"/>
  <c r="H276" i="1"/>
  <c r="D276" i="1"/>
  <c r="K276" i="1"/>
  <c r="G276" i="1"/>
  <c r="I276" i="1"/>
  <c r="F276" i="1"/>
  <c r="J276" i="1"/>
  <c r="B276" i="1"/>
  <c r="E276" i="1"/>
  <c r="K277" i="1" l="1"/>
  <c r="G277" i="1"/>
  <c r="J277" i="1"/>
  <c r="F277" i="1"/>
  <c r="B277" i="1"/>
  <c r="H277" i="1"/>
  <c r="C278" i="1"/>
  <c r="E277" i="1"/>
  <c r="I277" i="1"/>
  <c r="D277" i="1"/>
  <c r="J278" i="1" l="1"/>
  <c r="F278" i="1"/>
  <c r="B278" i="1"/>
  <c r="I278" i="1"/>
  <c r="E278" i="1"/>
  <c r="D278" i="1"/>
  <c r="K278" i="1"/>
  <c r="C279" i="1"/>
  <c r="G278" i="1"/>
  <c r="H278" i="1"/>
  <c r="I279" i="1" l="1"/>
  <c r="E279" i="1"/>
  <c r="C280" i="1"/>
  <c r="H279" i="1"/>
  <c r="D279" i="1"/>
  <c r="J279" i="1"/>
  <c r="B279" i="1"/>
  <c r="G279" i="1"/>
  <c r="K279" i="1"/>
  <c r="F279" i="1"/>
  <c r="C281" i="1" l="1"/>
  <c r="H280" i="1"/>
  <c r="D280" i="1"/>
  <c r="K280" i="1"/>
  <c r="G280" i="1"/>
  <c r="I280" i="1"/>
  <c r="F280" i="1"/>
  <c r="J280" i="1"/>
  <c r="B280" i="1"/>
  <c r="E280" i="1"/>
  <c r="K281" i="1" l="1"/>
  <c r="G281" i="1"/>
  <c r="J281" i="1"/>
  <c r="F281" i="1"/>
  <c r="B281" i="1"/>
  <c r="H281" i="1"/>
  <c r="C282" i="1"/>
  <c r="E281" i="1"/>
  <c r="D281" i="1"/>
  <c r="I281" i="1"/>
  <c r="J282" i="1" l="1"/>
  <c r="F282" i="1"/>
  <c r="B282" i="1"/>
  <c r="I282" i="1"/>
  <c r="E282" i="1"/>
  <c r="D282" i="1"/>
  <c r="K282" i="1"/>
  <c r="H282" i="1"/>
  <c r="C283" i="1"/>
  <c r="G282" i="1"/>
  <c r="I283" i="1" l="1"/>
  <c r="E283" i="1"/>
  <c r="H283" i="1"/>
  <c r="B283" i="1"/>
  <c r="C284" i="1" s="1"/>
  <c r="G283" i="1"/>
  <c r="F283" i="1"/>
  <c r="H284" i="1" l="1"/>
  <c r="G284" i="1"/>
  <c r="I284" i="1"/>
  <c r="F284" i="1"/>
  <c r="E284" i="1"/>
  <c r="B284" i="1"/>
  <c r="C285" i="1" s="1"/>
  <c r="G285" i="1" l="1"/>
  <c r="F285" i="1"/>
  <c r="B285" i="1"/>
  <c r="H285" i="1"/>
  <c r="C286" i="1"/>
  <c r="E285" i="1"/>
  <c r="I285" i="1"/>
  <c r="J286" i="1" l="1"/>
  <c r="F286" i="1"/>
  <c r="B286" i="1"/>
  <c r="I286" i="1"/>
  <c r="E286" i="1"/>
  <c r="D286" i="1"/>
  <c r="K286" i="1"/>
  <c r="H286" i="1"/>
  <c r="C287" i="1"/>
  <c r="G286" i="1"/>
  <c r="I287" i="1" l="1"/>
  <c r="E287" i="1"/>
  <c r="C288" i="1"/>
  <c r="H287" i="1"/>
  <c r="D287" i="1"/>
  <c r="J287" i="1"/>
  <c r="B287" i="1"/>
  <c r="G287" i="1"/>
  <c r="F287" i="1"/>
  <c r="K287" i="1"/>
  <c r="C289" i="1" l="1"/>
  <c r="H288" i="1"/>
  <c r="D288" i="1"/>
  <c r="K288" i="1"/>
  <c r="G288" i="1"/>
  <c r="I288" i="1"/>
  <c r="F288" i="1"/>
  <c r="E288" i="1"/>
  <c r="J288" i="1"/>
  <c r="B288" i="1"/>
  <c r="K289" i="1" l="1"/>
  <c r="G289" i="1"/>
  <c r="J289" i="1"/>
  <c r="F289" i="1"/>
  <c r="B289" i="1"/>
  <c r="H289" i="1"/>
  <c r="C290" i="1"/>
  <c r="E289" i="1"/>
  <c r="D289" i="1"/>
  <c r="I289" i="1"/>
  <c r="J290" i="1" l="1"/>
  <c r="F290" i="1"/>
  <c r="B290" i="1"/>
  <c r="I290" i="1"/>
  <c r="E290" i="1"/>
  <c r="D290" i="1"/>
  <c r="K290" i="1"/>
  <c r="H290" i="1"/>
  <c r="C291" i="1"/>
  <c r="G290" i="1"/>
  <c r="I291" i="1" l="1"/>
  <c r="E291" i="1"/>
  <c r="C292" i="1"/>
  <c r="H291" i="1"/>
  <c r="D291" i="1"/>
  <c r="J291" i="1"/>
  <c r="B291" i="1"/>
  <c r="G291" i="1"/>
  <c r="F291" i="1"/>
  <c r="K291" i="1"/>
  <c r="H292" i="1" l="1"/>
  <c r="D292" i="1"/>
  <c r="K292" i="1"/>
  <c r="G292" i="1"/>
  <c r="I292" i="1"/>
  <c r="F292" i="1"/>
  <c r="E292" i="1"/>
  <c r="J292" i="1"/>
  <c r="B292" i="1"/>
  <c r="C293" i="1" s="1"/>
  <c r="G293" i="1" l="1"/>
  <c r="F293" i="1"/>
  <c r="B293" i="1"/>
  <c r="H293" i="1"/>
  <c r="C294" i="1"/>
  <c r="E293" i="1"/>
  <c r="I293" i="1"/>
  <c r="J294" i="1" l="1"/>
  <c r="F294" i="1"/>
  <c r="B294" i="1"/>
  <c r="I294" i="1"/>
  <c r="E294" i="1"/>
  <c r="D294" i="1"/>
  <c r="K294" i="1"/>
  <c r="H294" i="1"/>
  <c r="C295" i="1"/>
  <c r="G294" i="1"/>
  <c r="I295" i="1" l="1"/>
  <c r="E295" i="1"/>
  <c r="C296" i="1"/>
  <c r="H295" i="1"/>
  <c r="D295" i="1"/>
  <c r="J295" i="1"/>
  <c r="B295" i="1"/>
  <c r="G295" i="1"/>
  <c r="F295" i="1"/>
  <c r="K295" i="1"/>
  <c r="C297" i="1" l="1"/>
  <c r="H296" i="1"/>
  <c r="D296" i="1"/>
  <c r="K296" i="1"/>
  <c r="G296" i="1"/>
  <c r="I296" i="1"/>
  <c r="F296" i="1"/>
  <c r="E296" i="1"/>
  <c r="J296" i="1"/>
  <c r="B296" i="1"/>
  <c r="K297" i="1" l="1"/>
  <c r="G297" i="1"/>
  <c r="J297" i="1"/>
  <c r="F297" i="1"/>
  <c r="B297" i="1"/>
  <c r="H297" i="1"/>
  <c r="C298" i="1"/>
  <c r="E297" i="1"/>
  <c r="D297" i="1"/>
  <c r="I297" i="1"/>
  <c r="J298" i="1" l="1"/>
  <c r="F298" i="1"/>
  <c r="B298" i="1"/>
  <c r="C299" i="1" s="1"/>
  <c r="I298" i="1"/>
  <c r="E298" i="1"/>
  <c r="D298" i="1"/>
  <c r="K298" i="1"/>
  <c r="H298" i="1"/>
  <c r="G298" i="1"/>
  <c r="I299" i="1" l="1"/>
  <c r="E299" i="1"/>
  <c r="C300" i="1"/>
  <c r="H299" i="1"/>
  <c r="B299" i="1"/>
  <c r="G299" i="1"/>
  <c r="F299" i="1"/>
  <c r="C301" i="1" l="1"/>
  <c r="H300" i="1"/>
  <c r="D300" i="1"/>
  <c r="K300" i="1"/>
  <c r="G300" i="1"/>
  <c r="I300" i="1"/>
  <c r="F300" i="1"/>
  <c r="E300" i="1"/>
  <c r="J300" i="1"/>
  <c r="B300" i="1"/>
  <c r="K301" i="1" l="1"/>
  <c r="G301" i="1"/>
  <c r="J301" i="1"/>
  <c r="F301" i="1"/>
  <c r="B301" i="1"/>
  <c r="H301" i="1"/>
  <c r="C302" i="1"/>
  <c r="E301" i="1"/>
  <c r="D301" i="1"/>
  <c r="I301" i="1"/>
  <c r="J302" i="1" l="1"/>
  <c r="F302" i="1"/>
  <c r="B302" i="1"/>
  <c r="C303" i="1" s="1"/>
  <c r="I302" i="1"/>
  <c r="E302" i="1"/>
  <c r="D302" i="1"/>
  <c r="K302" i="1"/>
  <c r="H302" i="1"/>
  <c r="G302" i="1"/>
  <c r="I303" i="1" l="1"/>
  <c r="E303" i="1"/>
  <c r="H303" i="1"/>
  <c r="B303" i="1"/>
  <c r="C304" i="1" s="1"/>
  <c r="G303" i="1"/>
  <c r="F303" i="1"/>
  <c r="J299" i="1"/>
  <c r="C305" i="1" l="1"/>
  <c r="H304" i="1"/>
  <c r="G304" i="1"/>
  <c r="I304" i="1"/>
  <c r="F304" i="1"/>
  <c r="E304" i="1"/>
  <c r="B304" i="1"/>
  <c r="K305" i="1" l="1"/>
  <c r="G305" i="1"/>
  <c r="J305" i="1"/>
  <c r="F305" i="1"/>
  <c r="B305" i="1"/>
  <c r="H305" i="1"/>
  <c r="C306" i="1"/>
  <c r="E305" i="1"/>
  <c r="D305" i="1"/>
  <c r="I305" i="1"/>
  <c r="J306" i="1" l="1"/>
  <c r="F306" i="1"/>
  <c r="B306" i="1"/>
  <c r="I306" i="1"/>
  <c r="E306" i="1"/>
  <c r="D306" i="1"/>
  <c r="K306" i="1"/>
  <c r="H306" i="1"/>
  <c r="C307" i="1"/>
  <c r="G306" i="1"/>
  <c r="I307" i="1" l="1"/>
  <c r="E307" i="1"/>
  <c r="H307" i="1"/>
  <c r="D307" i="1"/>
  <c r="J307" i="1"/>
  <c r="B307" i="1"/>
  <c r="C308" i="1" s="1"/>
  <c r="G307" i="1"/>
  <c r="F307" i="1"/>
  <c r="K307" i="1"/>
  <c r="C309" i="1" l="1"/>
  <c r="H308" i="1"/>
  <c r="G308" i="1"/>
  <c r="I308" i="1"/>
  <c r="F308" i="1"/>
  <c r="E308" i="1"/>
  <c r="B308" i="1"/>
  <c r="K304" i="1"/>
  <c r="K309" i="1" l="1"/>
  <c r="G309" i="1"/>
  <c r="J309" i="1"/>
  <c r="F309" i="1"/>
  <c r="B309" i="1"/>
  <c r="H309" i="1"/>
  <c r="C310" i="1"/>
  <c r="E309" i="1"/>
  <c r="D309" i="1"/>
  <c r="I309" i="1"/>
  <c r="J310" i="1" l="1"/>
  <c r="F310" i="1"/>
  <c r="B310" i="1"/>
  <c r="I310" i="1"/>
  <c r="E310" i="1"/>
  <c r="D310" i="1"/>
  <c r="K310" i="1"/>
  <c r="H310" i="1"/>
  <c r="C311" i="1"/>
  <c r="G310" i="1"/>
  <c r="I311" i="1" l="1"/>
  <c r="E311" i="1"/>
  <c r="H311" i="1"/>
  <c r="D311" i="1"/>
  <c r="J311" i="1"/>
  <c r="B311" i="1"/>
  <c r="C312" i="1" s="1"/>
  <c r="G311" i="1"/>
  <c r="F311" i="1"/>
  <c r="K311" i="1"/>
  <c r="C313" i="1" l="1"/>
  <c r="H312" i="1"/>
  <c r="G312" i="1"/>
  <c r="I312" i="1"/>
  <c r="F312" i="1"/>
  <c r="E312" i="1"/>
  <c r="B312" i="1"/>
  <c r="K313" i="1" l="1"/>
  <c r="G313" i="1"/>
  <c r="J313" i="1"/>
  <c r="F313" i="1"/>
  <c r="B313" i="1"/>
  <c r="H313" i="1"/>
  <c r="C314" i="1"/>
  <c r="E313" i="1"/>
  <c r="D313" i="1"/>
  <c r="I313" i="1"/>
  <c r="F314" i="1" l="1"/>
  <c r="B314" i="1"/>
  <c r="I314" i="1"/>
  <c r="E314" i="1"/>
  <c r="H314" i="1"/>
  <c r="C315" i="1"/>
  <c r="G314" i="1"/>
  <c r="K312" i="1"/>
  <c r="I315" i="1" l="1"/>
  <c r="E315" i="1"/>
  <c r="C316" i="1"/>
  <c r="H315" i="1"/>
  <c r="D315" i="1"/>
  <c r="J315" i="1"/>
  <c r="B315" i="1"/>
  <c r="G315" i="1"/>
  <c r="F315" i="1"/>
  <c r="K315" i="1"/>
  <c r="C317" i="1" l="1"/>
  <c r="H316" i="1"/>
  <c r="D316" i="1"/>
  <c r="K316" i="1"/>
  <c r="G316" i="1"/>
  <c r="I316" i="1"/>
  <c r="F316" i="1"/>
  <c r="E316" i="1"/>
  <c r="J316" i="1"/>
  <c r="B316" i="1"/>
  <c r="K317" i="1" l="1"/>
  <c r="G317" i="1"/>
  <c r="J317" i="1"/>
  <c r="F317" i="1"/>
  <c r="B317" i="1"/>
  <c r="H317" i="1"/>
  <c r="C318" i="1"/>
  <c r="E317" i="1"/>
  <c r="D317" i="1"/>
  <c r="I317" i="1"/>
  <c r="J318" i="1" l="1"/>
  <c r="F318" i="1"/>
  <c r="B318" i="1"/>
  <c r="I318" i="1"/>
  <c r="E318" i="1"/>
  <c r="D318" i="1"/>
  <c r="K318" i="1"/>
  <c r="H318" i="1"/>
  <c r="C319" i="1"/>
  <c r="G318" i="1"/>
  <c r="I319" i="1" l="1"/>
  <c r="E319" i="1"/>
  <c r="C320" i="1"/>
  <c r="H319" i="1"/>
  <c r="D319" i="1"/>
  <c r="J319" i="1"/>
  <c r="B319" i="1"/>
  <c r="G319" i="1"/>
  <c r="F319" i="1"/>
  <c r="K319" i="1"/>
  <c r="C321" i="1" l="1"/>
  <c r="H320" i="1"/>
  <c r="D320" i="1"/>
  <c r="K320" i="1"/>
  <c r="G320" i="1"/>
  <c r="I320" i="1"/>
  <c r="F320" i="1"/>
  <c r="E320" i="1"/>
  <c r="J320" i="1"/>
  <c r="B320" i="1"/>
  <c r="K321" i="1" l="1"/>
  <c r="G321" i="1"/>
  <c r="J321" i="1"/>
  <c r="F321" i="1"/>
  <c r="B321" i="1"/>
  <c r="C322" i="1" s="1"/>
  <c r="H321" i="1"/>
  <c r="E321" i="1"/>
  <c r="D321" i="1"/>
  <c r="I321" i="1"/>
  <c r="F322" i="1" l="1"/>
  <c r="B322" i="1"/>
  <c r="I322" i="1"/>
  <c r="E322" i="1"/>
  <c r="H322" i="1"/>
  <c r="C323" i="1"/>
  <c r="G322" i="1"/>
  <c r="I323" i="1" l="1"/>
  <c r="E323" i="1"/>
  <c r="C324" i="1"/>
  <c r="H323" i="1"/>
  <c r="D323" i="1"/>
  <c r="J323" i="1"/>
  <c r="B323" i="1"/>
  <c r="G323" i="1"/>
  <c r="F323" i="1"/>
  <c r="K323" i="1"/>
  <c r="C325" i="1" l="1"/>
  <c r="H324" i="1"/>
  <c r="D324" i="1"/>
  <c r="K324" i="1"/>
  <c r="G324" i="1"/>
  <c r="I324" i="1"/>
  <c r="F324" i="1"/>
  <c r="E324" i="1"/>
  <c r="J324" i="1"/>
  <c r="B324" i="1"/>
  <c r="K325" i="1" l="1"/>
  <c r="G325" i="1"/>
  <c r="J325" i="1"/>
  <c r="F325" i="1"/>
  <c r="B325" i="1"/>
  <c r="H325" i="1"/>
  <c r="C326" i="1"/>
  <c r="E325" i="1"/>
  <c r="D325" i="1"/>
  <c r="I325" i="1"/>
  <c r="F326" i="1" l="1"/>
  <c r="B326" i="1"/>
  <c r="I326" i="1"/>
  <c r="E326" i="1"/>
  <c r="H326" i="1"/>
  <c r="K322" i="1" s="1"/>
  <c r="C327" i="1"/>
  <c r="G326" i="1"/>
  <c r="I327" i="1" l="1"/>
  <c r="E327" i="1"/>
  <c r="C328" i="1"/>
  <c r="H327" i="1"/>
  <c r="D327" i="1"/>
  <c r="J327" i="1"/>
  <c r="B327" i="1"/>
  <c r="G327" i="1"/>
  <c r="F327" i="1"/>
  <c r="K327" i="1"/>
  <c r="C329" i="1" l="1"/>
  <c r="H328" i="1"/>
  <c r="D328" i="1"/>
  <c r="K328" i="1"/>
  <c r="G328" i="1"/>
  <c r="I328" i="1"/>
  <c r="F328" i="1"/>
  <c r="E328" i="1"/>
  <c r="J328" i="1"/>
  <c r="B328" i="1"/>
  <c r="K329" i="1" l="1"/>
  <c r="G329" i="1"/>
  <c r="J329" i="1"/>
  <c r="F329" i="1"/>
  <c r="B329" i="1"/>
  <c r="H329" i="1"/>
  <c r="C330" i="1"/>
  <c r="E329" i="1"/>
  <c r="D329" i="1"/>
  <c r="I329" i="1"/>
  <c r="J330" i="1" l="1"/>
  <c r="F330" i="1"/>
  <c r="B330" i="1"/>
  <c r="C331" i="1" s="1"/>
  <c r="I330" i="1"/>
  <c r="E330" i="1"/>
  <c r="D330" i="1"/>
  <c r="K330" i="1"/>
  <c r="H330" i="1"/>
  <c r="G330" i="1"/>
  <c r="I331" i="1" l="1"/>
  <c r="E331" i="1"/>
  <c r="C332" i="1"/>
  <c r="H331" i="1"/>
  <c r="B331" i="1"/>
  <c r="G331" i="1"/>
  <c r="F331" i="1"/>
  <c r="K326" i="1"/>
  <c r="C333" i="1" l="1"/>
  <c r="H332" i="1"/>
  <c r="D332" i="1"/>
  <c r="K332" i="1"/>
  <c r="G332" i="1"/>
  <c r="I332" i="1"/>
  <c r="F332" i="1"/>
  <c r="E332" i="1"/>
  <c r="J332" i="1"/>
  <c r="B332" i="1"/>
  <c r="K333" i="1" l="1"/>
  <c r="G333" i="1"/>
  <c r="J333" i="1"/>
  <c r="F333" i="1"/>
  <c r="B333" i="1"/>
  <c r="H333" i="1"/>
  <c r="C334" i="1"/>
  <c r="E333" i="1"/>
  <c r="D333" i="1"/>
  <c r="I333" i="1"/>
  <c r="F334" i="1" l="1"/>
  <c r="B334" i="1"/>
  <c r="I334" i="1"/>
  <c r="E334" i="1"/>
  <c r="H334" i="1"/>
  <c r="J331" i="1" s="1"/>
  <c r="C335" i="1"/>
  <c r="G334" i="1"/>
  <c r="I335" i="1" l="1"/>
  <c r="E335" i="1"/>
  <c r="C336" i="1"/>
  <c r="H335" i="1"/>
  <c r="B335" i="1"/>
  <c r="G335" i="1"/>
  <c r="F335" i="1"/>
  <c r="C337" i="1" l="1"/>
  <c r="H336" i="1"/>
  <c r="D336" i="1"/>
  <c r="K336" i="1"/>
  <c r="G336" i="1"/>
  <c r="I336" i="1"/>
  <c r="F336" i="1"/>
  <c r="E336" i="1"/>
  <c r="J336" i="1"/>
  <c r="B336" i="1"/>
  <c r="K337" i="1" l="1"/>
  <c r="G337" i="1"/>
  <c r="J337" i="1"/>
  <c r="F337" i="1"/>
  <c r="B337" i="1"/>
  <c r="H337" i="1"/>
  <c r="C338" i="1"/>
  <c r="E337" i="1"/>
  <c r="D337" i="1"/>
  <c r="I337" i="1"/>
  <c r="F338" i="1" l="1"/>
  <c r="B338" i="1"/>
  <c r="I338" i="1"/>
  <c r="E338" i="1"/>
  <c r="H338" i="1"/>
  <c r="J335" i="1" s="1"/>
  <c r="C339" i="1"/>
  <c r="G338" i="1"/>
  <c r="K334" i="1" s="1"/>
  <c r="I339" i="1" l="1"/>
  <c r="E339" i="1"/>
  <c r="C340" i="1"/>
  <c r="H339" i="1"/>
  <c r="D339" i="1"/>
  <c r="J339" i="1"/>
  <c r="B339" i="1"/>
  <c r="G339" i="1"/>
  <c r="F339" i="1"/>
  <c r="K339" i="1"/>
  <c r="C341" i="1" l="1"/>
  <c r="H340" i="1"/>
  <c r="D340" i="1"/>
  <c r="K340" i="1"/>
  <c r="G340" i="1"/>
  <c r="I340" i="1"/>
  <c r="F340" i="1"/>
  <c r="E340" i="1"/>
  <c r="J340" i="1"/>
  <c r="B340" i="1"/>
  <c r="K341" i="1" l="1"/>
  <c r="G341" i="1"/>
  <c r="J341" i="1"/>
  <c r="F341" i="1"/>
  <c r="B341" i="1"/>
  <c r="H341" i="1"/>
  <c r="C342" i="1"/>
  <c r="E341" i="1"/>
  <c r="D341" i="1"/>
  <c r="I341" i="1"/>
  <c r="J342" i="1" l="1"/>
  <c r="F342" i="1"/>
  <c r="B342" i="1"/>
  <c r="I342" i="1"/>
  <c r="E342" i="1"/>
  <c r="D342" i="1"/>
  <c r="K342" i="1"/>
  <c r="H342" i="1"/>
  <c r="C343" i="1"/>
  <c r="G342" i="1"/>
  <c r="I343" i="1" l="1"/>
  <c r="E343" i="1"/>
  <c r="C344" i="1"/>
  <c r="H343" i="1"/>
  <c r="D343" i="1"/>
  <c r="J343" i="1"/>
  <c r="B343" i="1"/>
  <c r="G343" i="1"/>
  <c r="F343" i="1"/>
  <c r="K343" i="1"/>
  <c r="I344" i="1" l="1"/>
  <c r="E344" i="1"/>
  <c r="C345" i="1"/>
  <c r="H344" i="1"/>
  <c r="D344" i="1"/>
  <c r="K344" i="1"/>
  <c r="G344" i="1"/>
  <c r="J344" i="1"/>
  <c r="F344" i="1"/>
  <c r="B344" i="1"/>
  <c r="H345" i="1" l="1"/>
  <c r="D345" i="1"/>
  <c r="K345" i="1"/>
  <c r="G345" i="1"/>
  <c r="J345" i="1"/>
  <c r="F345" i="1"/>
  <c r="B345" i="1"/>
  <c r="C346" i="1" s="1"/>
  <c r="I345" i="1"/>
  <c r="E345" i="1"/>
  <c r="G346" i="1" l="1"/>
  <c r="F346" i="1"/>
  <c r="B346" i="1"/>
  <c r="I346" i="1"/>
  <c r="E346" i="1"/>
  <c r="C347" i="1"/>
  <c r="H346" i="1"/>
  <c r="J347" i="1" l="1"/>
  <c r="F347" i="1"/>
  <c r="B347" i="1"/>
  <c r="I347" i="1"/>
  <c r="E347" i="1"/>
  <c r="C348" i="1"/>
  <c r="H347" i="1"/>
  <c r="D347" i="1"/>
  <c r="K347" i="1"/>
  <c r="G347" i="1"/>
  <c r="I348" i="1" l="1"/>
  <c r="E348" i="1"/>
  <c r="C349" i="1"/>
  <c r="H348" i="1"/>
  <c r="D348" i="1"/>
  <c r="K348" i="1"/>
  <c r="G348" i="1"/>
  <c r="J348" i="1"/>
  <c r="F348" i="1"/>
  <c r="B348" i="1"/>
  <c r="C350" i="1" l="1"/>
  <c r="H349" i="1"/>
  <c r="D349" i="1"/>
  <c r="K349" i="1"/>
  <c r="G349" i="1"/>
  <c r="J349" i="1"/>
  <c r="F349" i="1"/>
  <c r="B349" i="1"/>
  <c r="I349" i="1"/>
  <c r="E349" i="1"/>
  <c r="K350" i="1" l="1"/>
  <c r="G350" i="1"/>
  <c r="J350" i="1"/>
  <c r="F350" i="1"/>
  <c r="B350" i="1"/>
  <c r="I350" i="1"/>
  <c r="E350" i="1"/>
  <c r="C351" i="1"/>
  <c r="H350" i="1"/>
  <c r="D350" i="1"/>
  <c r="J351" i="1" l="1"/>
  <c r="F351" i="1"/>
  <c r="B351" i="1"/>
  <c r="I351" i="1"/>
  <c r="E351" i="1"/>
  <c r="C352" i="1"/>
  <c r="H351" i="1"/>
  <c r="D351" i="1"/>
  <c r="K351" i="1"/>
  <c r="G351" i="1"/>
  <c r="I352" i="1" l="1"/>
  <c r="E352" i="1"/>
  <c r="C353" i="1"/>
  <c r="H352" i="1"/>
  <c r="D352" i="1"/>
  <c r="K352" i="1"/>
  <c r="G352" i="1"/>
  <c r="J352" i="1"/>
  <c r="F352" i="1"/>
  <c r="B352" i="1"/>
  <c r="C354" i="1" l="1"/>
  <c r="H353" i="1"/>
  <c r="D353" i="1"/>
  <c r="K353" i="1"/>
  <c r="G353" i="1"/>
  <c r="J353" i="1"/>
  <c r="F353" i="1"/>
  <c r="B353" i="1"/>
  <c r="I353" i="1"/>
  <c r="E353" i="1"/>
  <c r="K354" i="1" l="1"/>
  <c r="G354" i="1"/>
  <c r="J354" i="1"/>
  <c r="F354" i="1"/>
  <c r="B354" i="1"/>
  <c r="I354" i="1"/>
  <c r="E354" i="1"/>
  <c r="C355" i="1"/>
  <c r="H354" i="1"/>
  <c r="D354" i="1"/>
  <c r="J355" i="1" l="1"/>
  <c r="F355" i="1"/>
  <c r="B355" i="1"/>
  <c r="I355" i="1"/>
  <c r="E355" i="1"/>
  <c r="C356" i="1"/>
  <c r="H355" i="1"/>
  <c r="D355" i="1"/>
  <c r="K355" i="1"/>
  <c r="G355" i="1"/>
  <c r="I356" i="1" l="1"/>
  <c r="E356" i="1"/>
  <c r="C357" i="1"/>
  <c r="H356" i="1"/>
  <c r="D356" i="1"/>
  <c r="K356" i="1"/>
  <c r="G356" i="1"/>
  <c r="J356" i="1"/>
  <c r="F356" i="1"/>
  <c r="B356" i="1"/>
  <c r="C358" i="1" l="1"/>
  <c r="H357" i="1"/>
  <c r="D357" i="1"/>
  <c r="K357" i="1"/>
  <c r="G357" i="1"/>
  <c r="J357" i="1"/>
  <c r="F357" i="1"/>
  <c r="B357" i="1"/>
  <c r="I357" i="1"/>
  <c r="E357" i="1"/>
  <c r="K358" i="1" l="1"/>
  <c r="G358" i="1"/>
  <c r="J358" i="1"/>
  <c r="F358" i="1"/>
  <c r="B358" i="1"/>
  <c r="I358" i="1"/>
  <c r="E358" i="1"/>
  <c r="C359" i="1"/>
  <c r="H358" i="1"/>
  <c r="D358" i="1"/>
  <c r="J359" i="1" l="1"/>
  <c r="F359" i="1"/>
  <c r="B359" i="1"/>
  <c r="I359" i="1"/>
  <c r="E359" i="1"/>
  <c r="C360" i="1"/>
  <c r="H359" i="1"/>
  <c r="D359" i="1"/>
  <c r="K359" i="1"/>
  <c r="G359" i="1"/>
  <c r="I360" i="1" l="1"/>
  <c r="E360" i="1"/>
  <c r="C361" i="1"/>
  <c r="H360" i="1"/>
  <c r="D360" i="1"/>
  <c r="K360" i="1"/>
  <c r="G360" i="1"/>
  <c r="J360" i="1"/>
  <c r="F360" i="1"/>
  <c r="B360" i="1"/>
  <c r="C362" i="1" l="1"/>
  <c r="H361" i="1"/>
  <c r="D361" i="1"/>
  <c r="K361" i="1"/>
  <c r="G361" i="1"/>
  <c r="J361" i="1"/>
  <c r="F361" i="1"/>
  <c r="B361" i="1"/>
  <c r="I361" i="1"/>
  <c r="E361" i="1"/>
  <c r="K362" i="1" l="1"/>
  <c r="G362" i="1"/>
  <c r="J362" i="1"/>
  <c r="F362" i="1"/>
  <c r="B362" i="1"/>
  <c r="I362" i="1"/>
  <c r="E362" i="1"/>
  <c r="C363" i="1"/>
  <c r="H362" i="1"/>
  <c r="D362" i="1"/>
  <c r="C364" i="1" l="1"/>
  <c r="K363" i="1"/>
  <c r="J363" i="1"/>
  <c r="F363" i="1"/>
  <c r="B363" i="1"/>
  <c r="I363" i="1"/>
  <c r="E363" i="1"/>
  <c r="H363" i="1"/>
  <c r="D363" i="1"/>
  <c r="G363" i="1"/>
  <c r="K364" i="1" l="1"/>
  <c r="G364" i="1"/>
  <c r="J364" i="1"/>
  <c r="F364" i="1"/>
  <c r="B364" i="1"/>
  <c r="C365" i="1"/>
  <c r="E364" i="1"/>
  <c r="D364" i="1"/>
  <c r="I364" i="1"/>
  <c r="H364" i="1"/>
  <c r="J365" i="1" l="1"/>
  <c r="F365" i="1"/>
  <c r="B365" i="1"/>
  <c r="I365" i="1"/>
  <c r="E365" i="1"/>
  <c r="K365" i="1"/>
  <c r="H365" i="1"/>
  <c r="C366" i="1"/>
  <c r="G365" i="1"/>
  <c r="D365" i="1"/>
  <c r="I366" i="1" l="1"/>
  <c r="E366" i="1"/>
  <c r="C367" i="1"/>
  <c r="H366" i="1"/>
  <c r="D366" i="1"/>
  <c r="G366" i="1"/>
  <c r="F366" i="1"/>
  <c r="K366" i="1"/>
  <c r="J366" i="1"/>
  <c r="B366" i="1"/>
  <c r="C368" i="1" l="1"/>
  <c r="H367" i="1"/>
  <c r="D367" i="1"/>
  <c r="K367" i="1"/>
  <c r="G367" i="1"/>
  <c r="F367" i="1"/>
  <c r="E367" i="1"/>
  <c r="J367" i="1"/>
  <c r="B367" i="1"/>
  <c r="I367" i="1"/>
  <c r="C369" i="1" l="1"/>
  <c r="H368" i="1"/>
  <c r="D368" i="1"/>
  <c r="K368" i="1"/>
  <c r="G368" i="1"/>
  <c r="J368" i="1"/>
  <c r="F368" i="1"/>
  <c r="B368" i="1"/>
  <c r="I368" i="1"/>
  <c r="E368" i="1"/>
  <c r="K369" i="1" l="1"/>
  <c r="G369" i="1"/>
  <c r="J369" i="1"/>
  <c r="F369" i="1"/>
  <c r="B369" i="1"/>
  <c r="I369" i="1"/>
  <c r="E369" i="1"/>
  <c r="D369" i="1"/>
  <c r="H369" i="1"/>
  <c r="C370" i="1"/>
  <c r="J370" i="1" l="1"/>
  <c r="F370" i="1"/>
  <c r="B370" i="1"/>
  <c r="I370" i="1"/>
  <c r="E370" i="1"/>
  <c r="C371" i="1"/>
  <c r="H370" i="1"/>
  <c r="D370" i="1"/>
  <c r="K370" i="1"/>
  <c r="G370" i="1"/>
  <c r="I371" i="1" l="1"/>
  <c r="E371" i="1"/>
  <c r="C372" i="1"/>
  <c r="H371" i="1"/>
  <c r="D371" i="1"/>
  <c r="K371" i="1"/>
  <c r="G371" i="1"/>
  <c r="J371" i="1"/>
  <c r="F371" i="1"/>
  <c r="B371" i="1"/>
  <c r="C373" i="1" l="1"/>
  <c r="H372" i="1"/>
  <c r="D372" i="1"/>
  <c r="K372" i="1"/>
  <c r="G372" i="1"/>
  <c r="J372" i="1"/>
  <c r="F372" i="1"/>
  <c r="B372" i="1"/>
  <c r="I372" i="1"/>
  <c r="E372" i="1"/>
  <c r="K373" i="1" l="1"/>
  <c r="G373" i="1"/>
  <c r="J373" i="1"/>
  <c r="F373" i="1"/>
  <c r="B373" i="1"/>
  <c r="I373" i="1"/>
  <c r="E373" i="1"/>
  <c r="D373" i="1"/>
  <c r="H373" i="1"/>
  <c r="C374" i="1"/>
  <c r="J374" i="1" l="1"/>
  <c r="F374" i="1"/>
  <c r="B374" i="1"/>
  <c r="I374" i="1"/>
  <c r="E374" i="1"/>
  <c r="C375" i="1"/>
  <c r="H374" i="1"/>
  <c r="D374" i="1"/>
  <c r="K374" i="1"/>
  <c r="G374" i="1"/>
  <c r="I375" i="1" l="1"/>
  <c r="E375" i="1"/>
  <c r="C376" i="1"/>
  <c r="H375" i="1"/>
  <c r="D375" i="1"/>
  <c r="K375" i="1"/>
  <c r="G375" i="1"/>
  <c r="J375" i="1"/>
  <c r="F375" i="1"/>
  <c r="B375" i="1"/>
  <c r="C377" i="1" l="1"/>
  <c r="H376" i="1"/>
  <c r="D376" i="1"/>
  <c r="K376" i="1"/>
  <c r="G376" i="1"/>
  <c r="J376" i="1"/>
  <c r="F376" i="1"/>
  <c r="B376" i="1"/>
  <c r="I376" i="1"/>
  <c r="E376" i="1"/>
  <c r="K377" i="1" l="1"/>
  <c r="G377" i="1"/>
  <c r="J377" i="1"/>
  <c r="F377" i="1"/>
  <c r="B377" i="1"/>
  <c r="I377" i="1"/>
  <c r="E377" i="1"/>
  <c r="D377" i="1"/>
  <c r="H377" i="1"/>
  <c r="C378" i="1"/>
  <c r="J378" i="1" l="1"/>
  <c r="F378" i="1"/>
  <c r="B378" i="1"/>
  <c r="I378" i="1"/>
  <c r="E378" i="1"/>
  <c r="C379" i="1"/>
  <c r="H378" i="1"/>
  <c r="D378" i="1"/>
  <c r="K378" i="1"/>
  <c r="G378" i="1"/>
  <c r="I379" i="1" l="1"/>
  <c r="E379" i="1"/>
  <c r="C380" i="1"/>
  <c r="H379" i="1"/>
  <c r="D379" i="1"/>
  <c r="K379" i="1"/>
  <c r="G379" i="1"/>
  <c r="J379" i="1"/>
  <c r="F379" i="1"/>
  <c r="B379" i="1"/>
  <c r="C381" i="1" l="1"/>
  <c r="H380" i="1"/>
  <c r="D380" i="1"/>
  <c r="K380" i="1"/>
  <c r="G380" i="1"/>
  <c r="J380" i="1"/>
  <c r="F380" i="1"/>
  <c r="B380" i="1"/>
  <c r="I380" i="1"/>
  <c r="E380" i="1"/>
  <c r="K381" i="1" l="1"/>
  <c r="G381" i="1"/>
  <c r="J381" i="1"/>
  <c r="F381" i="1"/>
  <c r="B381" i="1"/>
  <c r="I381" i="1"/>
  <c r="E381" i="1"/>
  <c r="D381" i="1"/>
  <c r="H381" i="1"/>
  <c r="C382" i="1"/>
  <c r="J382" i="1" l="1"/>
  <c r="F382" i="1"/>
  <c r="B382" i="1"/>
  <c r="I382" i="1"/>
  <c r="E382" i="1"/>
  <c r="C383" i="1"/>
  <c r="H382" i="1"/>
  <c r="D382" i="1"/>
  <c r="K382" i="1"/>
  <c r="G382" i="1"/>
  <c r="I383" i="1" l="1"/>
  <c r="E383" i="1"/>
  <c r="C384" i="1"/>
  <c r="H383" i="1"/>
  <c r="D383" i="1"/>
  <c r="K383" i="1"/>
  <c r="G383" i="1"/>
  <c r="J383" i="1"/>
  <c r="F383" i="1"/>
  <c r="B383" i="1"/>
  <c r="C385" i="1" l="1"/>
  <c r="H384" i="1"/>
  <c r="D384" i="1"/>
  <c r="K384" i="1"/>
  <c r="G384" i="1"/>
  <c r="J384" i="1"/>
  <c r="F384" i="1"/>
  <c r="B384" i="1"/>
  <c r="I384" i="1"/>
  <c r="E384" i="1"/>
  <c r="K385" i="1" l="1"/>
  <c r="G385" i="1"/>
  <c r="J385" i="1"/>
  <c r="F385" i="1"/>
  <c r="B385" i="1"/>
  <c r="I385" i="1"/>
  <c r="E385" i="1"/>
  <c r="D385" i="1"/>
  <c r="H385" i="1"/>
  <c r="C386" i="1"/>
  <c r="J386" i="1" l="1"/>
  <c r="F386" i="1"/>
  <c r="B386" i="1"/>
  <c r="I386" i="1"/>
  <c r="E386" i="1"/>
  <c r="C387" i="1"/>
  <c r="H386" i="1"/>
  <c r="D386" i="1"/>
  <c r="K386" i="1"/>
  <c r="G386" i="1"/>
  <c r="I387" i="1" l="1"/>
  <c r="E387" i="1"/>
  <c r="C388" i="1"/>
  <c r="H387" i="1"/>
  <c r="G387" i="1"/>
  <c r="F387" i="1"/>
  <c r="B387" i="1"/>
  <c r="C389" i="1" l="1"/>
  <c r="H388" i="1"/>
  <c r="D388" i="1"/>
  <c r="K388" i="1"/>
  <c r="G388" i="1"/>
  <c r="J388" i="1"/>
  <c r="F388" i="1"/>
  <c r="B388" i="1"/>
  <c r="I388" i="1"/>
  <c r="E388" i="1"/>
  <c r="K389" i="1" l="1"/>
  <c r="G389" i="1"/>
  <c r="J389" i="1"/>
  <c r="F389" i="1"/>
  <c r="B389" i="1"/>
  <c r="I389" i="1"/>
  <c r="E389" i="1"/>
  <c r="D389" i="1"/>
  <c r="H389" i="1"/>
  <c r="C390" i="1"/>
  <c r="J390" i="1" l="1"/>
  <c r="F390" i="1"/>
  <c r="B390" i="1"/>
  <c r="I390" i="1"/>
  <c r="E390" i="1"/>
  <c r="C391" i="1"/>
  <c r="H390" i="1"/>
  <c r="D390" i="1"/>
  <c r="K390" i="1"/>
  <c r="G390" i="1"/>
  <c r="I391" i="1" l="1"/>
  <c r="E391" i="1"/>
  <c r="C392" i="1"/>
  <c r="H391" i="1"/>
  <c r="D391" i="1"/>
  <c r="K391" i="1"/>
  <c r="G391" i="1"/>
  <c r="J391" i="1"/>
  <c r="F391" i="1"/>
  <c r="B391" i="1"/>
  <c r="C393" i="1" l="1"/>
  <c r="H392" i="1"/>
  <c r="D392" i="1"/>
  <c r="K392" i="1"/>
  <c r="G392" i="1"/>
  <c r="J392" i="1"/>
  <c r="F392" i="1"/>
  <c r="B392" i="1"/>
  <c r="I392" i="1"/>
  <c r="E392" i="1"/>
  <c r="K393" i="1" l="1"/>
  <c r="G393" i="1"/>
  <c r="J393" i="1"/>
  <c r="F393" i="1"/>
  <c r="B393" i="1"/>
  <c r="I393" i="1"/>
  <c r="E393" i="1"/>
  <c r="D393" i="1"/>
  <c r="H393" i="1"/>
  <c r="C394" i="1"/>
  <c r="J394" i="1" l="1"/>
  <c r="F394" i="1"/>
  <c r="B394" i="1"/>
  <c r="I394" i="1"/>
  <c r="E394" i="1"/>
  <c r="C395" i="1"/>
  <c r="H394" i="1"/>
  <c r="D394" i="1"/>
  <c r="K394" i="1"/>
  <c r="G394" i="1"/>
  <c r="I395" i="1" l="1"/>
  <c r="E395" i="1"/>
  <c r="C396" i="1"/>
  <c r="H395" i="1"/>
  <c r="D395" i="1"/>
  <c r="K395" i="1"/>
  <c r="G395" i="1"/>
  <c r="J395" i="1"/>
  <c r="F395" i="1"/>
  <c r="B395" i="1"/>
  <c r="C397" i="1" l="1"/>
  <c r="H396" i="1"/>
  <c r="D396" i="1"/>
  <c r="K396" i="1"/>
  <c r="G396" i="1"/>
  <c r="J396" i="1"/>
  <c r="F396" i="1"/>
  <c r="B396" i="1"/>
  <c r="I396" i="1"/>
  <c r="E396" i="1"/>
  <c r="K397" i="1" l="1"/>
  <c r="G397" i="1"/>
  <c r="J397" i="1"/>
  <c r="F397" i="1"/>
  <c r="B397" i="1"/>
  <c r="I397" i="1"/>
  <c r="E397" i="1"/>
  <c r="D397" i="1"/>
  <c r="H397" i="1"/>
  <c r="C398" i="1"/>
  <c r="J398" i="1" l="1"/>
  <c r="F398" i="1"/>
  <c r="B398" i="1"/>
  <c r="I398" i="1"/>
  <c r="E398" i="1"/>
  <c r="C399" i="1"/>
  <c r="H398" i="1"/>
  <c r="D398" i="1"/>
  <c r="K398" i="1"/>
  <c r="G398" i="1"/>
  <c r="I399" i="1" l="1"/>
  <c r="E399" i="1"/>
  <c r="C400" i="1"/>
  <c r="H399" i="1"/>
  <c r="D399" i="1"/>
  <c r="K399" i="1"/>
  <c r="G399" i="1"/>
  <c r="J399" i="1"/>
  <c r="F399" i="1"/>
  <c r="B399" i="1"/>
  <c r="C401" i="1" l="1"/>
  <c r="H400" i="1"/>
  <c r="D400" i="1"/>
  <c r="K400" i="1"/>
  <c r="G400" i="1"/>
  <c r="J400" i="1"/>
  <c r="F400" i="1"/>
  <c r="B400" i="1"/>
  <c r="I400" i="1"/>
  <c r="E400" i="1"/>
  <c r="K401" i="1" l="1"/>
  <c r="G401" i="1"/>
  <c r="J401" i="1"/>
  <c r="F401" i="1"/>
  <c r="B401" i="1"/>
  <c r="I401" i="1"/>
  <c r="E401" i="1"/>
  <c r="D401" i="1"/>
  <c r="H401" i="1"/>
  <c r="C402" i="1"/>
  <c r="J402" i="1" l="1"/>
  <c r="F402" i="1"/>
  <c r="B402" i="1"/>
  <c r="I402" i="1"/>
  <c r="E402" i="1"/>
  <c r="C403" i="1"/>
  <c r="H402" i="1"/>
  <c r="D402" i="1"/>
  <c r="K402" i="1"/>
  <c r="G402" i="1"/>
  <c r="I403" i="1" l="1"/>
  <c r="E403" i="1"/>
  <c r="C404" i="1"/>
  <c r="H403" i="1"/>
  <c r="D403" i="1"/>
  <c r="K403" i="1"/>
  <c r="G403" i="1"/>
  <c r="J403" i="1"/>
  <c r="F403" i="1"/>
  <c r="B403" i="1"/>
  <c r="C405" i="1" l="1"/>
  <c r="H404" i="1"/>
  <c r="D404" i="1"/>
  <c r="K404" i="1"/>
  <c r="G404" i="1"/>
  <c r="J404" i="1"/>
  <c r="F404" i="1"/>
  <c r="B404" i="1"/>
  <c r="I404" i="1"/>
  <c r="E404" i="1"/>
  <c r="K405" i="1" l="1"/>
  <c r="G405" i="1"/>
  <c r="J405" i="1"/>
  <c r="F405" i="1"/>
  <c r="B405" i="1"/>
  <c r="I405" i="1"/>
  <c r="E405" i="1"/>
  <c r="D405" i="1"/>
  <c r="H405" i="1"/>
  <c r="C406" i="1"/>
  <c r="J406" i="1" l="1"/>
  <c r="F406" i="1"/>
  <c r="B406" i="1"/>
  <c r="I406" i="1"/>
  <c r="E406" i="1"/>
  <c r="C407" i="1"/>
  <c r="H406" i="1"/>
  <c r="D406" i="1"/>
  <c r="K406" i="1"/>
  <c r="G406" i="1"/>
  <c r="I407" i="1" l="1"/>
  <c r="E407" i="1"/>
  <c r="C408" i="1"/>
  <c r="H407" i="1"/>
  <c r="D407" i="1"/>
  <c r="K407" i="1"/>
  <c r="G407" i="1"/>
  <c r="J407" i="1"/>
  <c r="F407" i="1"/>
  <c r="B407" i="1"/>
  <c r="C409" i="1" l="1"/>
  <c r="H408" i="1"/>
  <c r="D408" i="1"/>
  <c r="K408" i="1"/>
  <c r="G408" i="1"/>
  <c r="J408" i="1"/>
  <c r="F408" i="1"/>
  <c r="B408" i="1"/>
  <c r="I408" i="1"/>
  <c r="E408" i="1"/>
  <c r="K409" i="1" l="1"/>
  <c r="G409" i="1"/>
  <c r="J409" i="1"/>
  <c r="F409" i="1"/>
  <c r="B409" i="1"/>
  <c r="I409" i="1"/>
  <c r="E409" i="1"/>
  <c r="D409" i="1"/>
  <c r="H409" i="1"/>
  <c r="C410" i="1"/>
  <c r="C411" i="1" l="1"/>
  <c r="H410" i="1"/>
  <c r="K410" i="1"/>
  <c r="G410" i="1"/>
  <c r="F410" i="1"/>
  <c r="B410" i="1"/>
  <c r="E410" i="1"/>
  <c r="J410" i="1"/>
  <c r="D410" i="1"/>
  <c r="I410" i="1"/>
  <c r="K411" i="1" l="1"/>
  <c r="G411" i="1"/>
  <c r="J411" i="1"/>
  <c r="F411" i="1"/>
  <c r="B411" i="1"/>
  <c r="C412" i="1"/>
  <c r="E411" i="1"/>
  <c r="D411" i="1"/>
  <c r="I411" i="1"/>
  <c r="H411" i="1"/>
  <c r="J412" i="1" l="1"/>
  <c r="F412" i="1"/>
  <c r="B412" i="1"/>
  <c r="I412" i="1"/>
  <c r="E412" i="1"/>
  <c r="K412" i="1"/>
  <c r="H412" i="1"/>
  <c r="C413" i="1"/>
  <c r="G412" i="1"/>
  <c r="D412" i="1"/>
  <c r="I413" i="1" l="1"/>
  <c r="E413" i="1"/>
  <c r="C414" i="1"/>
  <c r="H413" i="1"/>
  <c r="D413" i="1"/>
  <c r="G413" i="1"/>
  <c r="F413" i="1"/>
  <c r="K413" i="1"/>
  <c r="J413" i="1"/>
  <c r="B413" i="1"/>
  <c r="H414" i="1" l="1"/>
  <c r="D414" i="1"/>
  <c r="K414" i="1"/>
  <c r="G414" i="1"/>
  <c r="F414" i="1"/>
  <c r="E414" i="1"/>
  <c r="J414" i="1"/>
  <c r="B414" i="1"/>
  <c r="C415" i="1" s="1"/>
  <c r="I414" i="1"/>
  <c r="G415" i="1" l="1"/>
  <c r="F415" i="1"/>
  <c r="B415" i="1"/>
  <c r="C416" i="1"/>
  <c r="E415" i="1"/>
  <c r="I415" i="1"/>
  <c r="H415" i="1"/>
  <c r="F416" i="1" l="1"/>
  <c r="B416" i="1"/>
  <c r="I416" i="1"/>
  <c r="E416" i="1"/>
  <c r="H416" i="1"/>
  <c r="C417" i="1"/>
  <c r="G416" i="1"/>
  <c r="I417" i="1" l="1"/>
  <c r="E417" i="1"/>
  <c r="H417" i="1"/>
  <c r="D417" i="1"/>
  <c r="G417" i="1"/>
  <c r="F417" i="1"/>
  <c r="K417" i="1"/>
  <c r="J417" i="1"/>
  <c r="B417" i="1"/>
  <c r="C418" i="1" s="1"/>
  <c r="C419" i="1" l="1"/>
  <c r="H418" i="1"/>
  <c r="G418" i="1"/>
  <c r="F418" i="1"/>
  <c r="E418" i="1"/>
  <c r="B418" i="1"/>
  <c r="I418" i="1"/>
  <c r="K416" i="1"/>
  <c r="K419" i="1" l="1"/>
  <c r="G419" i="1"/>
  <c r="J419" i="1"/>
  <c r="F419" i="1"/>
  <c r="B419" i="1"/>
  <c r="C420" i="1"/>
  <c r="E419" i="1"/>
  <c r="D419" i="1"/>
  <c r="I419" i="1"/>
  <c r="H419" i="1"/>
  <c r="F420" i="1" l="1"/>
  <c r="B420" i="1"/>
  <c r="I420" i="1"/>
  <c r="E420" i="1"/>
  <c r="H420" i="1"/>
  <c r="C421" i="1"/>
  <c r="G420" i="1"/>
  <c r="K418" i="1"/>
  <c r="I421" i="1" l="1"/>
  <c r="E421" i="1"/>
  <c r="H421" i="1"/>
  <c r="D421" i="1"/>
  <c r="G421" i="1"/>
  <c r="F421" i="1"/>
  <c r="K421" i="1"/>
  <c r="J421" i="1"/>
  <c r="B421" i="1"/>
  <c r="C422" i="1" s="1"/>
  <c r="C423" i="1" l="1"/>
  <c r="H422" i="1"/>
  <c r="G422" i="1"/>
  <c r="F422" i="1"/>
  <c r="E422" i="1"/>
  <c r="B422" i="1"/>
  <c r="I422" i="1"/>
  <c r="J420" i="1"/>
  <c r="J418" i="1"/>
  <c r="D418" i="1" s="1"/>
  <c r="K423" i="1" l="1"/>
  <c r="G423" i="1"/>
  <c r="J423" i="1"/>
  <c r="F423" i="1"/>
  <c r="B423" i="1"/>
  <c r="C424" i="1" s="1"/>
  <c r="E423" i="1"/>
  <c r="D423" i="1"/>
  <c r="I423" i="1"/>
  <c r="H423" i="1"/>
  <c r="F424" i="1" l="1"/>
  <c r="B424" i="1"/>
  <c r="I424" i="1"/>
  <c r="E424" i="1"/>
  <c r="H424" i="1"/>
  <c r="C425" i="1"/>
  <c r="G424" i="1"/>
  <c r="K422" i="1"/>
  <c r="I425" i="1" l="1"/>
  <c r="E425" i="1"/>
  <c r="H425" i="1"/>
  <c r="D425" i="1"/>
  <c r="G425" i="1"/>
  <c r="F425" i="1"/>
  <c r="K425" i="1"/>
  <c r="J425" i="1"/>
  <c r="B425" i="1"/>
  <c r="C426" i="1" s="1"/>
  <c r="H426" i="1" l="1"/>
  <c r="G426" i="1"/>
  <c r="F426" i="1"/>
  <c r="E426" i="1"/>
  <c r="B426" i="1"/>
  <c r="C427" i="1" s="1"/>
  <c r="I426" i="1"/>
  <c r="K424" i="1"/>
  <c r="G427" i="1" l="1"/>
  <c r="F427" i="1"/>
  <c r="B427" i="1"/>
  <c r="C428" i="1"/>
  <c r="E427" i="1"/>
  <c r="I427" i="1"/>
  <c r="H427" i="1"/>
  <c r="J428" i="1" l="1"/>
  <c r="F428" i="1"/>
  <c r="B428" i="1"/>
  <c r="I428" i="1"/>
  <c r="E428" i="1"/>
  <c r="K428" i="1"/>
  <c r="H428" i="1"/>
  <c r="C429" i="1"/>
  <c r="G428" i="1"/>
  <c r="D428" i="1"/>
  <c r="I429" i="1" l="1"/>
  <c r="E429" i="1"/>
  <c r="H429" i="1"/>
  <c r="D429" i="1"/>
  <c r="G429" i="1"/>
  <c r="F429" i="1"/>
  <c r="K429" i="1"/>
  <c r="J429" i="1"/>
  <c r="B429" i="1"/>
  <c r="C430" i="1" s="1"/>
  <c r="C431" i="1" l="1"/>
  <c r="H430" i="1"/>
  <c r="G430" i="1"/>
  <c r="K427" i="1" s="1"/>
  <c r="F430" i="1"/>
  <c r="E430" i="1"/>
  <c r="B430" i="1"/>
  <c r="I430" i="1"/>
  <c r="K431" i="1" l="1"/>
  <c r="G431" i="1"/>
  <c r="J431" i="1"/>
  <c r="F431" i="1"/>
  <c r="B431" i="1"/>
  <c r="C432" i="1"/>
  <c r="E431" i="1"/>
  <c r="D431" i="1"/>
  <c r="I431" i="1"/>
  <c r="H431" i="1"/>
  <c r="J432" i="1" l="1"/>
  <c r="F432" i="1"/>
  <c r="B432" i="1"/>
  <c r="I432" i="1"/>
  <c r="E432" i="1"/>
  <c r="K432" i="1"/>
  <c r="H432" i="1"/>
  <c r="C433" i="1"/>
  <c r="G432" i="1"/>
  <c r="D432" i="1"/>
  <c r="I433" i="1" l="1"/>
  <c r="E433" i="1"/>
  <c r="C434" i="1"/>
  <c r="H433" i="1"/>
  <c r="G433" i="1"/>
  <c r="F433" i="1"/>
  <c r="B433" i="1"/>
  <c r="H434" i="1" l="1"/>
  <c r="D434" i="1"/>
  <c r="K434" i="1"/>
  <c r="G434" i="1"/>
  <c r="F434" i="1"/>
  <c r="E434" i="1"/>
  <c r="J434" i="1"/>
  <c r="B434" i="1"/>
  <c r="C435" i="1" s="1"/>
  <c r="I434" i="1"/>
  <c r="K430" i="1"/>
  <c r="G435" i="1" l="1"/>
  <c r="F435" i="1"/>
  <c r="B435" i="1"/>
  <c r="C436" i="1"/>
  <c r="E435" i="1"/>
  <c r="I435" i="1"/>
  <c r="H435" i="1"/>
  <c r="J433" i="1"/>
  <c r="J436" i="1" l="1"/>
  <c r="F436" i="1"/>
  <c r="B436" i="1"/>
  <c r="I436" i="1"/>
  <c r="E436" i="1"/>
  <c r="K436" i="1"/>
  <c r="H436" i="1"/>
  <c r="C437" i="1"/>
  <c r="G436" i="1"/>
  <c r="D436" i="1"/>
  <c r="J430" i="1"/>
  <c r="D430" i="1" s="1"/>
  <c r="I437" i="1" l="1"/>
  <c r="E437" i="1"/>
  <c r="H437" i="1"/>
  <c r="G437" i="1"/>
  <c r="F437" i="1"/>
  <c r="B437" i="1"/>
  <c r="C438" i="1" s="1"/>
  <c r="K435" i="1"/>
  <c r="C439" i="1" l="1"/>
  <c r="H438" i="1"/>
  <c r="G438" i="1"/>
  <c r="F438" i="1"/>
  <c r="E438" i="1"/>
  <c r="B438" i="1"/>
  <c r="I438" i="1"/>
  <c r="K439" i="1" l="1"/>
  <c r="G439" i="1"/>
  <c r="J439" i="1"/>
  <c r="F439" i="1"/>
  <c r="B439" i="1"/>
  <c r="C440" i="1"/>
  <c r="E439" i="1"/>
  <c r="D439" i="1"/>
  <c r="I439" i="1"/>
  <c r="H439" i="1"/>
  <c r="F440" i="1" l="1"/>
  <c r="B440" i="1"/>
  <c r="I440" i="1"/>
  <c r="E440" i="1"/>
  <c r="H440" i="1"/>
  <c r="C441" i="1"/>
  <c r="G440" i="1"/>
  <c r="K438" i="1" l="1"/>
  <c r="I441" i="1"/>
  <c r="E441" i="1"/>
  <c r="H441" i="1"/>
  <c r="D441" i="1"/>
  <c r="G441" i="1"/>
  <c r="F441" i="1"/>
  <c r="K441" i="1"/>
  <c r="J441" i="1"/>
  <c r="B441" i="1"/>
  <c r="C442" i="1" s="1"/>
  <c r="C443" i="1" l="1"/>
  <c r="H442" i="1"/>
  <c r="G442" i="1"/>
  <c r="F442" i="1"/>
  <c r="E442" i="1"/>
  <c r="B442" i="1"/>
  <c r="I442" i="1"/>
  <c r="K443" i="1" l="1"/>
  <c r="G443" i="1"/>
  <c r="J443" i="1"/>
  <c r="F443" i="1"/>
  <c r="B443" i="1"/>
  <c r="C444" i="1"/>
  <c r="E443" i="1"/>
  <c r="D443" i="1"/>
  <c r="I443" i="1"/>
  <c r="H443" i="1"/>
  <c r="K440" i="1"/>
  <c r="F444" i="1" l="1"/>
  <c r="B444" i="1"/>
  <c r="I444" i="1"/>
  <c r="E444" i="1"/>
  <c r="H444" i="1"/>
  <c r="C445" i="1"/>
  <c r="G444" i="1"/>
  <c r="K442" i="1" s="1"/>
  <c r="I445" i="1" l="1"/>
  <c r="E445" i="1"/>
  <c r="C446" i="1"/>
  <c r="H445" i="1"/>
  <c r="D445" i="1"/>
  <c r="G445" i="1"/>
  <c r="F445" i="1"/>
  <c r="K445" i="1"/>
  <c r="J445" i="1"/>
  <c r="B445" i="1"/>
  <c r="H446" i="1" l="1"/>
  <c r="D446" i="1"/>
  <c r="K446" i="1"/>
  <c r="G446" i="1"/>
  <c r="F446" i="1"/>
  <c r="E446" i="1"/>
  <c r="J446" i="1"/>
  <c r="B446" i="1"/>
  <c r="C447" i="1" s="1"/>
  <c r="I446" i="1"/>
  <c r="G447" i="1" l="1"/>
  <c r="J444" i="1" s="1"/>
  <c r="F447" i="1"/>
  <c r="B447" i="1"/>
  <c r="C448" i="1"/>
  <c r="E447" i="1"/>
  <c r="I447" i="1"/>
  <c r="H447" i="1"/>
  <c r="J442" i="1"/>
  <c r="D442" i="1" s="1"/>
  <c r="J448" i="1" l="1"/>
  <c r="F448" i="1"/>
  <c r="B448" i="1"/>
  <c r="I448" i="1"/>
  <c r="E448" i="1"/>
  <c r="K448" i="1"/>
  <c r="H448" i="1"/>
  <c r="C449" i="1"/>
  <c r="G448" i="1"/>
  <c r="D448" i="1"/>
  <c r="I449" i="1" l="1"/>
  <c r="E449" i="1"/>
  <c r="H449" i="1"/>
  <c r="D449" i="1"/>
  <c r="G449" i="1"/>
  <c r="F449" i="1"/>
  <c r="K449" i="1"/>
  <c r="J449" i="1"/>
  <c r="B449" i="1"/>
  <c r="C450" i="1" s="1"/>
  <c r="H450" i="1" l="1"/>
  <c r="G450" i="1"/>
  <c r="F450" i="1"/>
  <c r="K447" i="1" s="1"/>
  <c r="E450" i="1"/>
  <c r="B450" i="1"/>
  <c r="C451" i="1" s="1"/>
  <c r="I450" i="1"/>
  <c r="G451" i="1" l="1"/>
  <c r="F451" i="1"/>
  <c r="B451" i="1"/>
  <c r="C452" i="1"/>
  <c r="E451" i="1"/>
  <c r="I451" i="1"/>
  <c r="H451" i="1"/>
  <c r="J452" i="1" l="1"/>
  <c r="F452" i="1"/>
  <c r="B452" i="1"/>
  <c r="I452" i="1"/>
  <c r="E452" i="1"/>
  <c r="K452" i="1"/>
  <c r="H452" i="1"/>
  <c r="C453" i="1"/>
  <c r="G452" i="1"/>
  <c r="D452" i="1"/>
  <c r="I453" i="1" l="1"/>
  <c r="E453" i="1"/>
  <c r="H453" i="1"/>
  <c r="D453" i="1"/>
  <c r="G453" i="1"/>
  <c r="F453" i="1"/>
  <c r="K453" i="1"/>
  <c r="J453" i="1"/>
  <c r="B453" i="1"/>
  <c r="C454" i="1" s="1"/>
  <c r="C455" i="1" l="1"/>
  <c r="H454" i="1"/>
  <c r="G454" i="1"/>
  <c r="K451" i="1" s="1"/>
  <c r="F454" i="1"/>
  <c r="E454" i="1"/>
  <c r="B454" i="1"/>
  <c r="I454" i="1"/>
  <c r="K455" i="1" l="1"/>
  <c r="G455" i="1"/>
  <c r="J455" i="1"/>
  <c r="F455" i="1"/>
  <c r="B455" i="1"/>
  <c r="C456" i="1"/>
  <c r="E455" i="1"/>
  <c r="D455" i="1"/>
  <c r="I455" i="1"/>
  <c r="H455" i="1"/>
  <c r="J456" i="1" l="1"/>
  <c r="F456" i="1"/>
  <c r="B456" i="1"/>
  <c r="I456" i="1"/>
  <c r="E456" i="1"/>
  <c r="K456" i="1"/>
  <c r="H456" i="1"/>
  <c r="C457" i="1"/>
  <c r="G456" i="1"/>
  <c r="D456" i="1"/>
  <c r="I457" i="1" l="1"/>
  <c r="E457" i="1"/>
  <c r="C458" i="1"/>
  <c r="H457" i="1"/>
  <c r="G457" i="1"/>
  <c r="K454" i="1" s="1"/>
  <c r="F457" i="1"/>
  <c r="B457" i="1"/>
  <c r="C459" i="1" l="1"/>
  <c r="H458" i="1"/>
  <c r="D458" i="1"/>
  <c r="K458" i="1"/>
  <c r="G458" i="1"/>
  <c r="F458" i="1"/>
  <c r="E458" i="1"/>
  <c r="J458" i="1"/>
  <c r="B458" i="1"/>
  <c r="I458" i="1"/>
  <c r="K459" i="1" l="1"/>
  <c r="G459" i="1"/>
  <c r="J459" i="1"/>
  <c r="F459" i="1"/>
  <c r="B459" i="1"/>
  <c r="C460" i="1"/>
  <c r="E459" i="1"/>
  <c r="D459" i="1"/>
  <c r="I459" i="1"/>
  <c r="H459" i="1"/>
  <c r="J460" i="1" l="1"/>
  <c r="F460" i="1"/>
  <c r="B460" i="1"/>
  <c r="I460" i="1"/>
  <c r="E460" i="1"/>
  <c r="K460" i="1"/>
  <c r="H460" i="1"/>
  <c r="C461" i="1"/>
  <c r="G460" i="1"/>
  <c r="D460" i="1"/>
  <c r="I461" i="1" l="1"/>
  <c r="E461" i="1"/>
  <c r="C462" i="1"/>
  <c r="H461" i="1"/>
  <c r="G461" i="1"/>
  <c r="F461" i="1"/>
  <c r="B461" i="1"/>
  <c r="H462" i="1" l="1"/>
  <c r="D462" i="1"/>
  <c r="K462" i="1"/>
  <c r="G462" i="1"/>
  <c r="F462" i="1"/>
  <c r="E462" i="1"/>
  <c r="J462" i="1"/>
  <c r="B462" i="1"/>
  <c r="C463" i="1" s="1"/>
  <c r="I462" i="1"/>
  <c r="G463" i="1" l="1"/>
  <c r="F463" i="1"/>
  <c r="B463" i="1"/>
  <c r="C464" i="1"/>
  <c r="E463" i="1"/>
  <c r="I463" i="1"/>
  <c r="H463" i="1"/>
  <c r="K461" i="1"/>
  <c r="J464" i="1" l="1"/>
  <c r="F464" i="1"/>
  <c r="B464" i="1"/>
  <c r="I464" i="1"/>
  <c r="E464" i="1"/>
  <c r="K464" i="1"/>
  <c r="H464" i="1"/>
  <c r="C465" i="1"/>
  <c r="G464" i="1"/>
  <c r="D464" i="1"/>
  <c r="I465" i="1" l="1"/>
  <c r="E465" i="1"/>
  <c r="C466" i="1"/>
  <c r="H465" i="1"/>
  <c r="G465" i="1"/>
  <c r="F465" i="1"/>
  <c r="B465" i="1"/>
  <c r="K463" i="1"/>
  <c r="C467" i="1" l="1"/>
  <c r="H466" i="1"/>
  <c r="D466" i="1"/>
  <c r="K466" i="1"/>
  <c r="G466" i="1"/>
  <c r="F466" i="1"/>
  <c r="E466" i="1"/>
  <c r="J466" i="1"/>
  <c r="B466" i="1"/>
  <c r="I466" i="1"/>
  <c r="K467" i="1" l="1"/>
  <c r="G467" i="1"/>
  <c r="J467" i="1"/>
  <c r="F467" i="1"/>
  <c r="B467" i="1"/>
  <c r="C468" i="1"/>
  <c r="E467" i="1"/>
  <c r="D467" i="1"/>
  <c r="I467" i="1"/>
  <c r="H467" i="1"/>
  <c r="F468" i="1" l="1"/>
  <c r="B468" i="1"/>
  <c r="I468" i="1"/>
  <c r="E468" i="1"/>
  <c r="H468" i="1"/>
  <c r="C469" i="1"/>
  <c r="G468" i="1"/>
  <c r="I469" i="1" l="1"/>
  <c r="E469" i="1"/>
  <c r="H469" i="1"/>
  <c r="D469" i="1"/>
  <c r="G469" i="1"/>
  <c r="F469" i="1"/>
  <c r="K469" i="1"/>
  <c r="J469" i="1"/>
  <c r="B469" i="1"/>
  <c r="C470" i="1" s="1"/>
  <c r="K465" i="1"/>
  <c r="G470" i="1" l="1"/>
  <c r="K468" i="1" s="1"/>
  <c r="I470" i="1"/>
  <c r="E470" i="1"/>
  <c r="H470" i="1"/>
  <c r="F470" i="1"/>
  <c r="C471" i="1"/>
  <c r="B470" i="1"/>
  <c r="J471" i="1" l="1"/>
  <c r="F471" i="1"/>
  <c r="B471" i="1"/>
  <c r="C472" i="1"/>
  <c r="H471" i="1"/>
  <c r="D471" i="1"/>
  <c r="G471" i="1"/>
  <c r="E471" i="1"/>
  <c r="I471" i="1"/>
  <c r="K471" i="1"/>
  <c r="I472" i="1" l="1"/>
  <c r="E472" i="1"/>
  <c r="G472" i="1"/>
  <c r="K470" i="1" s="1"/>
  <c r="C473" i="1"/>
  <c r="B472" i="1"/>
  <c r="F472" i="1"/>
  <c r="H472" i="1"/>
  <c r="H473" i="1" l="1"/>
  <c r="D473" i="1"/>
  <c r="J473" i="1"/>
  <c r="F473" i="1"/>
  <c r="B473" i="1"/>
  <c r="C474" i="1" s="1"/>
  <c r="K473" i="1"/>
  <c r="I473" i="1"/>
  <c r="G473" i="1"/>
  <c r="E473" i="1"/>
  <c r="G474" i="1" l="1"/>
  <c r="I474" i="1"/>
  <c r="E474" i="1"/>
  <c r="H474" i="1"/>
  <c r="F474" i="1"/>
  <c r="C475" i="1"/>
  <c r="B474" i="1"/>
  <c r="K472" i="1" l="1"/>
  <c r="J475" i="1"/>
  <c r="F475" i="1"/>
  <c r="B475" i="1"/>
  <c r="C476" i="1"/>
  <c r="H475" i="1"/>
  <c r="D475" i="1"/>
  <c r="G475" i="1"/>
  <c r="E475" i="1"/>
  <c r="I475" i="1"/>
  <c r="K475" i="1"/>
  <c r="I476" i="1" l="1"/>
  <c r="E476" i="1"/>
  <c r="K476" i="1"/>
  <c r="G476" i="1"/>
  <c r="D476" i="1"/>
  <c r="J476" i="1"/>
  <c r="B476" i="1"/>
  <c r="C477" i="1" s="1"/>
  <c r="F476" i="1"/>
  <c r="H476" i="1"/>
  <c r="H477" i="1" l="1"/>
  <c r="F477" i="1"/>
  <c r="B477" i="1"/>
  <c r="C478" i="1" s="1"/>
  <c r="I477" i="1"/>
  <c r="G477" i="1"/>
  <c r="E477" i="1"/>
  <c r="G478" i="1" l="1"/>
  <c r="I478" i="1"/>
  <c r="E478" i="1"/>
  <c r="H478" i="1"/>
  <c r="F478" i="1"/>
  <c r="C479" i="1"/>
  <c r="B478" i="1"/>
  <c r="J472" i="1"/>
  <c r="D472" i="1" s="1"/>
  <c r="J474" i="1"/>
  <c r="J479" i="1" l="1"/>
  <c r="F479" i="1"/>
  <c r="B479" i="1"/>
  <c r="C480" i="1"/>
  <c r="H479" i="1"/>
  <c r="D479" i="1"/>
  <c r="G479" i="1"/>
  <c r="E479" i="1"/>
  <c r="I479" i="1"/>
  <c r="K479" i="1"/>
  <c r="I480" i="1" l="1"/>
  <c r="E480" i="1"/>
  <c r="G480" i="1"/>
  <c r="K478" i="1" s="1"/>
  <c r="C481" i="1"/>
  <c r="B480" i="1"/>
  <c r="F480" i="1"/>
  <c r="H480" i="1"/>
  <c r="H481" i="1" l="1"/>
  <c r="D481" i="1"/>
  <c r="K481" i="1"/>
  <c r="G481" i="1"/>
  <c r="J481" i="1"/>
  <c r="F481" i="1"/>
  <c r="B481" i="1"/>
  <c r="C482" i="1" s="1"/>
  <c r="I481" i="1"/>
  <c r="E481" i="1"/>
  <c r="G482" i="1" l="1"/>
  <c r="F482" i="1"/>
  <c r="B482" i="1"/>
  <c r="I482" i="1"/>
  <c r="E482" i="1"/>
  <c r="C483" i="1"/>
  <c r="H482" i="1"/>
  <c r="K480" i="1"/>
  <c r="J483" i="1" l="1"/>
  <c r="F483" i="1"/>
  <c r="B483" i="1"/>
  <c r="I483" i="1"/>
  <c r="E483" i="1"/>
  <c r="C484" i="1"/>
  <c r="H483" i="1"/>
  <c r="D483" i="1"/>
  <c r="G483" i="1"/>
  <c r="K483" i="1"/>
  <c r="I484" i="1" l="1"/>
  <c r="E484" i="1"/>
  <c r="C485" i="1"/>
  <c r="H484" i="1"/>
  <c r="G484" i="1"/>
  <c r="B484" i="1"/>
  <c r="F484" i="1"/>
  <c r="K482" i="1"/>
  <c r="C486" i="1" l="1"/>
  <c r="H485" i="1"/>
  <c r="D485" i="1"/>
  <c r="K485" i="1"/>
  <c r="G485" i="1"/>
  <c r="J485" i="1"/>
  <c r="F485" i="1"/>
  <c r="B485" i="1"/>
  <c r="I485" i="1"/>
  <c r="E485" i="1"/>
  <c r="K486" i="1" l="1"/>
  <c r="G486" i="1"/>
  <c r="J486" i="1"/>
  <c r="F486" i="1"/>
  <c r="B486" i="1"/>
  <c r="C487" i="1" s="1"/>
  <c r="I486" i="1"/>
  <c r="E486" i="1"/>
  <c r="H486" i="1"/>
  <c r="D486" i="1"/>
  <c r="F487" i="1" l="1"/>
  <c r="B487" i="1"/>
  <c r="I487" i="1"/>
  <c r="E487" i="1"/>
  <c r="C488" i="1"/>
  <c r="H487" i="1"/>
  <c r="G487" i="1"/>
  <c r="I488" i="1" l="1"/>
  <c r="E488" i="1"/>
  <c r="C489" i="1"/>
  <c r="H488" i="1"/>
  <c r="G488" i="1"/>
  <c r="B488" i="1"/>
  <c r="F488" i="1"/>
  <c r="H489" i="1" l="1"/>
  <c r="D489" i="1"/>
  <c r="K489" i="1"/>
  <c r="G489" i="1"/>
  <c r="J489" i="1"/>
  <c r="F489" i="1"/>
  <c r="B489" i="1"/>
  <c r="C490" i="1" s="1"/>
  <c r="I489" i="1"/>
  <c r="E489" i="1"/>
  <c r="G490" i="1" l="1"/>
  <c r="F490" i="1"/>
  <c r="B490" i="1"/>
  <c r="I490" i="1"/>
  <c r="E490" i="1"/>
  <c r="C491" i="1"/>
  <c r="H490" i="1"/>
  <c r="K488" i="1"/>
  <c r="J491" i="1" l="1"/>
  <c r="F491" i="1"/>
  <c r="B491" i="1"/>
  <c r="I491" i="1"/>
  <c r="E491" i="1"/>
  <c r="C492" i="1"/>
  <c r="H491" i="1"/>
  <c r="D491" i="1"/>
  <c r="G491" i="1"/>
  <c r="K491" i="1"/>
  <c r="I492" i="1" l="1"/>
  <c r="E492" i="1"/>
  <c r="H492" i="1"/>
  <c r="D492" i="1"/>
  <c r="K492" i="1"/>
  <c r="G492" i="1"/>
  <c r="B492" i="1"/>
  <c r="C493" i="1" s="1"/>
  <c r="J492" i="1"/>
  <c r="F492" i="1"/>
  <c r="C494" i="1" l="1"/>
  <c r="H493" i="1"/>
  <c r="G493" i="1"/>
  <c r="F493" i="1"/>
  <c r="B493" i="1"/>
  <c r="I493" i="1"/>
  <c r="E493" i="1"/>
  <c r="K490" i="1"/>
  <c r="K494" i="1" l="1"/>
  <c r="G494" i="1"/>
  <c r="J494" i="1"/>
  <c r="F494" i="1"/>
  <c r="B494" i="1"/>
  <c r="I494" i="1"/>
  <c r="E494" i="1"/>
  <c r="C495" i="1"/>
  <c r="H494" i="1"/>
  <c r="D494" i="1"/>
  <c r="J495" i="1" l="1"/>
  <c r="F495" i="1"/>
  <c r="B495" i="1"/>
  <c r="I495" i="1"/>
  <c r="E495" i="1"/>
  <c r="C496" i="1"/>
  <c r="H495" i="1"/>
  <c r="D495" i="1"/>
  <c r="G495" i="1"/>
  <c r="K495" i="1"/>
  <c r="I496" i="1" l="1"/>
  <c r="E496" i="1"/>
  <c r="C497" i="1"/>
  <c r="H496" i="1"/>
  <c r="G496" i="1"/>
  <c r="B496" i="1"/>
  <c r="F496" i="1"/>
  <c r="K493" i="1" s="1"/>
  <c r="C498" i="1" l="1"/>
  <c r="H497" i="1"/>
  <c r="G497" i="1"/>
  <c r="F497" i="1"/>
  <c r="B497" i="1"/>
  <c r="I497" i="1"/>
  <c r="E497" i="1"/>
  <c r="K498" i="1" l="1"/>
  <c r="G498" i="1"/>
  <c r="J498" i="1"/>
  <c r="F498" i="1"/>
  <c r="B498" i="1"/>
  <c r="I498" i="1"/>
  <c r="E498" i="1"/>
  <c r="C499" i="1"/>
  <c r="H498" i="1"/>
  <c r="D498" i="1"/>
  <c r="J499" i="1" l="1"/>
  <c r="F499" i="1"/>
  <c r="B499" i="1"/>
  <c r="I499" i="1"/>
  <c r="E499" i="1"/>
  <c r="C500" i="1"/>
  <c r="H499" i="1"/>
  <c r="D499" i="1"/>
  <c r="G499" i="1"/>
  <c r="K499" i="1"/>
  <c r="I500" i="1" l="1"/>
  <c r="E500" i="1"/>
  <c r="C501" i="1"/>
  <c r="H500" i="1"/>
  <c r="D500" i="1"/>
  <c r="K500" i="1"/>
  <c r="G500" i="1"/>
  <c r="B500" i="1"/>
  <c r="J500" i="1"/>
  <c r="F500" i="1"/>
  <c r="C502" i="1" l="1"/>
  <c r="H501" i="1"/>
  <c r="D501" i="1"/>
  <c r="K501" i="1"/>
  <c r="G501" i="1"/>
  <c r="J501" i="1"/>
  <c r="F501" i="1"/>
  <c r="B501" i="1"/>
  <c r="I501" i="1"/>
  <c r="E501" i="1"/>
  <c r="K502" i="1" l="1"/>
  <c r="G502" i="1"/>
  <c r="J502" i="1"/>
  <c r="F502" i="1"/>
  <c r="B502" i="1"/>
  <c r="I502" i="1"/>
  <c r="E502" i="1"/>
  <c r="C503" i="1"/>
  <c r="H502" i="1"/>
  <c r="D502" i="1"/>
  <c r="J503" i="1" l="1"/>
  <c r="F503" i="1"/>
  <c r="B503" i="1"/>
  <c r="I503" i="1"/>
  <c r="E503" i="1"/>
  <c r="C504" i="1"/>
  <c r="H503" i="1"/>
  <c r="D503" i="1"/>
  <c r="G503" i="1"/>
  <c r="K503" i="1"/>
  <c r="I504" i="1" l="1"/>
  <c r="E504" i="1"/>
  <c r="H504" i="1"/>
  <c r="D504" i="1"/>
  <c r="K504" i="1"/>
  <c r="G504" i="1"/>
  <c r="B504" i="1"/>
  <c r="C505" i="1" s="1"/>
  <c r="J504" i="1"/>
  <c r="F504" i="1"/>
  <c r="H505" i="1" l="1"/>
  <c r="G505" i="1"/>
  <c r="F505" i="1"/>
  <c r="B505" i="1"/>
  <c r="C506" i="1" s="1"/>
  <c r="I505" i="1"/>
  <c r="E505" i="1"/>
  <c r="G506" i="1" l="1"/>
  <c r="F506" i="1"/>
  <c r="B506" i="1"/>
  <c r="I506" i="1"/>
  <c r="E506" i="1"/>
  <c r="C507" i="1"/>
  <c r="H506" i="1"/>
  <c r="J507" i="1" l="1"/>
  <c r="F507" i="1"/>
  <c r="B507" i="1"/>
  <c r="I507" i="1"/>
  <c r="E507" i="1"/>
  <c r="C508" i="1"/>
  <c r="H507" i="1"/>
  <c r="D507" i="1"/>
  <c r="G507" i="1"/>
  <c r="K507" i="1"/>
  <c r="I508" i="1" l="1"/>
  <c r="E508" i="1"/>
  <c r="C509" i="1"/>
  <c r="H508" i="1"/>
  <c r="D508" i="1"/>
  <c r="K508" i="1"/>
  <c r="G508" i="1"/>
  <c r="B508" i="1"/>
  <c r="J508" i="1"/>
  <c r="F508" i="1"/>
  <c r="C510" i="1" l="1"/>
  <c r="H509" i="1"/>
  <c r="D509" i="1"/>
  <c r="K509" i="1"/>
  <c r="G509" i="1"/>
  <c r="J509" i="1"/>
  <c r="F509" i="1"/>
  <c r="B509" i="1"/>
  <c r="I509" i="1"/>
  <c r="E509" i="1"/>
  <c r="K510" i="1" l="1"/>
  <c r="G510" i="1"/>
  <c r="J510" i="1"/>
  <c r="F510" i="1"/>
  <c r="B510" i="1"/>
  <c r="I510" i="1"/>
  <c r="E510" i="1"/>
  <c r="C511" i="1"/>
  <c r="H510" i="1"/>
  <c r="D510" i="1"/>
  <c r="J511" i="1" l="1"/>
  <c r="F511" i="1"/>
  <c r="B511" i="1"/>
  <c r="I511" i="1"/>
  <c r="E511" i="1"/>
  <c r="C512" i="1"/>
  <c r="H511" i="1"/>
  <c r="D511" i="1"/>
  <c r="G511" i="1"/>
  <c r="K511" i="1"/>
  <c r="I512" i="1" l="1"/>
  <c r="E512" i="1"/>
  <c r="C513" i="1"/>
  <c r="H512" i="1"/>
  <c r="D512" i="1"/>
  <c r="K512" i="1"/>
  <c r="G512" i="1"/>
  <c r="B512" i="1"/>
  <c r="J512" i="1"/>
  <c r="F512" i="1"/>
  <c r="H513" i="1" l="1"/>
  <c r="D513" i="1"/>
  <c r="K513" i="1"/>
  <c r="G513" i="1"/>
  <c r="J513" i="1"/>
  <c r="F513" i="1"/>
  <c r="B513" i="1"/>
  <c r="C514" i="1" s="1"/>
  <c r="I513" i="1"/>
  <c r="E513" i="1"/>
  <c r="G514" i="1" l="1"/>
  <c r="F514" i="1"/>
  <c r="B514" i="1"/>
  <c r="I514" i="1"/>
  <c r="E514" i="1"/>
  <c r="C515" i="1"/>
  <c r="H514" i="1"/>
  <c r="J515" i="1" l="1"/>
  <c r="F515" i="1"/>
  <c r="B515" i="1"/>
  <c r="I515" i="1"/>
  <c r="E515" i="1"/>
  <c r="C516" i="1"/>
  <c r="H515" i="1"/>
  <c r="D515" i="1"/>
  <c r="G515" i="1"/>
  <c r="K515" i="1"/>
  <c r="I516" i="1" l="1"/>
  <c r="E516" i="1"/>
  <c r="C517" i="1"/>
  <c r="H516" i="1"/>
  <c r="D516" i="1"/>
  <c r="K516" i="1"/>
  <c r="G516" i="1"/>
  <c r="B516" i="1"/>
  <c r="J516" i="1"/>
  <c r="F516" i="1"/>
  <c r="C518" i="1" l="1"/>
  <c r="H517" i="1"/>
  <c r="D517" i="1"/>
  <c r="K517" i="1"/>
  <c r="G517" i="1"/>
  <c r="J517" i="1"/>
  <c r="F517" i="1"/>
  <c r="B517" i="1"/>
  <c r="I517" i="1"/>
  <c r="E517" i="1"/>
  <c r="K518" i="1" l="1"/>
  <c r="G518" i="1"/>
  <c r="J518" i="1"/>
  <c r="F518" i="1"/>
  <c r="B518" i="1"/>
  <c r="I518" i="1"/>
  <c r="E518" i="1"/>
  <c r="C519" i="1"/>
  <c r="H518" i="1"/>
  <c r="D518" i="1"/>
  <c r="J519" i="1" l="1"/>
  <c r="F519" i="1"/>
  <c r="B519" i="1"/>
  <c r="I519" i="1"/>
  <c r="E519" i="1"/>
  <c r="C520" i="1"/>
  <c r="H519" i="1"/>
  <c r="D519" i="1"/>
  <c r="G519" i="1"/>
  <c r="K519" i="1"/>
  <c r="I520" i="1" l="1"/>
  <c r="E520" i="1"/>
  <c r="H520" i="1"/>
  <c r="D520" i="1"/>
  <c r="K520" i="1"/>
  <c r="G520" i="1"/>
  <c r="B520" i="1"/>
  <c r="C521" i="1" s="1"/>
  <c r="J520" i="1"/>
  <c r="F520" i="1"/>
  <c r="C522" i="1" l="1"/>
  <c r="H521" i="1"/>
  <c r="G521" i="1"/>
  <c r="F521" i="1"/>
  <c r="B521" i="1"/>
  <c r="I521" i="1"/>
  <c r="E521" i="1"/>
  <c r="K522" i="1" l="1"/>
  <c r="G522" i="1"/>
  <c r="J522" i="1"/>
  <c r="F522" i="1"/>
  <c r="B522" i="1"/>
  <c r="I522" i="1"/>
  <c r="E522" i="1"/>
  <c r="C523" i="1"/>
  <c r="H522" i="1"/>
  <c r="D522" i="1"/>
  <c r="J523" i="1" l="1"/>
  <c r="F523" i="1"/>
  <c r="B523" i="1"/>
  <c r="I523" i="1"/>
  <c r="E523" i="1"/>
  <c r="C524" i="1"/>
  <c r="H523" i="1"/>
  <c r="D523" i="1"/>
  <c r="G523" i="1"/>
  <c r="K523" i="1"/>
  <c r="I524" i="1" l="1"/>
  <c r="E524" i="1"/>
  <c r="C525" i="1"/>
  <c r="H524" i="1"/>
  <c r="D524" i="1"/>
  <c r="K524" i="1"/>
  <c r="G524" i="1"/>
  <c r="B524" i="1"/>
  <c r="J524" i="1"/>
  <c r="F524" i="1"/>
  <c r="C526" i="1" l="1"/>
  <c r="H525" i="1"/>
  <c r="D525" i="1"/>
  <c r="K525" i="1"/>
  <c r="G525" i="1"/>
  <c r="J525" i="1"/>
  <c r="F525" i="1"/>
  <c r="B525" i="1"/>
  <c r="I525" i="1"/>
  <c r="E525" i="1"/>
  <c r="K526" i="1" l="1"/>
  <c r="G526" i="1"/>
  <c r="J526" i="1"/>
  <c r="F526" i="1"/>
  <c r="B526" i="1"/>
  <c r="I526" i="1"/>
  <c r="E526" i="1"/>
  <c r="C527" i="1"/>
  <c r="H526" i="1"/>
  <c r="D526" i="1"/>
  <c r="J527" i="1" l="1"/>
  <c r="F527" i="1"/>
  <c r="B527" i="1"/>
  <c r="I527" i="1"/>
  <c r="E527" i="1"/>
  <c r="C528" i="1"/>
  <c r="H527" i="1"/>
  <c r="D527" i="1"/>
  <c r="G527" i="1"/>
  <c r="K527" i="1"/>
  <c r="I528" i="1" l="1"/>
  <c r="E528" i="1"/>
  <c r="C529" i="1"/>
  <c r="H528" i="1"/>
  <c r="D528" i="1"/>
  <c r="K528" i="1"/>
  <c r="G528" i="1"/>
  <c r="B528" i="1"/>
  <c r="J528" i="1"/>
  <c r="F528" i="1"/>
  <c r="C530" i="1" l="1"/>
  <c r="H529" i="1"/>
  <c r="D529" i="1"/>
  <c r="K529" i="1"/>
  <c r="G529" i="1"/>
  <c r="J529" i="1"/>
  <c r="F529" i="1"/>
  <c r="B529" i="1"/>
  <c r="I529" i="1"/>
  <c r="E529" i="1"/>
  <c r="K530" i="1" l="1"/>
  <c r="G530" i="1"/>
  <c r="J530" i="1"/>
  <c r="F530" i="1"/>
  <c r="B530" i="1"/>
  <c r="I530" i="1"/>
  <c r="E530" i="1"/>
  <c r="C531" i="1"/>
  <c r="H530" i="1"/>
  <c r="D530" i="1"/>
  <c r="I531" i="1" l="1"/>
  <c r="E531" i="1"/>
  <c r="G531" i="1"/>
  <c r="B531" i="1"/>
  <c r="F531" i="1"/>
  <c r="C532" i="1"/>
  <c r="H531" i="1"/>
  <c r="C533" i="1" l="1"/>
  <c r="H532" i="1"/>
  <c r="D532" i="1"/>
  <c r="K532" i="1"/>
  <c r="F532" i="1"/>
  <c r="J532" i="1"/>
  <c r="E532" i="1"/>
  <c r="I532" i="1"/>
  <c r="G532" i="1"/>
  <c r="B532" i="1"/>
  <c r="K533" i="1" l="1"/>
  <c r="G533" i="1"/>
  <c r="J533" i="1"/>
  <c r="E533" i="1"/>
  <c r="C534" i="1"/>
  <c r="I533" i="1"/>
  <c r="D533" i="1"/>
  <c r="H533" i="1"/>
  <c r="B533" i="1"/>
  <c r="F533" i="1"/>
  <c r="J534" i="1" l="1"/>
  <c r="F534" i="1"/>
  <c r="B534" i="1"/>
  <c r="I534" i="1"/>
  <c r="D534" i="1"/>
  <c r="H534" i="1"/>
  <c r="G534" i="1"/>
  <c r="K534" i="1"/>
  <c r="C535" i="1"/>
  <c r="E534" i="1"/>
  <c r="I535" i="1" l="1"/>
  <c r="E535" i="1"/>
  <c r="G535" i="1"/>
  <c r="B535" i="1"/>
  <c r="K535" i="1"/>
  <c r="F535" i="1"/>
  <c r="C536" i="1"/>
  <c r="J535" i="1"/>
  <c r="D535" i="1"/>
  <c r="H535" i="1"/>
  <c r="C537" i="1" l="1"/>
  <c r="H536" i="1"/>
  <c r="D536" i="1"/>
  <c r="K536" i="1"/>
  <c r="F536" i="1"/>
  <c r="J536" i="1"/>
  <c r="E536" i="1"/>
  <c r="I536" i="1"/>
  <c r="G536" i="1"/>
  <c r="B536" i="1"/>
  <c r="C538" i="1" l="1"/>
  <c r="H537" i="1"/>
  <c r="D537" i="1"/>
  <c r="K537" i="1"/>
  <c r="G537" i="1"/>
  <c r="J537" i="1"/>
  <c r="B537" i="1"/>
  <c r="I537" i="1"/>
  <c r="F537" i="1"/>
  <c r="E537" i="1"/>
  <c r="K538" i="1" l="1"/>
  <c r="G538" i="1"/>
  <c r="J538" i="1"/>
  <c r="F538" i="1"/>
  <c r="B538" i="1"/>
  <c r="I538" i="1"/>
  <c r="H538" i="1"/>
  <c r="C539" i="1"/>
  <c r="E538" i="1"/>
  <c r="D538" i="1"/>
  <c r="J539" i="1" l="1"/>
  <c r="F539" i="1"/>
  <c r="B539" i="1"/>
  <c r="I539" i="1"/>
  <c r="E539" i="1"/>
  <c r="C540" i="1"/>
  <c r="G539" i="1"/>
  <c r="D539" i="1"/>
  <c r="K539" i="1"/>
  <c r="H539" i="1"/>
  <c r="I540" i="1" l="1"/>
  <c r="E540" i="1"/>
  <c r="C541" i="1"/>
  <c r="H540" i="1"/>
  <c r="D540" i="1"/>
  <c r="K540" i="1"/>
  <c r="J540" i="1"/>
  <c r="B540" i="1"/>
  <c r="G540" i="1"/>
  <c r="F540" i="1"/>
  <c r="C542" i="1" l="1"/>
  <c r="H541" i="1"/>
  <c r="D541" i="1"/>
  <c r="K541" i="1"/>
  <c r="G541" i="1"/>
  <c r="J541" i="1"/>
  <c r="B541" i="1"/>
  <c r="I541" i="1"/>
  <c r="F541" i="1"/>
  <c r="E541" i="1"/>
  <c r="K542" i="1" l="1"/>
  <c r="G542" i="1"/>
  <c r="J542" i="1"/>
  <c r="F542" i="1"/>
  <c r="B542" i="1"/>
  <c r="I542" i="1"/>
  <c r="H542" i="1"/>
  <c r="C543" i="1"/>
  <c r="E542" i="1"/>
  <c r="D542" i="1"/>
  <c r="J543" i="1" l="1"/>
  <c r="F543" i="1"/>
  <c r="B543" i="1"/>
  <c r="I543" i="1"/>
  <c r="E543" i="1"/>
  <c r="C544" i="1"/>
  <c r="G543" i="1"/>
  <c r="D543" i="1"/>
  <c r="K543" i="1"/>
  <c r="H543" i="1"/>
  <c r="I544" i="1" l="1"/>
  <c r="E544" i="1"/>
  <c r="C545" i="1"/>
  <c r="H544" i="1"/>
  <c r="D544" i="1"/>
  <c r="K544" i="1"/>
  <c r="J544" i="1"/>
  <c r="B544" i="1"/>
  <c r="G544" i="1"/>
  <c r="F544" i="1"/>
  <c r="K545" i="1" l="1"/>
  <c r="G545" i="1"/>
  <c r="I545" i="1"/>
  <c r="J545" i="1"/>
  <c r="D545" i="1"/>
  <c r="H545" i="1"/>
  <c r="B545" i="1"/>
  <c r="C546" i="1"/>
  <c r="F545" i="1"/>
  <c r="E545" i="1"/>
  <c r="J546" i="1" l="1"/>
  <c r="F546" i="1"/>
  <c r="B546" i="1"/>
  <c r="C547" i="1"/>
  <c r="H546" i="1"/>
  <c r="D546" i="1"/>
  <c r="I546" i="1"/>
  <c r="G546" i="1"/>
  <c r="K546" i="1"/>
  <c r="E546" i="1"/>
  <c r="I547" i="1" l="1"/>
  <c r="E547" i="1"/>
  <c r="K547" i="1"/>
  <c r="G547" i="1"/>
  <c r="F547" i="1"/>
  <c r="C548" i="1"/>
  <c r="D547" i="1"/>
  <c r="H547" i="1"/>
  <c r="B547" i="1"/>
  <c r="J547" i="1"/>
  <c r="C549" i="1" l="1"/>
  <c r="H548" i="1"/>
  <c r="D548" i="1"/>
  <c r="J548" i="1"/>
  <c r="F548" i="1"/>
  <c r="B548" i="1"/>
  <c r="E548" i="1"/>
  <c r="K548" i="1"/>
  <c r="G548" i="1"/>
  <c r="I548" i="1"/>
  <c r="K549" i="1" l="1"/>
  <c r="G549" i="1"/>
  <c r="I549" i="1"/>
  <c r="E549" i="1"/>
  <c r="J549" i="1"/>
  <c r="B549" i="1"/>
  <c r="H549" i="1"/>
  <c r="C550" i="1"/>
  <c r="F549" i="1"/>
  <c r="D549" i="1"/>
  <c r="J550" i="1" l="1"/>
  <c r="F550" i="1"/>
  <c r="B550" i="1"/>
  <c r="C551" i="1"/>
  <c r="H550" i="1"/>
  <c r="D550" i="1"/>
  <c r="I550" i="1"/>
  <c r="G550" i="1"/>
  <c r="K550" i="1"/>
  <c r="E550" i="1"/>
  <c r="I551" i="1" l="1"/>
  <c r="E551" i="1"/>
  <c r="K551" i="1"/>
  <c r="G551" i="1"/>
  <c r="F551" i="1"/>
  <c r="C552" i="1"/>
  <c r="D551" i="1"/>
  <c r="H551" i="1"/>
  <c r="B551" i="1"/>
  <c r="J551" i="1"/>
  <c r="C553" i="1" l="1"/>
  <c r="H552" i="1"/>
  <c r="D552" i="1"/>
  <c r="J552" i="1"/>
  <c r="F552" i="1"/>
  <c r="B552" i="1"/>
  <c r="E552" i="1"/>
  <c r="K552" i="1"/>
  <c r="G552" i="1"/>
  <c r="I552" i="1"/>
  <c r="K553" i="1" l="1"/>
  <c r="G553" i="1"/>
  <c r="I553" i="1"/>
  <c r="E553" i="1"/>
  <c r="J553" i="1"/>
  <c r="B553" i="1"/>
  <c r="H553" i="1"/>
  <c r="C554" i="1"/>
  <c r="F553" i="1"/>
  <c r="D553" i="1"/>
  <c r="J554" i="1" l="1"/>
  <c r="F554" i="1"/>
  <c r="B554" i="1"/>
  <c r="C555" i="1"/>
  <c r="H554" i="1"/>
  <c r="D554" i="1"/>
  <c r="I554" i="1"/>
  <c r="G554" i="1"/>
  <c r="K554" i="1"/>
  <c r="E554" i="1"/>
  <c r="I555" i="1" l="1"/>
  <c r="E555" i="1"/>
  <c r="K555" i="1"/>
  <c r="G555" i="1"/>
  <c r="F555" i="1"/>
  <c r="C556" i="1"/>
  <c r="D555" i="1"/>
  <c r="H555" i="1"/>
  <c r="B555" i="1"/>
  <c r="J555" i="1"/>
  <c r="C557" i="1" l="1"/>
  <c r="H556" i="1"/>
  <c r="D556" i="1"/>
  <c r="J556" i="1"/>
  <c r="F556" i="1"/>
  <c r="B556" i="1"/>
  <c r="E556" i="1"/>
  <c r="K556" i="1"/>
  <c r="G556" i="1"/>
  <c r="I556" i="1"/>
  <c r="K557" i="1" l="1"/>
  <c r="G557" i="1"/>
  <c r="I557" i="1"/>
  <c r="E557" i="1"/>
  <c r="J557" i="1"/>
  <c r="B557" i="1"/>
  <c r="H557" i="1"/>
  <c r="C558" i="1"/>
  <c r="F557" i="1"/>
  <c r="D557" i="1"/>
  <c r="J558" i="1" l="1"/>
  <c r="F558" i="1"/>
  <c r="B558" i="1"/>
  <c r="C559" i="1"/>
  <c r="H558" i="1"/>
  <c r="D558" i="1"/>
  <c r="I558" i="1"/>
  <c r="G558" i="1"/>
  <c r="K558" i="1"/>
  <c r="E558" i="1"/>
  <c r="I559" i="1" l="1"/>
  <c r="E559" i="1"/>
  <c r="K559" i="1"/>
  <c r="G559" i="1"/>
  <c r="F559" i="1"/>
  <c r="C560" i="1"/>
  <c r="D559" i="1"/>
  <c r="H559" i="1"/>
  <c r="B559" i="1"/>
  <c r="J559" i="1"/>
  <c r="C561" i="1" l="1"/>
  <c r="H560" i="1"/>
  <c r="D560" i="1"/>
  <c r="J560" i="1"/>
  <c r="F560" i="1"/>
  <c r="B560" i="1"/>
  <c r="E560" i="1"/>
  <c r="K560" i="1"/>
  <c r="G560" i="1"/>
  <c r="I560" i="1"/>
  <c r="K561" i="1" l="1"/>
  <c r="G561" i="1"/>
  <c r="I561" i="1"/>
  <c r="E561" i="1"/>
  <c r="J561" i="1"/>
  <c r="B561" i="1"/>
  <c r="H561" i="1"/>
  <c r="C562" i="1"/>
  <c r="F561" i="1"/>
  <c r="D561" i="1"/>
  <c r="J562" i="1" l="1"/>
  <c r="F562" i="1"/>
  <c r="B562" i="1"/>
  <c r="C563" i="1"/>
  <c r="H562" i="1"/>
  <c r="D562" i="1"/>
  <c r="I562" i="1"/>
  <c r="G562" i="1"/>
  <c r="K562" i="1"/>
  <c r="E562" i="1"/>
  <c r="I563" i="1" l="1"/>
  <c r="E563" i="1"/>
  <c r="G563" i="1"/>
  <c r="F563" i="1"/>
  <c r="C564" i="1"/>
  <c r="H563" i="1"/>
  <c r="B563" i="1"/>
  <c r="C565" i="1" l="1"/>
  <c r="H564" i="1"/>
  <c r="D564" i="1"/>
  <c r="J564" i="1"/>
  <c r="F564" i="1"/>
  <c r="B564" i="1"/>
  <c r="E564" i="1"/>
  <c r="K564" i="1"/>
  <c r="G564" i="1"/>
  <c r="I564" i="1"/>
  <c r="K565" i="1" l="1"/>
  <c r="G565" i="1"/>
  <c r="I565" i="1"/>
  <c r="E565" i="1"/>
  <c r="J565" i="1"/>
  <c r="B565" i="1"/>
  <c r="H565" i="1"/>
  <c r="C566" i="1"/>
  <c r="F565" i="1"/>
  <c r="D565" i="1"/>
  <c r="J566" i="1" l="1"/>
  <c r="F566" i="1"/>
  <c r="B566" i="1"/>
  <c r="C567" i="1"/>
  <c r="H566" i="1"/>
  <c r="D566" i="1"/>
  <c r="I566" i="1"/>
  <c r="G566" i="1"/>
  <c r="K566" i="1"/>
  <c r="E566" i="1"/>
  <c r="I567" i="1" l="1"/>
  <c r="E567" i="1"/>
  <c r="K567" i="1"/>
  <c r="G567" i="1"/>
  <c r="F567" i="1"/>
  <c r="C568" i="1"/>
  <c r="D567" i="1"/>
  <c r="H567" i="1"/>
  <c r="B567" i="1"/>
  <c r="J567" i="1"/>
  <c r="C569" i="1" l="1"/>
  <c r="H568" i="1"/>
  <c r="D568" i="1"/>
  <c r="J568" i="1"/>
  <c r="F568" i="1"/>
  <c r="B568" i="1"/>
  <c r="E568" i="1"/>
  <c r="K568" i="1"/>
  <c r="G568" i="1"/>
  <c r="I568" i="1"/>
  <c r="K569" i="1" l="1"/>
  <c r="G569" i="1"/>
  <c r="I569" i="1"/>
  <c r="E569" i="1"/>
  <c r="J569" i="1"/>
  <c r="B569" i="1"/>
  <c r="H569" i="1"/>
  <c r="C570" i="1"/>
  <c r="F569" i="1"/>
  <c r="D569" i="1"/>
  <c r="J570" i="1" l="1"/>
  <c r="F570" i="1"/>
  <c r="B570" i="1"/>
  <c r="C571" i="1"/>
  <c r="H570" i="1"/>
  <c r="D570" i="1"/>
  <c r="I570" i="1"/>
  <c r="G570" i="1"/>
  <c r="K570" i="1"/>
  <c r="E570" i="1"/>
  <c r="I571" i="1" l="1"/>
  <c r="E571" i="1"/>
  <c r="K571" i="1"/>
  <c r="G571" i="1"/>
  <c r="F571" i="1"/>
  <c r="C572" i="1"/>
  <c r="D571" i="1"/>
  <c r="H571" i="1"/>
  <c r="B571" i="1"/>
  <c r="J571" i="1"/>
  <c r="C573" i="1" l="1"/>
  <c r="H572" i="1"/>
  <c r="D572" i="1"/>
  <c r="J572" i="1"/>
  <c r="F572" i="1"/>
  <c r="B572" i="1"/>
  <c r="E572" i="1"/>
  <c r="K572" i="1"/>
  <c r="G572" i="1"/>
  <c r="I572" i="1"/>
  <c r="K573" i="1" l="1"/>
  <c r="G573" i="1"/>
  <c r="I573" i="1"/>
  <c r="E573" i="1"/>
  <c r="J573" i="1"/>
  <c r="B573" i="1"/>
  <c r="H573" i="1"/>
  <c r="C574" i="1"/>
  <c r="F573" i="1"/>
  <c r="D573" i="1"/>
  <c r="J574" i="1" l="1"/>
  <c r="F574" i="1"/>
  <c r="B574" i="1"/>
  <c r="C575" i="1"/>
  <c r="H574" i="1"/>
  <c r="D574" i="1"/>
  <c r="I574" i="1"/>
  <c r="G574" i="1"/>
  <c r="K574" i="1"/>
  <c r="E574" i="1"/>
  <c r="I575" i="1" l="1"/>
  <c r="E575" i="1"/>
  <c r="K575" i="1"/>
  <c r="G575" i="1"/>
  <c r="F575" i="1"/>
  <c r="C576" i="1"/>
  <c r="D575" i="1"/>
  <c r="H575" i="1"/>
  <c r="B575" i="1"/>
  <c r="J575" i="1"/>
  <c r="C577" i="1" l="1"/>
  <c r="H576" i="1"/>
  <c r="D576" i="1"/>
  <c r="J576" i="1"/>
  <c r="F576" i="1"/>
  <c r="B576" i="1"/>
  <c r="E576" i="1"/>
  <c r="K576" i="1"/>
  <c r="G576" i="1"/>
  <c r="I576" i="1"/>
  <c r="K577" i="1" l="1"/>
  <c r="G577" i="1"/>
  <c r="I577" i="1"/>
  <c r="E577" i="1"/>
  <c r="J577" i="1"/>
  <c r="B577" i="1"/>
  <c r="H577" i="1"/>
  <c r="C578" i="1"/>
  <c r="F577" i="1"/>
  <c r="D577" i="1"/>
  <c r="J578" i="1" l="1"/>
  <c r="F578" i="1"/>
  <c r="B578" i="1"/>
  <c r="C579" i="1"/>
  <c r="H578" i="1"/>
  <c r="D578" i="1"/>
  <c r="I578" i="1"/>
  <c r="G578" i="1"/>
  <c r="K578" i="1"/>
  <c r="E578" i="1"/>
  <c r="I579" i="1" l="1"/>
  <c r="E579" i="1"/>
  <c r="K579" i="1"/>
  <c r="G579" i="1"/>
  <c r="F579" i="1"/>
  <c r="C580" i="1"/>
  <c r="D579" i="1"/>
  <c r="H579" i="1"/>
  <c r="B579" i="1"/>
  <c r="J579" i="1"/>
  <c r="C581" i="1" l="1"/>
  <c r="H580" i="1"/>
  <c r="D580" i="1"/>
  <c r="J580" i="1"/>
  <c r="F580" i="1"/>
  <c r="B580" i="1"/>
  <c r="E580" i="1"/>
  <c r="K580" i="1"/>
  <c r="G580" i="1"/>
  <c r="I580" i="1"/>
  <c r="K581" i="1" l="1"/>
  <c r="G581" i="1"/>
  <c r="I581" i="1"/>
  <c r="E581" i="1"/>
  <c r="J581" i="1"/>
  <c r="B581" i="1"/>
  <c r="H581" i="1"/>
  <c r="C582" i="1"/>
  <c r="F581" i="1"/>
  <c r="D581" i="1"/>
  <c r="J582" i="1" l="1"/>
  <c r="F582" i="1"/>
  <c r="B582" i="1"/>
  <c r="C583" i="1"/>
  <c r="H582" i="1"/>
  <c r="D582" i="1"/>
  <c r="I582" i="1"/>
  <c r="G582" i="1"/>
  <c r="K582" i="1"/>
  <c r="E582" i="1"/>
  <c r="I583" i="1" l="1"/>
  <c r="E583" i="1"/>
  <c r="K583" i="1"/>
  <c r="G583" i="1"/>
  <c r="F583" i="1"/>
  <c r="C584" i="1"/>
  <c r="D583" i="1"/>
  <c r="H583" i="1"/>
  <c r="B583" i="1"/>
  <c r="J583" i="1"/>
  <c r="C585" i="1" l="1"/>
  <c r="H584" i="1"/>
  <c r="D584" i="1"/>
  <c r="J584" i="1"/>
  <c r="F584" i="1"/>
  <c r="B584" i="1"/>
  <c r="E584" i="1"/>
  <c r="K584" i="1"/>
  <c r="G584" i="1"/>
  <c r="I584" i="1"/>
  <c r="K585" i="1" l="1"/>
  <c r="G585" i="1"/>
  <c r="I585" i="1"/>
  <c r="E585" i="1"/>
  <c r="J585" i="1"/>
  <c r="B585" i="1"/>
  <c r="H585" i="1"/>
  <c r="C586" i="1"/>
  <c r="F585" i="1"/>
  <c r="D585" i="1"/>
  <c r="J586" i="1" l="1"/>
  <c r="F586" i="1"/>
  <c r="B586" i="1"/>
  <c r="C587" i="1"/>
  <c r="H586" i="1"/>
  <c r="D586" i="1"/>
  <c r="I586" i="1"/>
  <c r="G586" i="1"/>
  <c r="K586" i="1"/>
  <c r="E586" i="1"/>
  <c r="I587" i="1" l="1"/>
  <c r="E587" i="1"/>
  <c r="K587" i="1"/>
  <c r="G587" i="1"/>
  <c r="F587" i="1"/>
  <c r="C588" i="1"/>
  <c r="D587" i="1"/>
  <c r="H587" i="1"/>
  <c r="B587" i="1"/>
  <c r="J587" i="1"/>
  <c r="C589" i="1" l="1"/>
  <c r="H588" i="1"/>
  <c r="D588" i="1"/>
  <c r="J588" i="1"/>
  <c r="F588" i="1"/>
  <c r="B588" i="1"/>
  <c r="E588" i="1"/>
  <c r="K588" i="1"/>
  <c r="G588" i="1"/>
  <c r="I588" i="1"/>
  <c r="K589" i="1" l="1"/>
  <c r="G589" i="1"/>
  <c r="I589" i="1"/>
  <c r="E589" i="1"/>
  <c r="J589" i="1"/>
  <c r="B589" i="1"/>
  <c r="H589" i="1"/>
  <c r="C590" i="1"/>
  <c r="F589" i="1"/>
  <c r="D589" i="1"/>
  <c r="J590" i="1" l="1"/>
  <c r="F590" i="1"/>
  <c r="B590" i="1"/>
  <c r="C591" i="1"/>
  <c r="H590" i="1"/>
  <c r="D590" i="1"/>
  <c r="I590" i="1"/>
  <c r="G590" i="1"/>
  <c r="K590" i="1"/>
  <c r="E590" i="1"/>
  <c r="I591" i="1" l="1"/>
  <c r="E591" i="1"/>
  <c r="K591" i="1"/>
  <c r="G591" i="1"/>
  <c r="F591" i="1"/>
  <c r="C592" i="1"/>
  <c r="D591" i="1"/>
  <c r="H591" i="1"/>
  <c r="B591" i="1"/>
  <c r="J591" i="1"/>
  <c r="C593" i="1" l="1"/>
  <c r="H592" i="1"/>
  <c r="D592" i="1"/>
  <c r="J592" i="1"/>
  <c r="F592" i="1"/>
  <c r="B592" i="1"/>
  <c r="E592" i="1"/>
  <c r="K592" i="1"/>
  <c r="G592" i="1"/>
  <c r="I592" i="1"/>
  <c r="K593" i="1" l="1"/>
  <c r="G593" i="1"/>
  <c r="I593" i="1"/>
  <c r="E593" i="1"/>
  <c r="J593" i="1"/>
  <c r="B593" i="1"/>
  <c r="H593" i="1"/>
  <c r="C594" i="1"/>
  <c r="F593" i="1"/>
  <c r="D593" i="1"/>
  <c r="J594" i="1" l="1"/>
  <c r="F594" i="1"/>
  <c r="B594" i="1"/>
  <c r="C595" i="1"/>
  <c r="H594" i="1"/>
  <c r="D594" i="1"/>
  <c r="I594" i="1"/>
  <c r="G594" i="1"/>
  <c r="K594" i="1"/>
  <c r="E594" i="1"/>
  <c r="I595" i="1" l="1"/>
  <c r="E595" i="1"/>
  <c r="K595" i="1"/>
  <c r="G595" i="1"/>
  <c r="F595" i="1"/>
  <c r="C596" i="1"/>
  <c r="D595" i="1"/>
  <c r="H595" i="1"/>
  <c r="B595" i="1"/>
  <c r="J595" i="1"/>
  <c r="C597" i="1" l="1"/>
  <c r="H596" i="1"/>
  <c r="D596" i="1"/>
  <c r="J596" i="1"/>
  <c r="F596" i="1"/>
  <c r="B596" i="1"/>
  <c r="E596" i="1"/>
  <c r="K596" i="1"/>
  <c r="G596" i="1"/>
  <c r="I596" i="1"/>
  <c r="K597" i="1" l="1"/>
  <c r="G597" i="1"/>
  <c r="I597" i="1"/>
  <c r="E597" i="1"/>
  <c r="J597" i="1"/>
  <c r="B597" i="1"/>
  <c r="H597" i="1"/>
  <c r="C598" i="1"/>
  <c r="F597" i="1"/>
  <c r="D597" i="1"/>
  <c r="J598" i="1" l="1"/>
  <c r="F598" i="1"/>
  <c r="B598" i="1"/>
  <c r="C599" i="1"/>
  <c r="H598" i="1"/>
  <c r="D598" i="1"/>
  <c r="I598" i="1"/>
  <c r="G598" i="1"/>
  <c r="K598" i="1"/>
  <c r="E598" i="1"/>
  <c r="I599" i="1" l="1"/>
  <c r="E599" i="1"/>
  <c r="K599" i="1"/>
  <c r="G599" i="1"/>
  <c r="F599" i="1"/>
  <c r="C600" i="1"/>
  <c r="D599" i="1"/>
  <c r="H599" i="1"/>
  <c r="B599" i="1"/>
  <c r="J599" i="1"/>
  <c r="C601" i="1" l="1"/>
  <c r="H600" i="1"/>
  <c r="D600" i="1"/>
  <c r="J600" i="1"/>
  <c r="F600" i="1"/>
  <c r="B600" i="1"/>
  <c r="E600" i="1"/>
  <c r="K600" i="1"/>
  <c r="G600" i="1"/>
  <c r="I600" i="1"/>
  <c r="K601" i="1" l="1"/>
  <c r="G601" i="1"/>
  <c r="I601" i="1"/>
  <c r="E601" i="1"/>
  <c r="J601" i="1"/>
  <c r="B601" i="1"/>
  <c r="H601" i="1"/>
  <c r="C602" i="1"/>
  <c r="F601" i="1"/>
  <c r="D601" i="1"/>
  <c r="J602" i="1" l="1"/>
  <c r="F602" i="1"/>
  <c r="B602" i="1"/>
  <c r="C603" i="1"/>
  <c r="H602" i="1"/>
  <c r="D602" i="1"/>
  <c r="I602" i="1"/>
  <c r="G602" i="1"/>
  <c r="K602" i="1"/>
  <c r="E602" i="1"/>
  <c r="I603" i="1" l="1"/>
  <c r="E603" i="1"/>
  <c r="K603" i="1"/>
  <c r="G603" i="1"/>
  <c r="F603" i="1"/>
  <c r="C604" i="1"/>
  <c r="D603" i="1"/>
  <c r="H603" i="1"/>
  <c r="B603" i="1"/>
  <c r="J603" i="1"/>
  <c r="C605" i="1" l="1"/>
  <c r="H604" i="1"/>
  <c r="D604" i="1"/>
  <c r="J604" i="1"/>
  <c r="F604" i="1"/>
  <c r="B604" i="1"/>
  <c r="E604" i="1"/>
  <c r="K604" i="1"/>
  <c r="G604" i="1"/>
  <c r="I604" i="1"/>
  <c r="K605" i="1" l="1"/>
  <c r="G605" i="1"/>
  <c r="I605" i="1"/>
  <c r="E605" i="1"/>
  <c r="J605" i="1"/>
  <c r="B605" i="1"/>
  <c r="H605" i="1"/>
  <c r="C606" i="1"/>
  <c r="F605" i="1"/>
  <c r="D605" i="1"/>
  <c r="J606" i="1" l="1"/>
  <c r="F606" i="1"/>
  <c r="B606" i="1"/>
  <c r="C607" i="1"/>
  <c r="H606" i="1"/>
  <c r="D606" i="1"/>
  <c r="I606" i="1"/>
  <c r="G606" i="1"/>
  <c r="K606" i="1"/>
  <c r="E606" i="1"/>
  <c r="I607" i="1" l="1"/>
  <c r="E607" i="1"/>
  <c r="K607" i="1"/>
  <c r="G607" i="1"/>
  <c r="F607" i="1"/>
  <c r="C608" i="1"/>
  <c r="D607" i="1"/>
  <c r="H607" i="1"/>
  <c r="B607" i="1"/>
  <c r="J607" i="1"/>
  <c r="C609" i="1" l="1"/>
  <c r="H608" i="1"/>
  <c r="D608" i="1"/>
  <c r="J608" i="1"/>
  <c r="F608" i="1"/>
  <c r="B608" i="1"/>
  <c r="E608" i="1"/>
  <c r="K608" i="1"/>
  <c r="G608" i="1"/>
  <c r="I608" i="1"/>
  <c r="K609" i="1" l="1"/>
  <c r="G609" i="1"/>
  <c r="I609" i="1"/>
  <c r="E609" i="1"/>
  <c r="J609" i="1"/>
  <c r="B609" i="1"/>
  <c r="H609" i="1"/>
  <c r="C610" i="1"/>
  <c r="F609" i="1"/>
  <c r="D609" i="1"/>
  <c r="J610" i="1" l="1"/>
  <c r="F610" i="1"/>
  <c r="B610" i="1"/>
  <c r="C611" i="1"/>
  <c r="H610" i="1"/>
  <c r="D610" i="1"/>
  <c r="I610" i="1"/>
  <c r="G610" i="1"/>
  <c r="K610" i="1"/>
  <c r="E610" i="1"/>
  <c r="I611" i="1" l="1"/>
  <c r="E611" i="1"/>
  <c r="C612" i="1"/>
  <c r="H611" i="1"/>
  <c r="D611" i="1"/>
  <c r="K611" i="1"/>
  <c r="G611" i="1"/>
  <c r="J611" i="1"/>
  <c r="F611" i="1"/>
  <c r="B611" i="1"/>
  <c r="C613" i="1" l="1"/>
  <c r="H612" i="1"/>
  <c r="D612" i="1"/>
  <c r="K612" i="1"/>
  <c r="G612" i="1"/>
  <c r="J612" i="1"/>
  <c r="F612" i="1"/>
  <c r="B612" i="1"/>
  <c r="I612" i="1"/>
  <c r="E612" i="1"/>
  <c r="K613" i="1" l="1"/>
  <c r="G613" i="1"/>
  <c r="J613" i="1"/>
  <c r="F613" i="1"/>
  <c r="B613" i="1"/>
  <c r="I613" i="1"/>
  <c r="E613" i="1"/>
  <c r="C614" i="1"/>
  <c r="H613" i="1"/>
  <c r="D613" i="1"/>
  <c r="J614" i="1" l="1"/>
  <c r="F614" i="1"/>
  <c r="B614" i="1"/>
  <c r="I614" i="1"/>
  <c r="E614" i="1"/>
  <c r="C615" i="1"/>
  <c r="H614" i="1"/>
  <c r="D614" i="1"/>
  <c r="G614" i="1"/>
  <c r="K614" i="1"/>
  <c r="I615" i="1" l="1"/>
  <c r="E615" i="1"/>
  <c r="C616" i="1"/>
  <c r="H615" i="1"/>
  <c r="D615" i="1"/>
  <c r="K615" i="1"/>
  <c r="G615" i="1"/>
  <c r="J615" i="1"/>
  <c r="F615" i="1"/>
  <c r="B615" i="1"/>
  <c r="C617" i="1" l="1"/>
  <c r="H616" i="1"/>
  <c r="D616" i="1"/>
  <c r="K616" i="1"/>
  <c r="G616" i="1"/>
  <c r="J616" i="1"/>
  <c r="F616" i="1"/>
  <c r="B616" i="1"/>
  <c r="I616" i="1"/>
  <c r="E616" i="1"/>
  <c r="K617" i="1" l="1"/>
  <c r="G617" i="1"/>
  <c r="J617" i="1"/>
  <c r="F617" i="1"/>
  <c r="B617" i="1"/>
  <c r="I617" i="1"/>
  <c r="E617" i="1"/>
  <c r="C618" i="1"/>
  <c r="H617" i="1"/>
  <c r="D617" i="1"/>
  <c r="J618" i="1" l="1"/>
  <c r="F618" i="1"/>
  <c r="B618" i="1"/>
  <c r="I618" i="1"/>
  <c r="E618" i="1"/>
  <c r="C619" i="1"/>
  <c r="H618" i="1"/>
  <c r="D618" i="1"/>
  <c r="G618" i="1"/>
  <c r="K618" i="1"/>
  <c r="I619" i="1" l="1"/>
  <c r="E619" i="1"/>
  <c r="C620" i="1"/>
  <c r="H619" i="1"/>
  <c r="D619" i="1"/>
  <c r="K619" i="1"/>
  <c r="G619" i="1"/>
  <c r="J619" i="1"/>
  <c r="F619" i="1"/>
  <c r="B619" i="1"/>
  <c r="C621" i="1" l="1"/>
  <c r="H620" i="1"/>
  <c r="D620" i="1"/>
  <c r="K620" i="1"/>
  <c r="G620" i="1"/>
  <c r="J620" i="1"/>
  <c r="F620" i="1"/>
  <c r="B620" i="1"/>
  <c r="I620" i="1"/>
  <c r="E620" i="1"/>
  <c r="K621" i="1" l="1"/>
  <c r="G621" i="1"/>
  <c r="J621" i="1"/>
  <c r="F621" i="1"/>
  <c r="B621" i="1"/>
  <c r="I621" i="1"/>
  <c r="E621" i="1"/>
  <c r="C622" i="1"/>
  <c r="H621" i="1"/>
  <c r="D621" i="1"/>
  <c r="J622" i="1" l="1"/>
  <c r="F622" i="1"/>
  <c r="B622" i="1"/>
  <c r="I622" i="1"/>
  <c r="E622" i="1"/>
  <c r="C623" i="1"/>
  <c r="H622" i="1"/>
  <c r="D622" i="1"/>
  <c r="G622" i="1"/>
  <c r="K622" i="1"/>
  <c r="I623" i="1" l="1"/>
  <c r="E623" i="1"/>
  <c r="C624" i="1"/>
  <c r="H623" i="1"/>
  <c r="D623" i="1"/>
  <c r="K623" i="1"/>
  <c r="G623" i="1"/>
  <c r="J623" i="1"/>
  <c r="F623" i="1"/>
  <c r="B623" i="1"/>
  <c r="I624" i="1" l="1"/>
  <c r="E624" i="1"/>
  <c r="C625" i="1"/>
  <c r="H624" i="1"/>
  <c r="D624" i="1"/>
  <c r="K624" i="1"/>
  <c r="G624" i="1"/>
  <c r="J624" i="1"/>
  <c r="F624" i="1"/>
  <c r="B624" i="1"/>
  <c r="C626" i="1" l="1"/>
  <c r="H625" i="1"/>
  <c r="D625" i="1"/>
  <c r="K625" i="1"/>
  <c r="G625" i="1"/>
  <c r="J625" i="1"/>
  <c r="F625" i="1"/>
  <c r="B625" i="1"/>
  <c r="I625" i="1"/>
  <c r="E625" i="1"/>
  <c r="K626" i="1" l="1"/>
  <c r="G626" i="1"/>
  <c r="J626" i="1"/>
  <c r="F626" i="1"/>
  <c r="B626" i="1"/>
  <c r="I626" i="1"/>
  <c r="E626" i="1"/>
  <c r="C627" i="1"/>
  <c r="H626" i="1"/>
  <c r="D626" i="1"/>
  <c r="J627" i="1" l="1"/>
  <c r="F627" i="1"/>
  <c r="B627" i="1"/>
  <c r="I627" i="1"/>
  <c r="E627" i="1"/>
  <c r="C628" i="1"/>
  <c r="H627" i="1"/>
  <c r="D627" i="1"/>
  <c r="K627" i="1"/>
  <c r="G627" i="1"/>
  <c r="I628" i="1" l="1"/>
  <c r="E628" i="1"/>
  <c r="C629" i="1"/>
  <c r="H628" i="1"/>
  <c r="F628" i="1"/>
  <c r="K628" i="1"/>
  <c r="D628" i="1"/>
  <c r="J628" i="1"/>
  <c r="G628" i="1"/>
  <c r="B628" i="1"/>
  <c r="I629" i="1" l="1"/>
  <c r="E629" i="1"/>
  <c r="C630" i="1"/>
  <c r="H629" i="1"/>
  <c r="D629" i="1"/>
  <c r="K629" i="1"/>
  <c r="G629" i="1"/>
  <c r="F629" i="1"/>
  <c r="B629" i="1"/>
  <c r="J629" i="1"/>
  <c r="C631" i="1" l="1"/>
  <c r="H630" i="1"/>
  <c r="D630" i="1"/>
  <c r="K630" i="1"/>
  <c r="G630" i="1"/>
  <c r="J630" i="1"/>
  <c r="F630" i="1"/>
  <c r="B630" i="1"/>
  <c r="E630" i="1"/>
  <c r="I630" i="1"/>
  <c r="K631" i="1" l="1"/>
  <c r="G631" i="1"/>
  <c r="J631" i="1"/>
  <c r="F631" i="1"/>
  <c r="B631" i="1"/>
  <c r="I631" i="1"/>
  <c r="E631" i="1"/>
  <c r="C632" i="1"/>
  <c r="H631" i="1"/>
  <c r="D631" i="1"/>
  <c r="J632" i="1" l="1"/>
  <c r="F632" i="1"/>
  <c r="B632" i="1"/>
  <c r="I632" i="1"/>
  <c r="E632" i="1"/>
  <c r="C633" i="1"/>
  <c r="H632" i="1"/>
  <c r="D632" i="1"/>
  <c r="K632" i="1"/>
  <c r="G632" i="1"/>
  <c r="I633" i="1" l="1"/>
  <c r="E633" i="1"/>
  <c r="C634" i="1"/>
  <c r="H633" i="1"/>
  <c r="D633" i="1"/>
  <c r="K633" i="1"/>
  <c r="G633" i="1"/>
  <c r="F633" i="1"/>
  <c r="B633" i="1"/>
  <c r="J633" i="1"/>
  <c r="C635" i="1" l="1"/>
  <c r="H634" i="1"/>
  <c r="D634" i="1"/>
  <c r="K634" i="1"/>
  <c r="G634" i="1"/>
  <c r="J634" i="1"/>
  <c r="F634" i="1"/>
  <c r="B634" i="1"/>
  <c r="E634" i="1"/>
  <c r="I634" i="1"/>
  <c r="K635" i="1" l="1"/>
  <c r="G635" i="1"/>
  <c r="J635" i="1"/>
  <c r="F635" i="1"/>
  <c r="B635" i="1"/>
  <c r="I635" i="1"/>
  <c r="E635" i="1"/>
  <c r="C636" i="1"/>
  <c r="H635" i="1"/>
  <c r="D635" i="1"/>
  <c r="J636" i="1" l="1"/>
  <c r="F636" i="1"/>
  <c r="B636" i="1"/>
  <c r="I636" i="1"/>
  <c r="E636" i="1"/>
  <c r="C637" i="1"/>
  <c r="H636" i="1"/>
  <c r="D636" i="1"/>
  <c r="K636" i="1"/>
  <c r="G636" i="1"/>
  <c r="I637" i="1" l="1"/>
  <c r="E637" i="1"/>
  <c r="C638" i="1"/>
  <c r="H637" i="1"/>
  <c r="D637" i="1"/>
  <c r="K637" i="1"/>
  <c r="G637" i="1"/>
  <c r="F637" i="1"/>
  <c r="B637" i="1"/>
  <c r="J637" i="1"/>
  <c r="C639" i="1" l="1"/>
  <c r="H638" i="1"/>
  <c r="D638" i="1"/>
  <c r="K638" i="1"/>
  <c r="G638" i="1"/>
  <c r="J638" i="1"/>
  <c r="F638" i="1"/>
  <c r="B638" i="1"/>
  <c r="E638" i="1"/>
  <c r="I638" i="1"/>
  <c r="K639" i="1" l="1"/>
  <c r="G639" i="1"/>
  <c r="J639" i="1"/>
  <c r="F639" i="1"/>
  <c r="B639" i="1"/>
  <c r="I639" i="1"/>
  <c r="E639" i="1"/>
  <c r="C640" i="1"/>
  <c r="H639" i="1"/>
  <c r="D639" i="1"/>
  <c r="F640" i="1" l="1"/>
  <c r="B640" i="1"/>
  <c r="I640" i="1"/>
  <c r="E640" i="1"/>
  <c r="C641" i="1"/>
  <c r="H640" i="1"/>
  <c r="G640" i="1"/>
  <c r="I641" i="1" l="1"/>
  <c r="E641" i="1"/>
  <c r="C642" i="1"/>
  <c r="H641" i="1"/>
  <c r="D641" i="1"/>
  <c r="K641" i="1"/>
  <c r="G641" i="1"/>
  <c r="F641" i="1"/>
  <c r="B641" i="1"/>
  <c r="J641" i="1"/>
  <c r="C643" i="1" l="1"/>
  <c r="H642" i="1"/>
  <c r="D642" i="1"/>
  <c r="K642" i="1"/>
  <c r="G642" i="1"/>
  <c r="J642" i="1"/>
  <c r="F642" i="1"/>
  <c r="B642" i="1"/>
  <c r="E642" i="1"/>
  <c r="I642" i="1"/>
  <c r="K643" i="1" l="1"/>
  <c r="G643" i="1"/>
  <c r="J643" i="1"/>
  <c r="F643" i="1"/>
  <c r="B643" i="1"/>
  <c r="C644" i="1" s="1"/>
  <c r="I643" i="1"/>
  <c r="E643" i="1"/>
  <c r="H643" i="1"/>
  <c r="D643" i="1"/>
  <c r="F644" i="1" l="1"/>
  <c r="K640" i="1" s="1"/>
  <c r="B644" i="1"/>
  <c r="I644" i="1"/>
  <c r="E644" i="1"/>
  <c r="C645" i="1"/>
  <c r="H644" i="1"/>
  <c r="G644" i="1"/>
  <c r="I645" i="1" l="1"/>
  <c r="E645" i="1"/>
  <c r="C646" i="1"/>
  <c r="H645" i="1"/>
  <c r="D645" i="1"/>
  <c r="K645" i="1"/>
  <c r="G645" i="1"/>
  <c r="F645" i="1"/>
  <c r="B645" i="1"/>
  <c r="J645" i="1"/>
  <c r="H646" i="1" l="1"/>
  <c r="D646" i="1"/>
  <c r="K646" i="1"/>
  <c r="G646" i="1"/>
  <c r="J646" i="1"/>
  <c r="F646" i="1"/>
  <c r="B646" i="1"/>
  <c r="C647" i="1" s="1"/>
  <c r="E646" i="1"/>
  <c r="I646" i="1"/>
  <c r="G647" i="1" l="1"/>
  <c r="F647" i="1"/>
  <c r="B647" i="1"/>
  <c r="I647" i="1"/>
  <c r="E647" i="1"/>
  <c r="C648" i="1"/>
  <c r="H647" i="1"/>
  <c r="K644" i="1"/>
  <c r="J648" i="1" l="1"/>
  <c r="F648" i="1"/>
  <c r="B648" i="1"/>
  <c r="I648" i="1"/>
  <c r="E648" i="1"/>
  <c r="C649" i="1"/>
  <c r="H648" i="1"/>
  <c r="D648" i="1"/>
  <c r="K648" i="1"/>
  <c r="G648" i="1"/>
  <c r="I649" i="1" l="1"/>
  <c r="E649" i="1"/>
  <c r="C650" i="1"/>
  <c r="H649" i="1"/>
  <c r="G649" i="1"/>
  <c r="F649" i="1"/>
  <c r="K647" i="1" s="1"/>
  <c r="B649" i="1"/>
  <c r="C651" i="1" l="1"/>
  <c r="H650" i="1"/>
  <c r="D650" i="1"/>
  <c r="K650" i="1"/>
  <c r="G650" i="1"/>
  <c r="J650" i="1"/>
  <c r="F650" i="1"/>
  <c r="B650" i="1"/>
  <c r="I650" i="1"/>
  <c r="E650" i="1"/>
  <c r="K651" i="1" l="1"/>
  <c r="G651" i="1"/>
  <c r="J651" i="1"/>
  <c r="F651" i="1"/>
  <c r="B651" i="1"/>
  <c r="I651" i="1"/>
  <c r="E651" i="1"/>
  <c r="C652" i="1"/>
  <c r="H651" i="1"/>
  <c r="D651" i="1"/>
  <c r="J652" i="1" l="1"/>
  <c r="F652" i="1"/>
  <c r="B652" i="1"/>
  <c r="I652" i="1"/>
  <c r="E652" i="1"/>
  <c r="C653" i="1"/>
  <c r="H652" i="1"/>
  <c r="D652" i="1"/>
  <c r="K652" i="1"/>
  <c r="G652" i="1"/>
  <c r="I653" i="1" l="1"/>
  <c r="E653" i="1"/>
  <c r="C654" i="1"/>
  <c r="H653" i="1"/>
  <c r="G653" i="1"/>
  <c r="F653" i="1"/>
  <c r="K649" i="1" s="1"/>
  <c r="B653" i="1"/>
  <c r="C655" i="1" l="1"/>
  <c r="H654" i="1"/>
  <c r="D654" i="1"/>
  <c r="K654" i="1"/>
  <c r="G654" i="1"/>
  <c r="J654" i="1"/>
  <c r="F654" i="1"/>
  <c r="B654" i="1"/>
  <c r="I654" i="1"/>
  <c r="E654" i="1"/>
  <c r="K655" i="1" l="1"/>
  <c r="G655" i="1"/>
  <c r="J655" i="1"/>
  <c r="F655" i="1"/>
  <c r="B655" i="1"/>
  <c r="I655" i="1"/>
  <c r="E655" i="1"/>
  <c r="C656" i="1"/>
  <c r="H655" i="1"/>
  <c r="D655" i="1"/>
  <c r="J656" i="1" l="1"/>
  <c r="F656" i="1"/>
  <c r="B656" i="1"/>
  <c r="C657" i="1" s="1"/>
  <c r="I656" i="1"/>
  <c r="E656" i="1"/>
  <c r="H656" i="1"/>
  <c r="D656" i="1"/>
  <c r="K656" i="1"/>
  <c r="G656" i="1"/>
  <c r="I657" i="1" l="1"/>
  <c r="E657" i="1"/>
  <c r="C658" i="1"/>
  <c r="H657" i="1"/>
  <c r="G657" i="1"/>
  <c r="F657" i="1"/>
  <c r="K653" i="1" s="1"/>
  <c r="B657" i="1"/>
  <c r="H658" i="1" l="1"/>
  <c r="D658" i="1"/>
  <c r="K658" i="1"/>
  <c r="G658" i="1"/>
  <c r="J658" i="1"/>
  <c r="F658" i="1"/>
  <c r="B658" i="1"/>
  <c r="C659" i="1" s="1"/>
  <c r="I658" i="1"/>
  <c r="E658" i="1"/>
  <c r="G659" i="1" l="1"/>
  <c r="F659" i="1"/>
  <c r="K657" i="1" s="1"/>
  <c r="B659" i="1"/>
  <c r="I659" i="1"/>
  <c r="E659" i="1"/>
  <c r="C660" i="1"/>
  <c r="H659" i="1"/>
  <c r="J660" i="1" l="1"/>
  <c r="F660" i="1"/>
  <c r="B660" i="1"/>
  <c r="I660" i="1"/>
  <c r="E660" i="1"/>
  <c r="C661" i="1"/>
  <c r="H660" i="1"/>
  <c r="D660" i="1"/>
  <c r="K660" i="1"/>
  <c r="G660" i="1"/>
  <c r="I661" i="1" l="1"/>
  <c r="E661" i="1"/>
  <c r="C662" i="1"/>
  <c r="H661" i="1"/>
  <c r="D661" i="1"/>
  <c r="K661" i="1"/>
  <c r="G661" i="1"/>
  <c r="J661" i="1"/>
  <c r="F661" i="1"/>
  <c r="B661" i="1"/>
  <c r="C663" i="1" l="1"/>
  <c r="H662" i="1"/>
  <c r="D662" i="1"/>
  <c r="K662" i="1"/>
  <c r="G662" i="1"/>
  <c r="J662" i="1"/>
  <c r="F662" i="1"/>
  <c r="B662" i="1"/>
  <c r="I662" i="1"/>
  <c r="E662" i="1"/>
  <c r="K663" i="1" l="1"/>
  <c r="G663" i="1"/>
  <c r="J663" i="1"/>
  <c r="F663" i="1"/>
  <c r="B663" i="1"/>
  <c r="C664" i="1" s="1"/>
  <c r="I663" i="1"/>
  <c r="E663" i="1"/>
  <c r="H663" i="1"/>
  <c r="D663" i="1"/>
  <c r="F664" i="1" l="1"/>
  <c r="B664" i="1"/>
  <c r="I664" i="1"/>
  <c r="E664" i="1"/>
  <c r="C665" i="1"/>
  <c r="H664" i="1"/>
  <c r="G664" i="1"/>
  <c r="I665" i="1" l="1"/>
  <c r="E665" i="1"/>
  <c r="C666" i="1"/>
  <c r="H665" i="1"/>
  <c r="D665" i="1"/>
  <c r="K665" i="1"/>
  <c r="G665" i="1"/>
  <c r="J665" i="1"/>
  <c r="F665" i="1"/>
  <c r="B665" i="1"/>
  <c r="H666" i="1" l="1"/>
  <c r="D666" i="1"/>
  <c r="K666" i="1"/>
  <c r="G666" i="1"/>
  <c r="J666" i="1"/>
  <c r="F666" i="1"/>
  <c r="B666" i="1"/>
  <c r="C667" i="1" s="1"/>
  <c r="I666" i="1"/>
  <c r="E666" i="1"/>
  <c r="G667" i="1" l="1"/>
  <c r="F667" i="1"/>
  <c r="B667" i="1"/>
  <c r="I667" i="1"/>
  <c r="E667" i="1"/>
  <c r="C668" i="1"/>
  <c r="H667" i="1"/>
  <c r="J668" i="1" l="1"/>
  <c r="F668" i="1"/>
  <c r="B668" i="1"/>
  <c r="I668" i="1"/>
  <c r="E668" i="1"/>
  <c r="C669" i="1"/>
  <c r="H668" i="1"/>
  <c r="D668" i="1"/>
  <c r="K668" i="1"/>
  <c r="G668" i="1"/>
  <c r="K664" i="1"/>
  <c r="I669" i="1" l="1"/>
  <c r="E669" i="1"/>
  <c r="C670" i="1"/>
  <c r="H669" i="1"/>
  <c r="D669" i="1"/>
  <c r="K669" i="1"/>
  <c r="G669" i="1"/>
  <c r="J669" i="1"/>
  <c r="F669" i="1"/>
  <c r="B669" i="1"/>
  <c r="C671" i="1" l="1"/>
  <c r="H670" i="1"/>
  <c r="D670" i="1"/>
  <c r="K670" i="1"/>
  <c r="G670" i="1"/>
  <c r="J670" i="1"/>
  <c r="F670" i="1"/>
  <c r="B670" i="1"/>
  <c r="I670" i="1"/>
  <c r="E670" i="1"/>
  <c r="K671" i="1" l="1"/>
  <c r="G671" i="1"/>
  <c r="I671" i="1"/>
  <c r="E671" i="1"/>
  <c r="F671" i="1"/>
  <c r="C672" i="1"/>
  <c r="D671" i="1"/>
  <c r="J671" i="1"/>
  <c r="B671" i="1"/>
  <c r="H671" i="1"/>
  <c r="F672" i="1" l="1"/>
  <c r="B672" i="1"/>
  <c r="C673" i="1"/>
  <c r="H672" i="1"/>
  <c r="E672" i="1"/>
  <c r="I672" i="1"/>
  <c r="G672" i="1"/>
  <c r="K667" i="1"/>
  <c r="I673" i="1" l="1"/>
  <c r="E673" i="1"/>
  <c r="C674" i="1"/>
  <c r="K673" i="1"/>
  <c r="G673" i="1"/>
  <c r="J673" i="1"/>
  <c r="B673" i="1"/>
  <c r="H673" i="1"/>
  <c r="F673" i="1"/>
  <c r="D673" i="1"/>
  <c r="I674" i="1" l="1"/>
  <c r="E674" i="1"/>
  <c r="H674" i="1"/>
  <c r="D674" i="1"/>
  <c r="K674" i="1"/>
  <c r="G674" i="1"/>
  <c r="J674" i="1"/>
  <c r="F674" i="1"/>
  <c r="B674" i="1"/>
  <c r="C675" i="1" s="1"/>
  <c r="C676" i="1" l="1"/>
  <c r="H675" i="1"/>
  <c r="G675" i="1"/>
  <c r="F675" i="1"/>
  <c r="B675" i="1"/>
  <c r="I675" i="1"/>
  <c r="E675" i="1"/>
  <c r="K672" i="1" l="1"/>
  <c r="K676" i="1"/>
  <c r="G676" i="1"/>
  <c r="J676" i="1"/>
  <c r="F676" i="1"/>
  <c r="B676" i="1"/>
  <c r="I676" i="1"/>
  <c r="E676" i="1"/>
  <c r="C677" i="1"/>
  <c r="H676" i="1"/>
  <c r="D676" i="1"/>
  <c r="J677" i="1" l="1"/>
  <c r="F677" i="1"/>
  <c r="B677" i="1"/>
  <c r="I677" i="1"/>
  <c r="E677" i="1"/>
  <c r="C678" i="1"/>
  <c r="H677" i="1"/>
  <c r="D677" i="1"/>
  <c r="K677" i="1"/>
  <c r="G677" i="1"/>
  <c r="I678" i="1" l="1"/>
  <c r="E678" i="1"/>
  <c r="C679" i="1"/>
  <c r="H678" i="1"/>
  <c r="D678" i="1"/>
  <c r="K678" i="1"/>
  <c r="G678" i="1"/>
  <c r="J678" i="1"/>
  <c r="F678" i="1"/>
  <c r="B678" i="1"/>
  <c r="C680" i="1" l="1"/>
  <c r="H679" i="1"/>
  <c r="D679" i="1"/>
  <c r="K679" i="1"/>
  <c r="G679" i="1"/>
  <c r="J679" i="1"/>
  <c r="F679" i="1"/>
  <c r="B679" i="1"/>
  <c r="I679" i="1"/>
  <c r="E679" i="1"/>
  <c r="K680" i="1" l="1"/>
  <c r="G680" i="1"/>
  <c r="J680" i="1"/>
  <c r="F680" i="1"/>
  <c r="B680" i="1"/>
  <c r="I680" i="1"/>
  <c r="E680" i="1"/>
  <c r="C681" i="1"/>
  <c r="H680" i="1"/>
  <c r="D680" i="1"/>
  <c r="J681" i="1" l="1"/>
  <c r="F681" i="1"/>
  <c r="B681" i="1"/>
  <c r="I681" i="1"/>
  <c r="E681" i="1"/>
  <c r="C682" i="1"/>
  <c r="H681" i="1"/>
  <c r="D681" i="1"/>
  <c r="K681" i="1"/>
  <c r="G681" i="1"/>
  <c r="I682" i="1" l="1"/>
  <c r="E682" i="1"/>
  <c r="C683" i="1"/>
  <c r="H682" i="1"/>
  <c r="G682" i="1"/>
  <c r="F682" i="1"/>
  <c r="B682" i="1"/>
  <c r="C684" i="1" l="1"/>
  <c r="H683" i="1"/>
  <c r="D683" i="1"/>
  <c r="K683" i="1"/>
  <c r="G683" i="1"/>
  <c r="J683" i="1"/>
  <c r="F683" i="1"/>
  <c r="B683" i="1"/>
  <c r="I683" i="1"/>
  <c r="E683" i="1"/>
  <c r="K684" i="1" l="1"/>
  <c r="G684" i="1"/>
  <c r="J684" i="1"/>
  <c r="F684" i="1"/>
  <c r="B684" i="1"/>
  <c r="I684" i="1"/>
  <c r="E684" i="1"/>
  <c r="C685" i="1"/>
  <c r="H684" i="1"/>
  <c r="D684" i="1"/>
  <c r="J685" i="1" l="1"/>
  <c r="F685" i="1"/>
  <c r="B685" i="1"/>
  <c r="C686" i="1" s="1"/>
  <c r="I685" i="1"/>
  <c r="E685" i="1"/>
  <c r="H685" i="1"/>
  <c r="D685" i="1"/>
  <c r="K685" i="1"/>
  <c r="G685" i="1"/>
  <c r="I686" i="1" l="1"/>
  <c r="E686" i="1"/>
  <c r="C687" i="1"/>
  <c r="H686" i="1"/>
  <c r="G686" i="1"/>
  <c r="F686" i="1"/>
  <c r="B686" i="1"/>
  <c r="J682" i="1"/>
  <c r="C688" i="1" l="1"/>
  <c r="H687" i="1"/>
  <c r="G687" i="1"/>
  <c r="F687" i="1"/>
  <c r="B687" i="1"/>
  <c r="I687" i="1"/>
  <c r="E687" i="1"/>
  <c r="K688" i="1" l="1"/>
  <c r="G688" i="1"/>
  <c r="J688" i="1"/>
  <c r="F688" i="1"/>
  <c r="B688" i="1"/>
  <c r="I688" i="1"/>
  <c r="E688" i="1"/>
  <c r="C689" i="1"/>
  <c r="H688" i="1"/>
  <c r="D688" i="1"/>
  <c r="F689" i="1" l="1"/>
  <c r="K687" i="1" s="1"/>
  <c r="B689" i="1"/>
  <c r="I689" i="1"/>
  <c r="E689" i="1"/>
  <c r="C690" i="1"/>
  <c r="H689" i="1"/>
  <c r="G689" i="1"/>
  <c r="I690" i="1" l="1"/>
  <c r="E690" i="1"/>
  <c r="C691" i="1"/>
  <c r="H690" i="1"/>
  <c r="D690" i="1"/>
  <c r="K690" i="1"/>
  <c r="G690" i="1"/>
  <c r="J690" i="1"/>
  <c r="F690" i="1"/>
  <c r="B690" i="1"/>
  <c r="H691" i="1" l="1"/>
  <c r="D691" i="1"/>
  <c r="K691" i="1"/>
  <c r="G691" i="1"/>
  <c r="J691" i="1"/>
  <c r="F691" i="1"/>
  <c r="B691" i="1"/>
  <c r="C692" i="1" s="1"/>
  <c r="I691" i="1"/>
  <c r="E691" i="1"/>
  <c r="G692" i="1" l="1"/>
  <c r="F692" i="1"/>
  <c r="B692" i="1"/>
  <c r="I692" i="1"/>
  <c r="E692" i="1"/>
  <c r="C693" i="1"/>
  <c r="H692" i="1"/>
  <c r="J693" i="1" l="1"/>
  <c r="F693" i="1"/>
  <c r="B693" i="1"/>
  <c r="I693" i="1"/>
  <c r="E693" i="1"/>
  <c r="C694" i="1"/>
  <c r="H693" i="1"/>
  <c r="D693" i="1"/>
  <c r="K693" i="1"/>
  <c r="G693" i="1"/>
  <c r="K689" i="1"/>
  <c r="I694" i="1" l="1"/>
  <c r="E694" i="1"/>
  <c r="H694" i="1"/>
  <c r="D694" i="1"/>
  <c r="K694" i="1"/>
  <c r="G694" i="1"/>
  <c r="J694" i="1"/>
  <c r="F694" i="1"/>
  <c r="B694" i="1"/>
  <c r="C695" i="1" s="1"/>
  <c r="C696" i="1" l="1"/>
  <c r="H695" i="1"/>
  <c r="G695" i="1"/>
  <c r="F695" i="1"/>
  <c r="B695" i="1"/>
  <c r="I695" i="1"/>
  <c r="E695" i="1"/>
  <c r="K692" i="1"/>
  <c r="K696" i="1" l="1"/>
  <c r="G696" i="1"/>
  <c r="J696" i="1"/>
  <c r="F696" i="1"/>
  <c r="B696" i="1"/>
  <c r="I696" i="1"/>
  <c r="E696" i="1"/>
  <c r="C697" i="1"/>
  <c r="H696" i="1"/>
  <c r="D696" i="1"/>
  <c r="J697" i="1" l="1"/>
  <c r="F697" i="1"/>
  <c r="B697" i="1"/>
  <c r="I697" i="1"/>
  <c r="E697" i="1"/>
  <c r="C698" i="1"/>
  <c r="H697" i="1"/>
  <c r="D697" i="1"/>
  <c r="K697" i="1"/>
  <c r="G697" i="1"/>
  <c r="I698" i="1" l="1"/>
  <c r="E698" i="1"/>
  <c r="C699" i="1"/>
  <c r="H698" i="1"/>
  <c r="D698" i="1"/>
  <c r="K698" i="1"/>
  <c r="G698" i="1"/>
  <c r="J698" i="1"/>
  <c r="F698" i="1"/>
  <c r="B698" i="1"/>
  <c r="C700" i="1" l="1"/>
  <c r="H699" i="1"/>
  <c r="D699" i="1"/>
  <c r="K699" i="1"/>
  <c r="G699" i="1"/>
  <c r="J699" i="1"/>
  <c r="F699" i="1"/>
  <c r="B699" i="1"/>
  <c r="I699" i="1"/>
  <c r="E699" i="1"/>
  <c r="K700" i="1" l="1"/>
  <c r="G700" i="1"/>
  <c r="J700" i="1"/>
  <c r="F700" i="1"/>
  <c r="B700" i="1"/>
  <c r="I700" i="1"/>
  <c r="E700" i="1"/>
  <c r="C701" i="1"/>
  <c r="H700" i="1"/>
  <c r="D700" i="1"/>
  <c r="J701" i="1" l="1"/>
  <c r="F701" i="1"/>
  <c r="B701" i="1"/>
  <c r="I701" i="1"/>
  <c r="E701" i="1"/>
  <c r="C702" i="1"/>
  <c r="H701" i="1"/>
  <c r="D701" i="1"/>
  <c r="K701" i="1"/>
  <c r="G701" i="1"/>
  <c r="I702" i="1" l="1"/>
  <c r="E702" i="1"/>
  <c r="C703" i="1"/>
  <c r="H702" i="1"/>
  <c r="D702" i="1"/>
  <c r="K702" i="1"/>
  <c r="G702" i="1"/>
  <c r="J702" i="1"/>
  <c r="F702" i="1"/>
  <c r="B702" i="1"/>
  <c r="C704" i="1" l="1"/>
  <c r="H703" i="1"/>
  <c r="D703" i="1"/>
  <c r="K703" i="1"/>
  <c r="G703" i="1"/>
  <c r="J703" i="1"/>
  <c r="F703" i="1"/>
  <c r="B703" i="1"/>
  <c r="I703" i="1"/>
  <c r="E703" i="1"/>
  <c r="K704" i="1" l="1"/>
  <c r="G704" i="1"/>
  <c r="J704" i="1"/>
  <c r="F704" i="1"/>
  <c r="B704" i="1"/>
  <c r="I704" i="1"/>
  <c r="E704" i="1"/>
  <c r="C705" i="1"/>
  <c r="H704" i="1"/>
  <c r="D704" i="1"/>
  <c r="J705" i="1" l="1"/>
  <c r="F705" i="1"/>
  <c r="B705" i="1"/>
  <c r="C706" i="1" s="1"/>
  <c r="I705" i="1"/>
  <c r="E705" i="1"/>
  <c r="H705" i="1"/>
  <c r="D705" i="1"/>
  <c r="K705" i="1"/>
  <c r="G705" i="1"/>
  <c r="I706" i="1" l="1"/>
  <c r="E706" i="1"/>
  <c r="C707" i="1"/>
  <c r="H706" i="1"/>
  <c r="G706" i="1"/>
  <c r="F706" i="1"/>
  <c r="B706" i="1"/>
  <c r="C708" i="1" l="1"/>
  <c r="H707" i="1"/>
  <c r="D707" i="1"/>
  <c r="K707" i="1"/>
  <c r="G707" i="1"/>
  <c r="J707" i="1"/>
  <c r="F707" i="1"/>
  <c r="B707" i="1"/>
  <c r="I707" i="1"/>
  <c r="E707" i="1"/>
  <c r="K708" i="1" l="1"/>
  <c r="G708" i="1"/>
  <c r="J708" i="1"/>
  <c r="F708" i="1"/>
  <c r="B708" i="1"/>
  <c r="I708" i="1"/>
  <c r="E708" i="1"/>
  <c r="C709" i="1"/>
  <c r="H708" i="1"/>
  <c r="D708" i="1"/>
  <c r="J709" i="1" l="1"/>
  <c r="F709" i="1"/>
  <c r="B709" i="1"/>
  <c r="I709" i="1"/>
  <c r="E709" i="1"/>
  <c r="C710" i="1"/>
  <c r="H709" i="1"/>
  <c r="D709" i="1"/>
  <c r="K709" i="1"/>
  <c r="G709" i="1"/>
  <c r="I710" i="1" l="1"/>
  <c r="E710" i="1"/>
  <c r="C711" i="1"/>
  <c r="H710" i="1"/>
  <c r="D710" i="1"/>
  <c r="K710" i="1"/>
  <c r="G710" i="1"/>
  <c r="J710" i="1"/>
  <c r="F710" i="1"/>
  <c r="B710" i="1"/>
  <c r="C712" i="1" l="1"/>
  <c r="H711" i="1"/>
  <c r="D711" i="1"/>
  <c r="K711" i="1"/>
  <c r="G711" i="1"/>
  <c r="J711" i="1"/>
  <c r="F711" i="1"/>
  <c r="B711" i="1"/>
  <c r="I711" i="1"/>
  <c r="E711" i="1"/>
  <c r="K712" i="1" l="1"/>
  <c r="G712" i="1"/>
  <c r="J712" i="1"/>
  <c r="F712" i="1"/>
  <c r="B712" i="1"/>
  <c r="I712" i="1"/>
  <c r="E712" i="1"/>
  <c r="C713" i="1"/>
  <c r="H712" i="1"/>
  <c r="D712" i="1"/>
  <c r="J713" i="1" l="1"/>
  <c r="F713" i="1"/>
  <c r="B713" i="1"/>
  <c r="I713" i="1"/>
  <c r="E713" i="1"/>
  <c r="C714" i="1"/>
  <c r="H713" i="1"/>
  <c r="D713" i="1"/>
  <c r="K713" i="1"/>
  <c r="G713" i="1"/>
  <c r="C715" i="1" l="1"/>
  <c r="I714" i="1"/>
  <c r="E714" i="1"/>
  <c r="H714" i="1"/>
  <c r="G714" i="1"/>
  <c r="F714" i="1"/>
  <c r="B714" i="1"/>
  <c r="K715" i="1" l="1"/>
  <c r="G715" i="1"/>
  <c r="I715" i="1"/>
  <c r="E715" i="1"/>
  <c r="C716" i="1"/>
  <c r="H715" i="1"/>
  <c r="D715" i="1"/>
  <c r="J715" i="1"/>
  <c r="F715" i="1"/>
  <c r="B715" i="1"/>
  <c r="J716" i="1" l="1"/>
  <c r="F716" i="1"/>
  <c r="B716" i="1"/>
  <c r="I716" i="1"/>
  <c r="E716" i="1"/>
  <c r="C717" i="1"/>
  <c r="H716" i="1"/>
  <c r="D716" i="1"/>
  <c r="K716" i="1"/>
  <c r="G716" i="1"/>
  <c r="I717" i="1" l="1"/>
  <c r="E717" i="1"/>
  <c r="C718" i="1"/>
  <c r="H717" i="1"/>
  <c r="D717" i="1"/>
  <c r="K717" i="1"/>
  <c r="G717" i="1"/>
  <c r="J717" i="1"/>
  <c r="F717" i="1"/>
  <c r="B717" i="1"/>
  <c r="C719" i="1" l="1"/>
  <c r="H718" i="1"/>
  <c r="D718" i="1"/>
  <c r="K718" i="1"/>
  <c r="G718" i="1"/>
  <c r="J718" i="1"/>
  <c r="F718" i="1"/>
  <c r="B718" i="1"/>
  <c r="I718" i="1"/>
  <c r="E718" i="1"/>
  <c r="K719" i="1" l="1"/>
  <c r="G719" i="1"/>
  <c r="J719" i="1"/>
  <c r="F719" i="1"/>
  <c r="B719" i="1"/>
  <c r="I719" i="1"/>
  <c r="E719" i="1"/>
  <c r="C720" i="1"/>
  <c r="H719" i="1"/>
  <c r="D719" i="1"/>
  <c r="J720" i="1" l="1"/>
  <c r="F720" i="1"/>
  <c r="B720" i="1"/>
  <c r="I720" i="1"/>
  <c r="E720" i="1"/>
  <c r="C721" i="1"/>
  <c r="H720" i="1"/>
  <c r="D720" i="1"/>
  <c r="K720" i="1"/>
  <c r="G720" i="1"/>
  <c r="I721" i="1" l="1"/>
  <c r="E721" i="1"/>
  <c r="C722" i="1"/>
  <c r="H721" i="1"/>
  <c r="D721" i="1"/>
  <c r="K721" i="1"/>
  <c r="G721" i="1"/>
  <c r="J721" i="1"/>
  <c r="F721" i="1"/>
  <c r="B721" i="1"/>
  <c r="C723" i="1" l="1"/>
  <c r="H722" i="1"/>
  <c r="D722" i="1"/>
  <c r="K722" i="1"/>
  <c r="G722" i="1"/>
  <c r="J722" i="1"/>
  <c r="F722" i="1"/>
  <c r="B722" i="1"/>
  <c r="I722" i="1"/>
  <c r="E722" i="1"/>
  <c r="K723" i="1" l="1"/>
  <c r="G723" i="1"/>
  <c r="J723" i="1"/>
  <c r="F723" i="1"/>
  <c r="B723" i="1"/>
  <c r="I723" i="1"/>
  <c r="E723" i="1"/>
  <c r="C724" i="1"/>
  <c r="H723" i="1"/>
  <c r="D723" i="1"/>
  <c r="J724" i="1" l="1"/>
  <c r="F724" i="1"/>
  <c r="B724" i="1"/>
  <c r="I724" i="1"/>
  <c r="E724" i="1"/>
  <c r="C725" i="1"/>
  <c r="H724" i="1"/>
  <c r="D724" i="1"/>
  <c r="K724" i="1"/>
  <c r="G724" i="1"/>
  <c r="I725" i="1" l="1"/>
  <c r="E725" i="1"/>
  <c r="C726" i="1"/>
  <c r="H725" i="1"/>
  <c r="D725" i="1"/>
  <c r="K725" i="1"/>
  <c r="G725" i="1"/>
  <c r="J725" i="1"/>
  <c r="F725" i="1"/>
  <c r="B725" i="1"/>
  <c r="C727" i="1" l="1"/>
  <c r="H726" i="1"/>
  <c r="D726" i="1"/>
  <c r="K726" i="1"/>
  <c r="G726" i="1"/>
  <c r="J726" i="1"/>
  <c r="F726" i="1"/>
  <c r="B726" i="1"/>
  <c r="I726" i="1"/>
  <c r="E726" i="1"/>
  <c r="K727" i="1" l="1"/>
  <c r="G727" i="1"/>
  <c r="J727" i="1"/>
  <c r="F727" i="1"/>
  <c r="B727" i="1"/>
  <c r="I727" i="1"/>
  <c r="E727" i="1"/>
  <c r="C728" i="1"/>
  <c r="H727" i="1"/>
  <c r="D727" i="1"/>
  <c r="J728" i="1" l="1"/>
  <c r="F728" i="1"/>
  <c r="B728" i="1"/>
  <c r="I728" i="1"/>
  <c r="E728" i="1"/>
  <c r="C729" i="1"/>
  <c r="H728" i="1"/>
  <c r="D728" i="1"/>
  <c r="K728" i="1"/>
  <c r="G728" i="1"/>
  <c r="I729" i="1" l="1"/>
  <c r="E729" i="1"/>
  <c r="C730" i="1"/>
  <c r="H729" i="1"/>
  <c r="D729" i="1"/>
  <c r="K729" i="1"/>
  <c r="G729" i="1"/>
  <c r="J729" i="1"/>
  <c r="F729" i="1"/>
  <c r="B729" i="1"/>
  <c r="C731" i="1" l="1"/>
  <c r="H730" i="1"/>
  <c r="D730" i="1"/>
  <c r="K730" i="1"/>
  <c r="G730" i="1"/>
  <c r="J730" i="1"/>
  <c r="F730" i="1"/>
  <c r="B730" i="1"/>
  <c r="I730" i="1"/>
  <c r="E730" i="1"/>
  <c r="K731" i="1" l="1"/>
  <c r="G731" i="1"/>
  <c r="J731" i="1"/>
  <c r="F731" i="1"/>
  <c r="B731" i="1"/>
  <c r="I731" i="1"/>
  <c r="E731" i="1"/>
  <c r="C732" i="1"/>
  <c r="H731" i="1"/>
  <c r="D731" i="1"/>
  <c r="F732" i="1" l="1"/>
  <c r="B732" i="1"/>
  <c r="C733" i="1" s="1"/>
  <c r="I732" i="1"/>
  <c r="E732" i="1"/>
  <c r="H732" i="1"/>
  <c r="G732" i="1"/>
  <c r="I733" i="1" l="1"/>
  <c r="E733" i="1"/>
  <c r="C734" i="1"/>
  <c r="H733" i="1"/>
  <c r="G733" i="1"/>
  <c r="F733" i="1"/>
  <c r="B733" i="1"/>
  <c r="C735" i="1" l="1"/>
  <c r="H734" i="1"/>
  <c r="D734" i="1"/>
  <c r="K734" i="1"/>
  <c r="G734" i="1"/>
  <c r="J734" i="1"/>
  <c r="F734" i="1"/>
  <c r="B734" i="1"/>
  <c r="I734" i="1"/>
  <c r="E734" i="1"/>
  <c r="K735" i="1" l="1"/>
  <c r="G735" i="1"/>
  <c r="J735" i="1"/>
  <c r="F735" i="1"/>
  <c r="B735" i="1"/>
  <c r="I735" i="1"/>
  <c r="E735" i="1"/>
  <c r="C736" i="1"/>
  <c r="H735" i="1"/>
  <c r="D735" i="1"/>
  <c r="J736" i="1" l="1"/>
  <c r="F736" i="1"/>
  <c r="B736" i="1"/>
  <c r="I736" i="1"/>
  <c r="E736" i="1"/>
  <c r="C737" i="1"/>
  <c r="H736" i="1"/>
  <c r="D736" i="1"/>
  <c r="K736" i="1"/>
  <c r="G736" i="1"/>
  <c r="I737" i="1" l="1"/>
  <c r="E737" i="1"/>
  <c r="C738" i="1"/>
  <c r="H737" i="1"/>
  <c r="D737" i="1"/>
  <c r="K737" i="1"/>
  <c r="G737" i="1"/>
  <c r="J737" i="1"/>
  <c r="F737" i="1"/>
  <c r="B737" i="1"/>
  <c r="C739" i="1" l="1"/>
  <c r="H738" i="1"/>
  <c r="D738" i="1"/>
  <c r="K738" i="1"/>
  <c r="G738" i="1"/>
  <c r="J738" i="1"/>
  <c r="F738" i="1"/>
  <c r="B738" i="1"/>
  <c r="I738" i="1"/>
  <c r="E738" i="1"/>
  <c r="K739" i="1" l="1"/>
  <c r="G739" i="1"/>
  <c r="J739" i="1"/>
  <c r="F739" i="1"/>
  <c r="B739" i="1"/>
  <c r="I739" i="1"/>
  <c r="E739" i="1"/>
  <c r="C740" i="1"/>
  <c r="H739" i="1"/>
  <c r="D739" i="1"/>
  <c r="J740" i="1" l="1"/>
  <c r="F740" i="1"/>
  <c r="B740" i="1"/>
  <c r="I740" i="1"/>
  <c r="E740" i="1"/>
  <c r="C741" i="1"/>
  <c r="H740" i="1"/>
  <c r="D740" i="1"/>
  <c r="K740" i="1"/>
  <c r="G740" i="1"/>
  <c r="I741" i="1" l="1"/>
  <c r="E741" i="1"/>
  <c r="C742" i="1"/>
  <c r="H741" i="1"/>
  <c r="D741" i="1"/>
  <c r="K741" i="1"/>
  <c r="G741" i="1"/>
  <c r="J741" i="1"/>
  <c r="F741" i="1"/>
  <c r="B741" i="1"/>
  <c r="H742" i="1" l="1"/>
  <c r="D742" i="1"/>
  <c r="K742" i="1"/>
  <c r="G742" i="1"/>
  <c r="J742" i="1"/>
  <c r="F742" i="1"/>
  <c r="B742" i="1"/>
  <c r="C743" i="1" s="1"/>
  <c r="I742" i="1"/>
  <c r="E742" i="1"/>
  <c r="G743" i="1" l="1"/>
  <c r="F743" i="1"/>
  <c r="B743" i="1"/>
  <c r="I743" i="1"/>
  <c r="E743" i="1"/>
  <c r="C744" i="1"/>
  <c r="H743" i="1"/>
  <c r="J744" i="1" l="1"/>
  <c r="F744" i="1"/>
  <c r="B744" i="1"/>
  <c r="I744" i="1"/>
  <c r="E744" i="1"/>
  <c r="C745" i="1"/>
  <c r="H744" i="1"/>
  <c r="D744" i="1"/>
  <c r="K744" i="1"/>
  <c r="G744" i="1"/>
  <c r="I745" i="1" l="1"/>
  <c r="E745" i="1"/>
  <c r="C746" i="1"/>
  <c r="H745" i="1"/>
  <c r="D745" i="1"/>
  <c r="K745" i="1"/>
  <c r="G745" i="1"/>
  <c r="J745" i="1"/>
  <c r="F745" i="1"/>
  <c r="B745" i="1"/>
  <c r="C747" i="1" l="1"/>
  <c r="H746" i="1"/>
  <c r="D746" i="1"/>
  <c r="K746" i="1"/>
  <c r="G746" i="1"/>
  <c r="J746" i="1"/>
  <c r="F746" i="1"/>
  <c r="B746" i="1"/>
  <c r="I746" i="1"/>
  <c r="E746" i="1"/>
  <c r="K747" i="1" l="1"/>
  <c r="G747" i="1"/>
  <c r="J747" i="1"/>
  <c r="F747" i="1"/>
  <c r="B747" i="1"/>
  <c r="I747" i="1"/>
  <c r="E747" i="1"/>
  <c r="C748" i="1"/>
  <c r="H747" i="1"/>
  <c r="D747" i="1"/>
  <c r="J748" i="1" l="1"/>
  <c r="F748" i="1"/>
  <c r="B748" i="1"/>
  <c r="I748" i="1"/>
  <c r="E748" i="1"/>
  <c r="C749" i="1"/>
  <c r="H748" i="1"/>
  <c r="D748" i="1"/>
  <c r="K748" i="1"/>
  <c r="G748" i="1"/>
  <c r="I749" i="1" l="1"/>
  <c r="E749" i="1"/>
  <c r="C750" i="1"/>
  <c r="H749" i="1"/>
  <c r="D749" i="1"/>
  <c r="K749" i="1"/>
  <c r="G749" i="1"/>
  <c r="J749" i="1"/>
  <c r="F749" i="1"/>
  <c r="B749" i="1"/>
  <c r="C751" i="1" l="1"/>
  <c r="H750" i="1"/>
  <c r="D750" i="1"/>
  <c r="K750" i="1"/>
  <c r="G750" i="1"/>
  <c r="J750" i="1"/>
  <c r="F750" i="1"/>
  <c r="B750" i="1"/>
  <c r="I750" i="1"/>
  <c r="E750" i="1"/>
  <c r="K751" i="1" l="1"/>
  <c r="G751" i="1"/>
  <c r="J751" i="1"/>
  <c r="F751" i="1"/>
  <c r="B751" i="1"/>
  <c r="I751" i="1"/>
  <c r="E751" i="1"/>
  <c r="C752" i="1"/>
  <c r="H751" i="1"/>
  <c r="D751" i="1"/>
  <c r="J752" i="1" l="1"/>
  <c r="F752" i="1"/>
  <c r="B752" i="1"/>
  <c r="I752" i="1"/>
  <c r="E752" i="1"/>
  <c r="C753" i="1"/>
  <c r="H752" i="1"/>
  <c r="D752" i="1"/>
  <c r="K752" i="1"/>
  <c r="G752" i="1"/>
  <c r="I753" i="1" l="1"/>
  <c r="E753" i="1"/>
  <c r="C754" i="1"/>
  <c r="H753" i="1"/>
  <c r="D753" i="1"/>
  <c r="K753" i="1"/>
  <c r="G753" i="1"/>
  <c r="J753" i="1"/>
  <c r="F753" i="1"/>
  <c r="B753" i="1"/>
  <c r="H754" i="1" l="1"/>
  <c r="D754" i="1"/>
  <c r="K754" i="1"/>
  <c r="G754" i="1"/>
  <c r="J754" i="1"/>
  <c r="F754" i="1"/>
  <c r="B754" i="1"/>
  <c r="C755" i="1" s="1"/>
  <c r="I754" i="1"/>
  <c r="E754" i="1"/>
  <c r="G755" i="1" l="1"/>
  <c r="F755" i="1"/>
  <c r="B755" i="1"/>
  <c r="I755" i="1"/>
  <c r="E755" i="1"/>
  <c r="C756" i="1"/>
  <c r="H755" i="1"/>
  <c r="J756" i="1" l="1"/>
  <c r="F756" i="1"/>
  <c r="B756" i="1"/>
  <c r="I756" i="1"/>
  <c r="E756" i="1"/>
  <c r="C757" i="1"/>
  <c r="H756" i="1"/>
  <c r="D756" i="1"/>
  <c r="K756" i="1"/>
  <c r="G756" i="1"/>
  <c r="I757" i="1" l="1"/>
  <c r="E757" i="1"/>
  <c r="C758" i="1"/>
  <c r="H757" i="1"/>
  <c r="D757" i="1"/>
  <c r="K757" i="1"/>
  <c r="G757" i="1"/>
  <c r="J757" i="1"/>
  <c r="F757" i="1"/>
  <c r="B757" i="1"/>
  <c r="C759" i="1" l="1"/>
  <c r="H758" i="1"/>
  <c r="D758" i="1"/>
  <c r="K758" i="1"/>
  <c r="G758" i="1"/>
  <c r="J758" i="1"/>
  <c r="F758" i="1"/>
  <c r="B758" i="1"/>
  <c r="I758" i="1"/>
  <c r="E758" i="1"/>
  <c r="K759" i="1" l="1"/>
  <c r="G759" i="1"/>
  <c r="C760" i="1"/>
  <c r="H759" i="1"/>
  <c r="D759" i="1"/>
  <c r="E759" i="1"/>
  <c r="J759" i="1"/>
  <c r="B759" i="1"/>
  <c r="I759" i="1"/>
  <c r="F759" i="1"/>
  <c r="J760" i="1" l="1"/>
  <c r="F760" i="1"/>
  <c r="B760" i="1"/>
  <c r="I760" i="1"/>
  <c r="E760" i="1"/>
  <c r="C761" i="1"/>
  <c r="H760" i="1"/>
  <c r="D760" i="1"/>
  <c r="K760" i="1"/>
  <c r="G760" i="1"/>
  <c r="I761" i="1" l="1"/>
  <c r="E761" i="1"/>
  <c r="C762" i="1"/>
  <c r="H761" i="1"/>
  <c r="D761" i="1"/>
  <c r="K761" i="1"/>
  <c r="G761" i="1"/>
  <c r="J761" i="1"/>
  <c r="F761" i="1"/>
  <c r="B761" i="1"/>
  <c r="H762" i="1" l="1"/>
  <c r="D762" i="1"/>
  <c r="K762" i="1"/>
  <c r="G762" i="1"/>
  <c r="J762" i="1"/>
  <c r="F762" i="1"/>
  <c r="B762" i="1"/>
  <c r="C763" i="1" s="1"/>
  <c r="I762" i="1"/>
  <c r="E762" i="1"/>
  <c r="G763" i="1" l="1"/>
  <c r="F763" i="1"/>
  <c r="B763" i="1"/>
  <c r="I763" i="1"/>
  <c r="E763" i="1"/>
  <c r="C764" i="1"/>
  <c r="H763" i="1"/>
  <c r="J764" i="1" l="1"/>
  <c r="F764" i="1"/>
  <c r="B764" i="1"/>
  <c r="I764" i="1"/>
  <c r="E764" i="1"/>
  <c r="C765" i="1"/>
  <c r="H764" i="1"/>
  <c r="D764" i="1"/>
  <c r="K764" i="1"/>
  <c r="G764" i="1"/>
  <c r="I765" i="1" l="1"/>
  <c r="E765" i="1"/>
  <c r="C766" i="1"/>
  <c r="H765" i="1"/>
  <c r="D765" i="1"/>
  <c r="K765" i="1"/>
  <c r="G765" i="1"/>
  <c r="J765" i="1"/>
  <c r="F765" i="1"/>
  <c r="B765" i="1"/>
  <c r="H766" i="1" l="1"/>
  <c r="D766" i="1"/>
  <c r="K766" i="1"/>
  <c r="G766" i="1"/>
  <c r="J766" i="1"/>
  <c r="F766" i="1"/>
  <c r="B766" i="1"/>
  <c r="C767" i="1" s="1"/>
  <c r="I766" i="1"/>
  <c r="E766" i="1"/>
  <c r="G767" i="1" l="1"/>
  <c r="F767" i="1"/>
  <c r="B767" i="1"/>
  <c r="I767" i="1"/>
  <c r="E767" i="1"/>
  <c r="C768" i="1"/>
  <c r="H767" i="1"/>
  <c r="K763" i="1"/>
  <c r="J768" i="1" l="1"/>
  <c r="F768" i="1"/>
  <c r="B768" i="1"/>
  <c r="C769" i="1" s="1"/>
  <c r="I768" i="1"/>
  <c r="E768" i="1"/>
  <c r="H768" i="1"/>
  <c r="D768" i="1"/>
  <c r="K768" i="1"/>
  <c r="G768" i="1"/>
  <c r="I769" i="1" l="1"/>
  <c r="E769" i="1"/>
  <c r="C770" i="1"/>
  <c r="H769" i="1"/>
  <c r="G769" i="1"/>
  <c r="F769" i="1"/>
  <c r="K767" i="1" s="1"/>
  <c r="B769" i="1"/>
  <c r="H770" i="1" l="1"/>
  <c r="D770" i="1"/>
  <c r="K770" i="1"/>
  <c r="G770" i="1"/>
  <c r="J770" i="1"/>
  <c r="F770" i="1"/>
  <c r="B770" i="1"/>
  <c r="C771" i="1" s="1"/>
  <c r="I770" i="1"/>
  <c r="E770" i="1"/>
  <c r="G771" i="1" l="1"/>
  <c r="F771" i="1"/>
  <c r="K769" i="1" s="1"/>
  <c r="B771" i="1"/>
  <c r="I771" i="1"/>
  <c r="E771" i="1"/>
  <c r="C772" i="1"/>
  <c r="H771" i="1"/>
  <c r="J772" i="1" l="1"/>
  <c r="F772" i="1"/>
  <c r="B772" i="1"/>
  <c r="I772" i="1"/>
  <c r="E772" i="1"/>
  <c r="C773" i="1"/>
  <c r="H772" i="1"/>
  <c r="D772" i="1"/>
  <c r="K772" i="1"/>
  <c r="G772" i="1"/>
  <c r="I773" i="1" l="1"/>
  <c r="E773" i="1"/>
  <c r="C774" i="1"/>
  <c r="H773" i="1"/>
  <c r="D773" i="1"/>
  <c r="K773" i="1"/>
  <c r="G773" i="1"/>
  <c r="J773" i="1"/>
  <c r="F773" i="1"/>
  <c r="B773" i="1"/>
  <c r="H774" i="1" l="1"/>
  <c r="D774" i="1"/>
  <c r="K774" i="1"/>
  <c r="G774" i="1"/>
  <c r="J774" i="1"/>
  <c r="F774" i="1"/>
  <c r="B774" i="1"/>
  <c r="C775" i="1" s="1"/>
  <c r="I774" i="1"/>
  <c r="E774" i="1"/>
  <c r="G775" i="1" l="1"/>
  <c r="F775" i="1"/>
  <c r="B775" i="1"/>
  <c r="I775" i="1"/>
  <c r="E775" i="1"/>
  <c r="C776" i="1"/>
  <c r="H775" i="1"/>
  <c r="K771" i="1"/>
  <c r="J776" i="1" l="1"/>
  <c r="F776" i="1"/>
  <c r="B776" i="1"/>
  <c r="I776" i="1"/>
  <c r="E776" i="1"/>
  <c r="C777" i="1"/>
  <c r="H776" i="1"/>
  <c r="D776" i="1"/>
  <c r="K776" i="1"/>
  <c r="G776" i="1"/>
  <c r="I777" i="1" l="1"/>
  <c r="E777" i="1"/>
  <c r="C778" i="1"/>
  <c r="H777" i="1"/>
  <c r="D777" i="1"/>
  <c r="K777" i="1"/>
  <c r="G777" i="1"/>
  <c r="J777" i="1"/>
  <c r="F777" i="1"/>
  <c r="B777" i="1"/>
  <c r="C779" i="1" l="1"/>
  <c r="H778" i="1"/>
  <c r="D778" i="1"/>
  <c r="K778" i="1"/>
  <c r="G778" i="1"/>
  <c r="J778" i="1"/>
  <c r="F778" i="1"/>
  <c r="B778" i="1"/>
  <c r="I778" i="1"/>
  <c r="E778" i="1"/>
  <c r="K779" i="1" l="1"/>
  <c r="G779" i="1"/>
  <c r="J779" i="1"/>
  <c r="F779" i="1"/>
  <c r="B779" i="1"/>
  <c r="C780" i="1" s="1"/>
  <c r="I779" i="1"/>
  <c r="E779" i="1"/>
  <c r="H779" i="1"/>
  <c r="D779" i="1"/>
  <c r="F780" i="1" l="1"/>
  <c r="G780" i="1"/>
  <c r="B780" i="1"/>
  <c r="C781" i="1"/>
  <c r="E780" i="1"/>
  <c r="I780" i="1"/>
  <c r="H780" i="1"/>
  <c r="C782" i="1" l="1"/>
  <c r="I781" i="1"/>
  <c r="E781" i="1"/>
  <c r="J781" i="1"/>
  <c r="D781" i="1"/>
  <c r="H781" i="1"/>
  <c r="G781" i="1"/>
  <c r="B781" i="1"/>
  <c r="K781" i="1"/>
  <c r="F781" i="1"/>
  <c r="K782" i="1" l="1"/>
  <c r="G782" i="1"/>
  <c r="C783" i="1"/>
  <c r="H782" i="1"/>
  <c r="D782" i="1"/>
  <c r="E782" i="1"/>
  <c r="J782" i="1"/>
  <c r="B782" i="1"/>
  <c r="I782" i="1"/>
  <c r="F782" i="1"/>
  <c r="J783" i="1" l="1"/>
  <c r="F783" i="1"/>
  <c r="B783" i="1"/>
  <c r="I783" i="1"/>
  <c r="E783" i="1"/>
  <c r="C784" i="1"/>
  <c r="H783" i="1"/>
  <c r="K783" i="1"/>
  <c r="G783" i="1"/>
  <c r="D783" i="1"/>
  <c r="I784" i="1" l="1"/>
  <c r="E784" i="1"/>
  <c r="C785" i="1"/>
  <c r="H784" i="1"/>
  <c r="D784" i="1"/>
  <c r="K784" i="1"/>
  <c r="G784" i="1"/>
  <c r="J784" i="1"/>
  <c r="F784" i="1"/>
  <c r="B784" i="1"/>
  <c r="H785" i="1" l="1"/>
  <c r="D785" i="1"/>
  <c r="K785" i="1"/>
  <c r="G785" i="1"/>
  <c r="J785" i="1"/>
  <c r="F785" i="1"/>
  <c r="B785" i="1"/>
  <c r="C786" i="1" s="1"/>
  <c r="I785" i="1"/>
  <c r="E785" i="1"/>
  <c r="G786" i="1" l="1"/>
  <c r="F786" i="1"/>
  <c r="B786" i="1"/>
  <c r="I786" i="1"/>
  <c r="E786" i="1"/>
  <c r="C787" i="1"/>
  <c r="H786" i="1"/>
  <c r="J787" i="1" l="1"/>
  <c r="F787" i="1"/>
  <c r="B787" i="1"/>
  <c r="I787" i="1"/>
  <c r="E787" i="1"/>
  <c r="C788" i="1"/>
  <c r="H787" i="1"/>
  <c r="D787" i="1"/>
  <c r="K787" i="1"/>
  <c r="G787" i="1"/>
  <c r="I788" i="1" l="1"/>
  <c r="E788" i="1"/>
  <c r="C789" i="1"/>
  <c r="H788" i="1"/>
  <c r="D788" i="1"/>
  <c r="K788" i="1"/>
  <c r="G788" i="1"/>
  <c r="J788" i="1"/>
  <c r="F788" i="1"/>
  <c r="B788" i="1"/>
  <c r="H789" i="1" l="1"/>
  <c r="D789" i="1"/>
  <c r="K789" i="1"/>
  <c r="G789" i="1"/>
  <c r="J789" i="1"/>
  <c r="F789" i="1"/>
  <c r="B789" i="1"/>
  <c r="C790" i="1" s="1"/>
  <c r="I789" i="1"/>
  <c r="E789" i="1"/>
  <c r="G790" i="1" l="1"/>
  <c r="F790" i="1"/>
  <c r="B790" i="1"/>
  <c r="I790" i="1"/>
  <c r="E790" i="1"/>
  <c r="C791" i="1"/>
  <c r="H790" i="1"/>
  <c r="K786" i="1"/>
  <c r="J791" i="1" l="1"/>
  <c r="F791" i="1"/>
  <c r="B791" i="1"/>
  <c r="I791" i="1"/>
  <c r="E791" i="1"/>
  <c r="C792" i="1"/>
  <c r="H791" i="1"/>
  <c r="D791" i="1"/>
  <c r="K791" i="1"/>
  <c r="G791" i="1"/>
  <c r="I792" i="1" l="1"/>
  <c r="E792" i="1"/>
  <c r="C793" i="1"/>
  <c r="H792" i="1"/>
  <c r="D792" i="1"/>
  <c r="K792" i="1"/>
  <c r="G792" i="1"/>
  <c r="J792" i="1"/>
  <c r="F792" i="1"/>
  <c r="B792" i="1"/>
  <c r="H793" i="1" l="1"/>
  <c r="D793" i="1"/>
  <c r="K793" i="1"/>
  <c r="G793" i="1"/>
  <c r="J793" i="1"/>
  <c r="F793" i="1"/>
  <c r="B793" i="1"/>
  <c r="C794" i="1" s="1"/>
  <c r="I793" i="1"/>
  <c r="E793" i="1"/>
  <c r="G794" i="1" l="1"/>
  <c r="F794" i="1"/>
  <c r="B794" i="1"/>
  <c r="I794" i="1"/>
  <c r="E794" i="1"/>
  <c r="C795" i="1"/>
  <c r="H794" i="1"/>
  <c r="J790" i="1"/>
  <c r="F795" i="1" l="1"/>
  <c r="B795" i="1"/>
  <c r="I795" i="1"/>
  <c r="E795" i="1"/>
  <c r="C796" i="1"/>
  <c r="H795" i="1"/>
  <c r="G795" i="1"/>
  <c r="I796" i="1" l="1"/>
  <c r="E796" i="1"/>
  <c r="H796" i="1"/>
  <c r="D796" i="1"/>
  <c r="K796" i="1"/>
  <c r="G796" i="1"/>
  <c r="J796" i="1"/>
  <c r="F796" i="1"/>
  <c r="B796" i="1"/>
  <c r="C797" i="1" s="1"/>
  <c r="G797" i="1" l="1"/>
  <c r="F797" i="1"/>
  <c r="E797" i="1"/>
  <c r="I797" i="1"/>
  <c r="C798" i="1"/>
  <c r="H797" i="1"/>
  <c r="B797" i="1"/>
  <c r="K795" i="1"/>
  <c r="J798" i="1" l="1"/>
  <c r="F798" i="1"/>
  <c r="B798" i="1"/>
  <c r="I798" i="1"/>
  <c r="E798" i="1"/>
  <c r="H798" i="1"/>
  <c r="C799" i="1"/>
  <c r="G798" i="1"/>
  <c r="D798" i="1"/>
  <c r="K798" i="1"/>
  <c r="I799" i="1" l="1"/>
  <c r="E799" i="1"/>
  <c r="H799" i="1"/>
  <c r="D799" i="1"/>
  <c r="F799" i="1"/>
  <c r="K799" i="1"/>
  <c r="J799" i="1"/>
  <c r="B799" i="1"/>
  <c r="C800" i="1" s="1"/>
  <c r="G799" i="1"/>
  <c r="C801" i="1" l="1"/>
  <c r="H800" i="1"/>
  <c r="G800" i="1"/>
  <c r="I800" i="1"/>
  <c r="E800" i="1"/>
  <c r="F800" i="1"/>
  <c r="B800" i="1"/>
  <c r="K797" i="1" l="1"/>
  <c r="K801" i="1"/>
  <c r="G801" i="1"/>
  <c r="J801" i="1"/>
  <c r="F801" i="1"/>
  <c r="B801" i="1"/>
  <c r="C802" i="1"/>
  <c r="H801" i="1"/>
  <c r="D801" i="1"/>
  <c r="E801" i="1"/>
  <c r="I801" i="1"/>
  <c r="J802" i="1" l="1"/>
  <c r="F802" i="1"/>
  <c r="B802" i="1"/>
  <c r="I802" i="1"/>
  <c r="E802" i="1"/>
  <c r="K802" i="1"/>
  <c r="G802" i="1"/>
  <c r="C803" i="1"/>
  <c r="H802" i="1"/>
  <c r="D802" i="1"/>
  <c r="I803" i="1" l="1"/>
  <c r="E803" i="1"/>
  <c r="C804" i="1"/>
  <c r="H803" i="1"/>
  <c r="D803" i="1"/>
  <c r="J803" i="1"/>
  <c r="F803" i="1"/>
  <c r="B803" i="1"/>
  <c r="K803" i="1"/>
  <c r="G803" i="1"/>
  <c r="C805" i="1" l="1"/>
  <c r="H804" i="1"/>
  <c r="D804" i="1"/>
  <c r="K804" i="1"/>
  <c r="G804" i="1"/>
  <c r="I804" i="1"/>
  <c r="E804" i="1"/>
  <c r="F804" i="1"/>
  <c r="B804" i="1"/>
  <c r="J804" i="1"/>
  <c r="K805" i="1" l="1"/>
  <c r="G805" i="1"/>
  <c r="J805" i="1"/>
  <c r="F805" i="1"/>
  <c r="B805" i="1"/>
  <c r="C806" i="1"/>
  <c r="H805" i="1"/>
  <c r="D805" i="1"/>
  <c r="E805" i="1"/>
  <c r="I805" i="1"/>
  <c r="J806" i="1" l="1"/>
  <c r="F806" i="1"/>
  <c r="B806" i="1"/>
  <c r="I806" i="1"/>
  <c r="E806" i="1"/>
  <c r="K806" i="1"/>
  <c r="G806" i="1"/>
  <c r="C807" i="1"/>
  <c r="H806" i="1"/>
  <c r="D806" i="1"/>
  <c r="I807" i="1" l="1"/>
  <c r="E807" i="1"/>
  <c r="C808" i="1"/>
  <c r="H807" i="1"/>
  <c r="D807" i="1"/>
  <c r="J807" i="1"/>
  <c r="F807" i="1"/>
  <c r="B807" i="1"/>
  <c r="K807" i="1"/>
  <c r="G807" i="1"/>
  <c r="H808" i="1" l="1"/>
  <c r="D808" i="1"/>
  <c r="K808" i="1"/>
  <c r="G808" i="1"/>
  <c r="I808" i="1"/>
  <c r="E808" i="1"/>
  <c r="F808" i="1"/>
  <c r="B808" i="1"/>
  <c r="C809" i="1" s="1"/>
  <c r="J808" i="1"/>
  <c r="G809" i="1" l="1"/>
  <c r="F809" i="1"/>
  <c r="B809" i="1"/>
  <c r="C810" i="1"/>
  <c r="H809" i="1"/>
  <c r="E809" i="1"/>
  <c r="I809" i="1"/>
  <c r="J810" i="1" l="1"/>
  <c r="F810" i="1"/>
  <c r="B810" i="1"/>
  <c r="I810" i="1"/>
  <c r="E810" i="1"/>
  <c r="K810" i="1"/>
  <c r="G810" i="1"/>
  <c r="C811" i="1"/>
  <c r="H810" i="1"/>
  <c r="D810" i="1"/>
  <c r="I811" i="1" l="1"/>
  <c r="E811" i="1"/>
  <c r="C812" i="1"/>
  <c r="H811" i="1"/>
  <c r="D811" i="1"/>
  <c r="J811" i="1"/>
  <c r="F811" i="1"/>
  <c r="B811" i="1"/>
  <c r="K811" i="1"/>
  <c r="G811" i="1"/>
  <c r="C813" i="1" l="1"/>
  <c r="H812" i="1"/>
  <c r="D812" i="1"/>
  <c r="K812" i="1"/>
  <c r="G812" i="1"/>
  <c r="I812" i="1"/>
  <c r="E812" i="1"/>
  <c r="F812" i="1"/>
  <c r="B812" i="1"/>
  <c r="J812" i="1"/>
  <c r="I813" i="1" l="1"/>
  <c r="C814" i="1"/>
  <c r="G813" i="1"/>
  <c r="K813" i="1"/>
  <c r="F813" i="1"/>
  <c r="B813" i="1"/>
  <c r="H813" i="1"/>
  <c r="D813" i="1"/>
  <c r="E813" i="1"/>
  <c r="J813" i="1"/>
  <c r="H814" i="1" l="1"/>
  <c r="D814" i="1"/>
  <c r="K814" i="1"/>
  <c r="G814" i="1"/>
  <c r="E814" i="1"/>
  <c r="J814" i="1"/>
  <c r="B814" i="1"/>
  <c r="C815" i="1" s="1"/>
  <c r="F814" i="1"/>
  <c r="I814" i="1"/>
  <c r="G815" i="1" l="1"/>
  <c r="F815" i="1"/>
  <c r="B815" i="1"/>
  <c r="I815" i="1"/>
  <c r="E815" i="1"/>
  <c r="C816" i="1"/>
  <c r="H815" i="1"/>
  <c r="J816" i="1" l="1"/>
  <c r="F816" i="1"/>
  <c r="B816" i="1"/>
  <c r="I816" i="1"/>
  <c r="E816" i="1"/>
  <c r="C817" i="1"/>
  <c r="H816" i="1"/>
  <c r="D816" i="1"/>
  <c r="K816" i="1"/>
  <c r="G816" i="1"/>
  <c r="I817" i="1" l="1"/>
  <c r="E817" i="1"/>
  <c r="C818" i="1"/>
  <c r="H817" i="1"/>
  <c r="G817" i="1"/>
  <c r="F817" i="1"/>
  <c r="B817" i="1"/>
  <c r="K815" i="1"/>
  <c r="H818" i="1" l="1"/>
  <c r="D818" i="1"/>
  <c r="K818" i="1"/>
  <c r="G818" i="1"/>
  <c r="J818" i="1"/>
  <c r="F818" i="1"/>
  <c r="B818" i="1"/>
  <c r="C819" i="1" s="1"/>
  <c r="I818" i="1"/>
  <c r="E818" i="1"/>
  <c r="G819" i="1" l="1"/>
  <c r="F819" i="1"/>
  <c r="B819" i="1"/>
  <c r="I819" i="1"/>
  <c r="E819" i="1"/>
  <c r="C820" i="1"/>
  <c r="H819" i="1"/>
  <c r="K817" i="1"/>
  <c r="J820" i="1" l="1"/>
  <c r="F820" i="1"/>
  <c r="B820" i="1"/>
  <c r="I820" i="1"/>
  <c r="E820" i="1"/>
  <c r="C821" i="1"/>
  <c r="H820" i="1"/>
  <c r="D820" i="1"/>
  <c r="K820" i="1"/>
  <c r="G820" i="1"/>
  <c r="I821" i="1" l="1"/>
  <c r="E821" i="1"/>
  <c r="H821" i="1"/>
  <c r="D821" i="1"/>
  <c r="K821" i="1"/>
  <c r="G821" i="1"/>
  <c r="J821" i="1"/>
  <c r="F821" i="1"/>
  <c r="B821" i="1"/>
  <c r="C822" i="1" s="1"/>
  <c r="C823" i="1" l="1"/>
  <c r="H822" i="1"/>
  <c r="G822" i="1"/>
  <c r="F822" i="1"/>
  <c r="B822" i="1"/>
  <c r="I822" i="1"/>
  <c r="E822" i="1"/>
  <c r="K819" i="1" l="1"/>
  <c r="K823" i="1"/>
  <c r="G823" i="1"/>
  <c r="J823" i="1"/>
  <c r="F823" i="1"/>
  <c r="B823" i="1"/>
  <c r="I823" i="1"/>
  <c r="E823" i="1"/>
  <c r="D823" i="1"/>
  <c r="C824" i="1"/>
  <c r="H823" i="1"/>
  <c r="J824" i="1" l="1"/>
  <c r="F824" i="1"/>
  <c r="B824" i="1"/>
  <c r="I824" i="1"/>
  <c r="E824" i="1"/>
  <c r="C825" i="1"/>
  <c r="H824" i="1"/>
  <c r="D824" i="1"/>
  <c r="K824" i="1"/>
  <c r="G824" i="1"/>
  <c r="I825" i="1" l="1"/>
  <c r="E825" i="1"/>
  <c r="H825" i="1"/>
  <c r="D825" i="1"/>
  <c r="K825" i="1"/>
  <c r="G825" i="1"/>
  <c r="J825" i="1"/>
  <c r="F825" i="1"/>
  <c r="B825" i="1"/>
  <c r="C826" i="1" s="1"/>
  <c r="C827" i="1" l="1"/>
  <c r="H826" i="1"/>
  <c r="G826" i="1"/>
  <c r="F826" i="1"/>
  <c r="B826" i="1"/>
  <c r="I826" i="1"/>
  <c r="E826" i="1"/>
  <c r="K822" i="1"/>
  <c r="K827" i="1" l="1"/>
  <c r="G827" i="1"/>
  <c r="J827" i="1"/>
  <c r="F827" i="1"/>
  <c r="B827" i="1"/>
  <c r="I827" i="1"/>
  <c r="E827" i="1"/>
  <c r="D827" i="1"/>
  <c r="C828" i="1"/>
  <c r="H827" i="1"/>
  <c r="F828" i="1" l="1"/>
  <c r="B828" i="1"/>
  <c r="I828" i="1"/>
  <c r="E828" i="1"/>
  <c r="C829" i="1"/>
  <c r="H828" i="1"/>
  <c r="G828" i="1"/>
  <c r="K826" i="1"/>
  <c r="I829" i="1" l="1"/>
  <c r="E829" i="1"/>
  <c r="H829" i="1"/>
  <c r="D829" i="1"/>
  <c r="K829" i="1"/>
  <c r="G829" i="1"/>
  <c r="J829" i="1"/>
  <c r="F829" i="1"/>
  <c r="B829" i="1"/>
  <c r="A7" i="1"/>
  <c r="K20" i="1" l="1"/>
  <c r="J20" i="1"/>
  <c r="K55" i="1"/>
  <c r="J55" i="1"/>
  <c r="K58" i="1"/>
  <c r="J58" i="1"/>
  <c r="K90" i="1"/>
  <c r="J90" i="1"/>
  <c r="K109" i="1"/>
  <c r="J109" i="1"/>
  <c r="K125" i="1"/>
  <c r="J125" i="1"/>
  <c r="K283" i="1"/>
  <c r="J283" i="1"/>
  <c r="K387" i="1"/>
  <c r="J387" i="1"/>
  <c r="J415" i="1"/>
  <c r="K415" i="1"/>
  <c r="D415" i="1" s="1"/>
  <c r="J422" i="1"/>
  <c r="D422" i="1" s="1"/>
  <c r="K426" i="1"/>
  <c r="J424" i="1"/>
  <c r="D424" i="1" s="1"/>
  <c r="J426" i="1"/>
  <c r="J435" i="1"/>
  <c r="D435" i="1" s="1"/>
  <c r="K437" i="1"/>
  <c r="D437" i="1" s="1"/>
  <c r="J437" i="1"/>
  <c r="J447" i="1"/>
  <c r="D447" i="1" s="1"/>
  <c r="J450" i="1"/>
  <c r="K450" i="1"/>
  <c r="D450" i="1" s="1"/>
  <c r="J477" i="1"/>
  <c r="K477" i="1"/>
  <c r="D477" i="1" s="1"/>
  <c r="J488" i="1"/>
  <c r="D488" i="1" s="1"/>
  <c r="J490" i="1"/>
  <c r="D490" i="1" s="1"/>
  <c r="J493" i="1"/>
  <c r="D493" i="1" s="1"/>
  <c r="J496" i="1"/>
  <c r="K496" i="1"/>
  <c r="J505" i="1"/>
  <c r="K505" i="1"/>
  <c r="J531" i="1"/>
  <c r="K531" i="1"/>
  <c r="J563" i="1"/>
  <c r="K563" i="1"/>
  <c r="J640" i="1"/>
  <c r="D640" i="1" s="1"/>
  <c r="J644" i="1"/>
  <c r="D644" i="1" s="1"/>
  <c r="J647" i="1"/>
  <c r="D647" i="1" s="1"/>
  <c r="J653" i="1"/>
  <c r="D653" i="1" s="1"/>
  <c r="J649" i="1"/>
  <c r="D649" i="1" s="1"/>
  <c r="J657" i="1"/>
  <c r="D657" i="1" s="1"/>
  <c r="K659" i="1"/>
  <c r="D659" i="1" s="1"/>
  <c r="J659" i="1"/>
  <c r="J667" i="1"/>
  <c r="D667" i="1" s="1"/>
  <c r="J664" i="1"/>
  <c r="D664" i="1" s="1"/>
  <c r="K675" i="1"/>
  <c r="J672" i="1"/>
  <c r="D672" i="1" s="1"/>
  <c r="J675" i="1"/>
  <c r="K682" i="1"/>
  <c r="D682" i="1" s="1"/>
  <c r="J687" i="1"/>
  <c r="D687" i="1" s="1"/>
  <c r="J689" i="1"/>
  <c r="D689" i="1" s="1"/>
  <c r="J692" i="1"/>
  <c r="D692" i="1" s="1"/>
  <c r="K695" i="1"/>
  <c r="J695" i="1"/>
  <c r="K706" i="1"/>
  <c r="J706" i="1"/>
  <c r="K714" i="1"/>
  <c r="J714" i="1"/>
  <c r="J732" i="1"/>
  <c r="K732" i="1"/>
  <c r="D732" i="1" s="1"/>
  <c r="J763" i="1"/>
  <c r="D763" i="1" s="1"/>
  <c r="J767" i="1"/>
  <c r="D767" i="1" s="1"/>
  <c r="J771" i="1"/>
  <c r="D771" i="1" s="1"/>
  <c r="J769" i="1"/>
  <c r="D769" i="1" s="1"/>
  <c r="K775" i="1"/>
  <c r="J775" i="1"/>
  <c r="J780" i="1"/>
  <c r="K780" i="1"/>
  <c r="D780" i="1" s="1"/>
  <c r="J786" i="1"/>
  <c r="D786" i="1" s="1"/>
  <c r="K790" i="1"/>
  <c r="D790" i="1" s="1"/>
  <c r="J795" i="1"/>
  <c r="D795" i="1" s="1"/>
  <c r="J800" i="1"/>
  <c r="J797" i="1"/>
  <c r="D797" i="1" s="1"/>
  <c r="K800" i="1"/>
  <c r="J809" i="1"/>
  <c r="K809" i="1"/>
  <c r="D809" i="1" s="1"/>
  <c r="J815" i="1"/>
  <c r="D815" i="1" s="1"/>
  <c r="J817" i="1"/>
  <c r="D817" i="1" s="1"/>
  <c r="J819" i="1"/>
  <c r="D819" i="1" s="1"/>
  <c r="J826" i="1"/>
  <c r="D826" i="1" s="1"/>
  <c r="J828" i="1"/>
  <c r="K828" i="1"/>
  <c r="J822" i="1"/>
  <c r="D822" i="1" s="1"/>
  <c r="J285" i="1"/>
  <c r="K285" i="1"/>
  <c r="K293" i="1"/>
  <c r="J293" i="1"/>
  <c r="K299" i="1"/>
  <c r="D299" i="1" s="1"/>
  <c r="J304" i="1"/>
  <c r="D304" i="1" s="1"/>
  <c r="K308" i="1"/>
  <c r="J308" i="1"/>
  <c r="J312" i="1"/>
  <c r="D312" i="1" s="1"/>
  <c r="K314" i="1"/>
  <c r="J314" i="1"/>
  <c r="J322" i="1"/>
  <c r="D322" i="1" s="1"/>
  <c r="J326" i="1"/>
  <c r="D326" i="1" s="1"/>
  <c r="K331" i="1"/>
  <c r="D331" i="1" s="1"/>
  <c r="K335" i="1"/>
  <c r="D335" i="1" s="1"/>
  <c r="J21" i="1"/>
  <c r="D21" i="1" s="1"/>
  <c r="J24" i="1"/>
  <c r="K24" i="1"/>
  <c r="D24" i="1" s="1"/>
  <c r="J29" i="1"/>
  <c r="D29" i="1" s="1"/>
  <c r="J31" i="1"/>
  <c r="D31" i="1" s="1"/>
  <c r="J35" i="1"/>
  <c r="D35" i="1" s="1"/>
  <c r="J33" i="1"/>
  <c r="D33" i="1" s="1"/>
  <c r="J37" i="1"/>
  <c r="D37" i="1" s="1"/>
  <c r="J42" i="1"/>
  <c r="D42" i="1" s="1"/>
  <c r="J44" i="1"/>
  <c r="D44" i="1" s="1"/>
  <c r="J46" i="1"/>
  <c r="D46" i="1" s="1"/>
  <c r="K52" i="1"/>
  <c r="D52" i="1" s="1"/>
  <c r="J59" i="1"/>
  <c r="K59" i="1"/>
  <c r="D59" i="1" s="1"/>
  <c r="J67" i="1"/>
  <c r="K67" i="1"/>
  <c r="D67" i="1" s="1"/>
  <c r="J75" i="1"/>
  <c r="D75" i="1" s="1"/>
  <c r="J78" i="1"/>
  <c r="D78" i="1" s="1"/>
  <c r="J81" i="1"/>
  <c r="D81" i="1" s="1"/>
  <c r="J84" i="1"/>
  <c r="D84" i="1" s="1"/>
  <c r="K87" i="1"/>
  <c r="D87" i="1" s="1"/>
  <c r="J91" i="1"/>
  <c r="D91" i="1" s="1"/>
  <c r="J95" i="1"/>
  <c r="K95" i="1"/>
  <c r="D95" i="1" s="1"/>
  <c r="J101" i="1"/>
  <c r="K101" i="1"/>
  <c r="J110" i="1"/>
  <c r="K110" i="1"/>
  <c r="D110" i="1" s="1"/>
  <c r="J116" i="1"/>
  <c r="D116" i="1" s="1"/>
  <c r="K122" i="1"/>
  <c r="D122" i="1" s="1"/>
  <c r="K126" i="1"/>
  <c r="J126" i="1"/>
  <c r="K188" i="1"/>
  <c r="J188" i="1"/>
  <c r="K208" i="1"/>
  <c r="J208" i="1"/>
  <c r="J284" i="1"/>
  <c r="K284" i="1"/>
  <c r="J303" i="1"/>
  <c r="K303" i="1"/>
  <c r="J334" i="1"/>
  <c r="D334" i="1" s="1"/>
  <c r="K338" i="1"/>
  <c r="J338" i="1"/>
  <c r="J346" i="1"/>
  <c r="K346" i="1"/>
  <c r="J416" i="1"/>
  <c r="D416" i="1" s="1"/>
  <c r="K420" i="1"/>
  <c r="D420" i="1" s="1"/>
  <c r="J427" i="1"/>
  <c r="D427" i="1" s="1"/>
  <c r="K433" i="1"/>
  <c r="D433" i="1" s="1"/>
  <c r="J438" i="1"/>
  <c r="D438" i="1" s="1"/>
  <c r="J440" i="1"/>
  <c r="D440" i="1" s="1"/>
  <c r="K444" i="1"/>
  <c r="D444" i="1" s="1"/>
  <c r="J451" i="1"/>
  <c r="D451" i="1" s="1"/>
  <c r="J454" i="1"/>
  <c r="D454" i="1" s="1"/>
  <c r="K457" i="1"/>
  <c r="J457" i="1"/>
  <c r="J461" i="1"/>
  <c r="D461" i="1" s="1"/>
  <c r="J463" i="1"/>
  <c r="D463" i="1" s="1"/>
  <c r="J465" i="1"/>
  <c r="D465" i="1" s="1"/>
  <c r="J468" i="1"/>
  <c r="D468" i="1" s="1"/>
  <c r="J470" i="1"/>
  <c r="D470" i="1" s="1"/>
  <c r="K474" i="1"/>
  <c r="D474" i="1" s="1"/>
  <c r="J478" i="1"/>
  <c r="D478" i="1" s="1"/>
  <c r="J482" i="1"/>
  <c r="D482" i="1" s="1"/>
  <c r="J480" i="1"/>
  <c r="D480" i="1" s="1"/>
  <c r="J484" i="1"/>
  <c r="K484" i="1"/>
  <c r="J497" i="1"/>
  <c r="K497" i="1"/>
  <c r="K506" i="1"/>
  <c r="J506" i="1"/>
  <c r="K514" i="1"/>
  <c r="D514" i="1" s="1"/>
  <c r="J514" i="1"/>
  <c r="J521" i="1"/>
  <c r="K521" i="1"/>
  <c r="J733" i="1"/>
  <c r="K733" i="1"/>
  <c r="K743" i="1"/>
  <c r="J743" i="1"/>
  <c r="K755" i="1"/>
  <c r="D755" i="1" s="1"/>
  <c r="J755" i="1"/>
  <c r="K19" i="1"/>
  <c r="J19" i="1"/>
  <c r="K487" i="1"/>
  <c r="D487" i="1" s="1"/>
  <c r="J487" i="1"/>
  <c r="J686" i="1"/>
  <c r="K686" i="1"/>
  <c r="D686" i="1" s="1"/>
  <c r="K794" i="1"/>
  <c r="D794" i="1" s="1"/>
  <c r="J794" i="1"/>
  <c r="D308" i="1" l="1"/>
  <c r="D293" i="1"/>
  <c r="D284" i="1"/>
  <c r="D101" i="1"/>
  <c r="D521" i="1"/>
  <c r="D484" i="1"/>
  <c r="D457" i="1"/>
  <c r="D208" i="1"/>
  <c r="D126" i="1"/>
  <c r="D314" i="1"/>
  <c r="D285" i="1"/>
  <c r="D775" i="1"/>
  <c r="D303" i="1"/>
  <c r="D828" i="1"/>
  <c r="D800" i="1"/>
  <c r="D675" i="1"/>
  <c r="D426" i="1"/>
  <c r="D714" i="1"/>
  <c r="D695" i="1"/>
  <c r="D531" i="1"/>
  <c r="D496" i="1"/>
  <c r="D387" i="1"/>
  <c r="D125" i="1"/>
  <c r="D90" i="1"/>
  <c r="D55" i="1"/>
  <c r="D743" i="1"/>
  <c r="D506" i="1"/>
  <c r="D338" i="1"/>
  <c r="D19" i="1"/>
  <c r="D733" i="1"/>
  <c r="D497" i="1"/>
  <c r="D346" i="1"/>
  <c r="D188" i="1"/>
  <c r="D706" i="1"/>
  <c r="D563" i="1"/>
  <c r="D505" i="1"/>
  <c r="D283" i="1"/>
  <c r="D109" i="1"/>
  <c r="D58" i="1"/>
  <c r="D20" i="1"/>
  <c r="D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Rodrigues Alves Lopes</author>
  </authors>
  <commentList>
    <comment ref="R54" authorId="0" shapeId="0" xr:uid="{DD4DBE77-1540-4F08-8C59-5DAB409F03E2}">
      <text>
        <r>
          <rPr>
            <b/>
            <sz val="9"/>
            <color indexed="81"/>
            <rFont val="Segoe UI"/>
            <family val="2"/>
          </rPr>
          <t>Placa de Obra:</t>
        </r>
        <r>
          <rPr>
            <sz val="9"/>
            <color indexed="81"/>
            <rFont val="Segoe UI"/>
            <family val="2"/>
          </rPr>
          <t xml:space="preserve">
Área: 7,50 m²</t>
        </r>
      </text>
    </comment>
  </commentList>
</comments>
</file>

<file path=xl/sharedStrings.xml><?xml version="1.0" encoding="utf-8"?>
<sst xmlns="http://schemas.openxmlformats.org/spreadsheetml/2006/main" count="6751" uniqueCount="1583">
  <si>
    <t>UNIDADE ESCOLAR</t>
  </si>
  <si>
    <t>CÓDIGO INEP</t>
  </si>
  <si>
    <t>CENTRO DE ENSINO EM PERÍODO INTEGRAL GARAVELO PARK</t>
  </si>
  <si>
    <t>Nmax</t>
  </si>
  <si>
    <t>Ajustar altura?</t>
  </si>
  <si>
    <t>OBRA</t>
  </si>
  <si>
    <t>DATA</t>
  </si>
  <si>
    <t>CIDADE</t>
  </si>
  <si>
    <t>NÃO</t>
  </si>
  <si>
    <t>AMPLIAÇÃO E REFORMA</t>
  </si>
  <si>
    <t>APARECIDA DE GOIÂNIA</t>
  </si>
  <si>
    <t/>
  </si>
  <si>
    <t>CRE</t>
  </si>
  <si>
    <t>ENDEREÇO</t>
  </si>
  <si>
    <t>REFERÊNCIA AGETOP</t>
  </si>
  <si>
    <t>REFERÊNCIA SINAPI</t>
  </si>
  <si>
    <t>APARECIDA</t>
  </si>
  <si>
    <t>RUA 43-E QD.84 ESQ.C/ 44-E S/N QD.84, SETOR GARAVELO PARK, CEP:74932-640</t>
  </si>
  <si>
    <t>ABR/19</t>
  </si>
  <si>
    <t>DESONERADA</t>
  </si>
  <si>
    <t>OUT/19</t>
  </si>
  <si>
    <t>ÁREA EXISTENTE (M²)</t>
  </si>
  <si>
    <t>ÁREA A CONSTRUIR (M²)</t>
  </si>
  <si>
    <t>ÁREA A DEMOLIR (M²)</t>
  </si>
  <si>
    <t>ÁREA TOTAL CONSTRUÍDA (M²)</t>
  </si>
  <si>
    <t>FILTRO</t>
  </si>
  <si>
    <t>PLANILHA ORÇAMENTÁRIA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</si>
  <si>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</si>
  <si>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</si>
  <si>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</si>
  <si>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</si>
  <si>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</si>
  <si>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</si>
  <si>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</si>
  <si>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</si>
  <si>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</si>
  <si>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</si>
  <si>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</si>
  <si>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↓</t>
  </si>
  <si>
    <t>Nível</t>
  </si>
  <si>
    <t>Nível Corrigido</t>
  </si>
  <si>
    <t>ITEM</t>
  </si>
  <si>
    <t>TABELA</t>
  </si>
  <si>
    <t>CODIGO</t>
  </si>
  <si>
    <t>DESCRIÇÃO DOS SERVIÇOS</t>
  </si>
  <si>
    <t>UNID</t>
  </si>
  <si>
    <t>QUANT</t>
  </si>
  <si>
    <t>REPET</t>
  </si>
  <si>
    <t>QUANT TOTAL</t>
  </si>
  <si>
    <t>MAT</t>
  </si>
  <si>
    <t>MO</t>
  </si>
  <si>
    <t>T.SERVIÇO UNIT</t>
  </si>
  <si>
    <t>VALOR TOTAL</t>
  </si>
  <si>
    <t>OBSERVAÇÕES¹</t>
  </si>
  <si>
    <t>Serviço</t>
  </si>
  <si>
    <t>-</t>
  </si>
  <si>
    <t>SINAPI</t>
  </si>
  <si>
    <t>(sem código)</t>
  </si>
  <si>
    <t>L</t>
  </si>
  <si>
    <t>F</t>
  </si>
  <si>
    <t>LOTE</t>
  </si>
  <si>
    <t>AMPLIAÇÃO E REFORMA - CENTRO DE ENSINO EM PERÍODO INTEGRAL GARAVELO PARK</t>
  </si>
  <si>
    <t>Nível 1</t>
  </si>
  <si>
    <t>1.</t>
  </si>
  <si>
    <t>AGETOP</t>
  </si>
  <si>
    <t>UN</t>
  </si>
  <si>
    <t>Nível 2</t>
  </si>
  <si>
    <t>1.1.</t>
  </si>
  <si>
    <t>SERVIÇOS PRELIMINARES</t>
  </si>
  <si>
    <t>Nível 3</t>
  </si>
  <si>
    <t>1.1.1.</t>
  </si>
  <si>
    <t>ALVENARIA ADMINISTRAÇÃO</t>
  </si>
  <si>
    <t>1.1.1.0.1.</t>
  </si>
  <si>
    <t>DEMOLIÇÃO DE ALVENARIA DE BLOCO FURADO, DE FORMA MANUAL, SEM REAPROVEITAMENTO. AF_12/2017</t>
  </si>
  <si>
    <t>M3</t>
  </si>
  <si>
    <t>Referência: AGETOP - 20118</t>
  </si>
  <si>
    <t>1.1.1.0.2.</t>
  </si>
  <si>
    <t>REMOÇÃO DE PORTAS, DE FORMA MANUAL, SEM REAPROVEITAMENTO. AF_12/2017</t>
  </si>
  <si>
    <t>M2</t>
  </si>
  <si>
    <t>Referência: AGETOP - 20106</t>
  </si>
  <si>
    <t>1.1.2.</t>
  </si>
  <si>
    <t>DEPÓSITO</t>
  </si>
  <si>
    <t>1.1.2.0.1.</t>
  </si>
  <si>
    <t>1.1.2.0.2.</t>
  </si>
  <si>
    <t>DEMOLIÇÃO ESTRUTURA EM MADEIRA TELHADO C/ TRANSP. ATÉ CB. E CARGA</t>
  </si>
  <si>
    <t xml:space="preserve">m2    </t>
  </si>
  <si>
    <t>1.1.2.0.3.</t>
  </si>
  <si>
    <t>DEMOLICAO-COBERTURA TELHA FIBROCIMENTO/FIBRA DE VIDRO/SIMILARES C/ TRANSP. ATÉ CB. E CARGA</t>
  </si>
  <si>
    <t>1.1.2.0.4.</t>
  </si>
  <si>
    <t>1.1.3.</t>
  </si>
  <si>
    <t>PORTÃO DE ACESSO</t>
  </si>
  <si>
    <t>1.1.3.0.1.</t>
  </si>
  <si>
    <t>1.1.4.</t>
  </si>
  <si>
    <t>VESTIÁRIO</t>
  </si>
  <si>
    <t>1.1.4.0.1.</t>
  </si>
  <si>
    <t>DEM. MANUAL EM CONCR.SIMPLES C/TR.ATE CB.E CARGA (O.C.)</t>
  </si>
  <si>
    <t xml:space="preserve">m3    </t>
  </si>
  <si>
    <t>1.1.5.</t>
  </si>
  <si>
    <t>PÁTIO MULTIUSO</t>
  </si>
  <si>
    <t>1.1.5.0.1.</t>
  </si>
  <si>
    <t>1.1.6.</t>
  </si>
  <si>
    <t>PASSARELAS</t>
  </si>
  <si>
    <t>1.1.6.0.1.</t>
  </si>
  <si>
    <t>1.1.7.</t>
  </si>
  <si>
    <t>SANITÁRIOS 1º PAVIMENTO</t>
  </si>
  <si>
    <t>1.1.7.0.1.</t>
  </si>
  <si>
    <t>DEMOLIÇÃO DAS INSTALAÇÕES HIDROSANITÁRIAS E AFINS C/ TRANSP. ATÉ CB. E CARGA</t>
  </si>
  <si>
    <t xml:space="preserve">H     </t>
  </si>
  <si>
    <t>1.1.7.0.2.</t>
  </si>
  <si>
    <t>1.1.7.0.3.</t>
  </si>
  <si>
    <t>1.1.7.0.4.</t>
  </si>
  <si>
    <t>DEMOLIÇÃO DE REVESTIMENTO CERÂMICO, DE FORMA MANUAL, SEM REAPROVEITAMENTO. AF_12/2017</t>
  </si>
  <si>
    <t>Referência: AGETOP - 20115</t>
  </si>
  <si>
    <t>1.1.8.</t>
  </si>
  <si>
    <t>SANITÁRIOS TÉRREO</t>
  </si>
  <si>
    <t>1.1.8.0.1.</t>
  </si>
  <si>
    <t>DEM.DE FORRO GESSO C/TRANSP.ATE CB.E CARGA</t>
  </si>
  <si>
    <t>1.1.9.</t>
  </si>
  <si>
    <t>PISO TÁTIL</t>
  </si>
  <si>
    <t>1.1.9.0.1.</t>
  </si>
  <si>
    <t>1.1.10.</t>
  </si>
  <si>
    <t>CENTRAL DE GÁS</t>
  </si>
  <si>
    <t>1.1.10.0.1.</t>
  </si>
  <si>
    <t>1.1.11.</t>
  </si>
  <si>
    <t>COMBATE À INCÊNDIO</t>
  </si>
  <si>
    <t>1.1.11.0.1.</t>
  </si>
  <si>
    <t>1.1.12.</t>
  </si>
  <si>
    <t>INST. ELÉTRICAS</t>
  </si>
  <si>
    <t>1.1.12.0.1.</t>
  </si>
  <si>
    <t>DEMOLIÇÃO DAS INSTALAÇÕES ELÉTRICAS E AFINS C/ TRANSP. ATÉ CB. E CARGA</t>
  </si>
  <si>
    <t>1.1.13.</t>
  </si>
  <si>
    <t>OUTROS</t>
  </si>
  <si>
    <t>1.1.13.0.1.</t>
  </si>
  <si>
    <t>LIMPEZA MECANICA DE TERRENO</t>
  </si>
  <si>
    <t>1.1.13.0.2.</t>
  </si>
  <si>
    <t>74209/1</t>
  </si>
  <si>
    <t>PLACA DE OBRA EM CHAPA DE ACO GALVANIZADO</t>
  </si>
  <si>
    <t>Referência: AGETOP - 21301</t>
  </si>
  <si>
    <t>1.2.</t>
  </si>
  <si>
    <t>TRANSPORTES</t>
  </si>
  <si>
    <t>1.2.0.0.1.</t>
  </si>
  <si>
    <t>TRANSPORTE DE ENTULHO COM CAMINHAO BASCULANTE 6 M3, RODOVIA PAVIMENTADA, DMT 0,5 A 1,0 KM</t>
  </si>
  <si>
    <t>1.2.0.0.2.</t>
  </si>
  <si>
    <t>CARGA MANUAL DE ENTULHO EM CAMINHAO BASCULANTE 6 M3</t>
  </si>
  <si>
    <t>1.3.</t>
  </si>
  <si>
    <t>SERVIÇO EM TERRA</t>
  </si>
  <si>
    <t>1.3.1.</t>
  </si>
  <si>
    <t>1.3.1.0.1.</t>
  </si>
  <si>
    <t>ESCAVACAO MECANICA CAMPO ABERTO EM SOLO EXCETO ROCHA ATE 2,00M PROFUNDIDADE</t>
  </si>
  <si>
    <t>Referência: AGETOP - 41004</t>
  </si>
  <si>
    <t>1.3.1.0.2.</t>
  </si>
  <si>
    <t>CARGA E DESCARGA MECANIZADAS DE ENTULHO EM CAMINHAO BASCULANTE 6 M3</t>
  </si>
  <si>
    <t>Referência: AGETOP - 41005</t>
  </si>
  <si>
    <t>1.3.1.0.3.</t>
  </si>
  <si>
    <t>INDENIZAÇÃO DE JAZIDA</t>
  </si>
  <si>
    <t>1.3.1.0.4.</t>
  </si>
  <si>
    <t>TRANSPORTE DE MATERIAL ESCAVADO M3.KM</t>
  </si>
  <si>
    <t xml:space="preserve">m3km  </t>
  </si>
  <si>
    <t>1.3.1.0.5.</t>
  </si>
  <si>
    <t>74005/2</t>
  </si>
  <si>
    <t>COMPACTACAO MECANICA C/ CONTROLE DO GC&gt;=95% DO PN (AREAS) (C/MONIVELADORA 140 HP E ROLO COMPRESSOR VIBRATORIO 80 HP)</t>
  </si>
  <si>
    <t>Referência: AGETOP - 41008</t>
  </si>
  <si>
    <t>1.3.1.0.6.</t>
  </si>
  <si>
    <t xml:space="preserve">REGULARIZAÇÃO DO TERRENO SEM APILOAMENTO COM TRANSPORTE MANUAL DA TERRA ESCAVADA </t>
  </si>
  <si>
    <t>1.3.1.0.7.</t>
  </si>
  <si>
    <t>APILOAMENTO</t>
  </si>
  <si>
    <t>1.3.2.</t>
  </si>
  <si>
    <t>1.3.2.0.1.</t>
  </si>
  <si>
    <t>1.3.2.0.2.</t>
  </si>
  <si>
    <t>1.3.2.0.3.</t>
  </si>
  <si>
    <t>1.3.2.0.4.</t>
  </si>
  <si>
    <t>1.3.2.0.5.</t>
  </si>
  <si>
    <t>1.3.2.0.6.</t>
  </si>
  <si>
    <t>1.3.2.0.7.</t>
  </si>
  <si>
    <t>1.3.3.</t>
  </si>
  <si>
    <t>1.3.3.0.1.</t>
  </si>
  <si>
    <t>1.3.3.0.2.</t>
  </si>
  <si>
    <t>1.3.4.</t>
  </si>
  <si>
    <t>PASSEIO</t>
  </si>
  <si>
    <t>1.3.4.0.1.</t>
  </si>
  <si>
    <t>1.3.4.0.2.</t>
  </si>
  <si>
    <t>1.3.5.</t>
  </si>
  <si>
    <t>1.3.5.0.1.</t>
  </si>
  <si>
    <t>ESCAVAÇÃO MANUAL DE VALA COM PROFUNDIDADE MENOR OU IGUAL A 1,30 M. AF_03/2016</t>
  </si>
  <si>
    <t>Referência: AGETOP - 40101</t>
  </si>
  <si>
    <t>1.3.5.0.2.</t>
  </si>
  <si>
    <t>REATERRO MANUAL APILOADO COM SOQUETE. AF_10/2017</t>
  </si>
  <si>
    <t>Referência: AGETOP - 40902</t>
  </si>
  <si>
    <t>1.3.6.</t>
  </si>
  <si>
    <t>1.3.6.0.1.</t>
  </si>
  <si>
    <t>1.3.6.0.2.</t>
  </si>
  <si>
    <t>1.3.7.</t>
  </si>
  <si>
    <t>1.3.7.0.1.</t>
  </si>
  <si>
    <t>1.3.7.0.2.</t>
  </si>
  <si>
    <t>1.4.</t>
  </si>
  <si>
    <t>FUNDAÇÕES E SONDAGENS</t>
  </si>
  <si>
    <t>1.4.1.</t>
  </si>
  <si>
    <t>ESTACAS</t>
  </si>
  <si>
    <t>1.4.1.0.1.</t>
  </si>
  <si>
    <t>ESTACA BROCA DE CONCRETO, DIÂMETRO DE 30 CM, PROFUNDIDADE DE ATÉ 3 M, ESCAVAÇÃO MANUAL COM TRADO CONCHA, NÃO ARMADA. AF_03/2018</t>
  </si>
  <si>
    <t>M</t>
  </si>
  <si>
    <t>Referência: AGETOP - 50302</t>
  </si>
  <si>
    <t>1.4.1.0.2.</t>
  </si>
  <si>
    <t>MONTAGEM DE ARMADURA LONGITUDINAL DE ESTACAS DE SEÇÃO CIRCULAR, DIÂMETRO = 10,0 MM. AF_11/2016</t>
  </si>
  <si>
    <t>KG</t>
  </si>
  <si>
    <t>Referência: AGETOP - 52005</t>
  </si>
  <si>
    <t>1.4.1.0.3.</t>
  </si>
  <si>
    <t>MONTAGEM DE ARMADURA TRANSVERSAL DE ESTACAS DE SEÇÃO CIRCULAR, DIÂMETRO = 5,0 MM. AF_11/2016</t>
  </si>
  <si>
    <t>Referência: AGETOP - 52014</t>
  </si>
  <si>
    <t>1.4.2.</t>
  </si>
  <si>
    <t>BLOCO</t>
  </si>
  <si>
    <t>1.4.2.0.1.</t>
  </si>
  <si>
    <t>ESCAVAÇÃO MANUAL PARA BLOCO DE COROAMENTO OU SAPATA, SEM PREVISÃO DE FÔRMA. AF_06/2017</t>
  </si>
  <si>
    <t>Referência: AGETOP - 50901</t>
  </si>
  <si>
    <t>1.4.2.0.2.</t>
  </si>
  <si>
    <t>APILOAMENTO (BLOCOS/SAPATAS)</t>
  </si>
  <si>
    <t>1.4.2.0.3.</t>
  </si>
  <si>
    <t>CONCRETO FCK = 25MPA, TRAÇO 1:2,3:2,7 (CIMENTO/ AREIA MÉDIA/ BRITA 1)  - PREPARO MECÂNICO COM BETONEIRA 400 L. AF_07/2016</t>
  </si>
  <si>
    <t>1.4.2.0.4.</t>
  </si>
  <si>
    <t>74157/4</t>
  </si>
  <si>
    <t>LANCAMENTO/APLICACAO MANUAL DE CONCRETO EM FUNDACOES</t>
  </si>
  <si>
    <t>Referência: AGETOP - 51026</t>
  </si>
  <si>
    <t>1.4.2.0.5.</t>
  </si>
  <si>
    <t>ARMAÇÃO DE BLOCO, VIGA BALDRAME E SAPATA UTILIZANDO AÇO CA-60 DE 5 MM - MONTAGEM. AF_06/2017</t>
  </si>
  <si>
    <t>1.4.3.</t>
  </si>
  <si>
    <t>VIGAS BALDRAMES</t>
  </si>
  <si>
    <t>1.4.3.0.1.</t>
  </si>
  <si>
    <t>ESCAVAÇÃO MANUAL DE VALA PARA VIGA BALDRAME, COM PREVISÃO DE FÔRMA. AF_06/2017</t>
  </si>
  <si>
    <t>1.4.3.0.2.</t>
  </si>
  <si>
    <t>1.4.3.0.3.</t>
  </si>
  <si>
    <t>FORMA DE TABUA CINTA BALDRAME U=8 VEZES</t>
  </si>
  <si>
    <t>1.4.3.0.4.</t>
  </si>
  <si>
    <t>1.4.3.0.5.</t>
  </si>
  <si>
    <t>1.4.3.0.6.</t>
  </si>
  <si>
    <t>ARMAÇÃO DE BLOCO, VIGA BALDRAME OU SAPATA UTILIZANDO AÇO CA-50 DE 8 MM - MONTAGEM. AF_06/2017</t>
  </si>
  <si>
    <t>Referência: AGETOP - 52004</t>
  </si>
  <si>
    <t>1.4.3.0.7.</t>
  </si>
  <si>
    <t>1.5.</t>
  </si>
  <si>
    <t>ESTRUTURA</t>
  </si>
  <si>
    <t>1.5.1.</t>
  </si>
  <si>
    <t>PILARES</t>
  </si>
  <si>
    <t>1.5.1.0.1.</t>
  </si>
  <si>
    <t>MONTAGEM E DESMONTAGEM DE FÔRMA DE PILARES RETANGULARES E ESTRUTURAS SIMILARES COM ÁREA MÉDIA DAS SEÇÕES MENOR OU IGUAL A 0,25 M², PÉ-DIREITO SIMPLES, EM CHAPA DE MADEIRA COMPENSADA RESINADA, 8 UTILIZAÇÕES. AF_12/2015</t>
  </si>
  <si>
    <t>1.5.1.0.2.</t>
  </si>
  <si>
    <t>1.5.1.0.3.</t>
  </si>
  <si>
    <t>LANÇAMENTO COM USO DE BALDES, ADENSAMENTO E ACABAMENTO DE CONCRETO EM ESTRUTURAS. AF_12/2015</t>
  </si>
  <si>
    <t>Referência: AGETOP - 60801</t>
  </si>
  <si>
    <t>1.5.1.0.4.</t>
  </si>
  <si>
    <t>ARMAÇÃO DE PILAR OU VIGA DE UMA ESTRUTURA CONVENCIONAL DE CONCRETO ARMADO EM UMA EDIFICAÇÃO TÉRREA OU SOBRADO UTILIZANDO AÇO CA-50 DE 10,0 MM - MONTAGEM. AF_12/2015</t>
  </si>
  <si>
    <t>Referência: AGETOP - 60305</t>
  </si>
  <si>
    <t>1.5.1.0.5.</t>
  </si>
  <si>
    <t>ARMAÇÃO DE PILAR OU VIGA DE UMA ESTRUTURA CONVENCIONAL DE CONCRETO ARMADO EM UMA EDIFICAÇÃO TÉRREA OU SOBRADO UTILIZANDO AÇO CA-60 DE 5,0 MM - MONTAGEM. AF_12/2015</t>
  </si>
  <si>
    <t>Referência: AGETOP - 60314</t>
  </si>
  <si>
    <t>1.5.2.</t>
  </si>
  <si>
    <t>VIGAS DE COBERTURA</t>
  </si>
  <si>
    <t>1.5.2.0.1.</t>
  </si>
  <si>
    <t>MONTAGEM E DESMONTAGEM DE FÔRMA DE VIGA, ESCORAMENTO METÁLICO, PÉ-DIREITO SIMPLES, EM CHAPA DE MADEIRA RESINADA, 8 UTILIZAÇÕES. AF_12/2015</t>
  </si>
  <si>
    <t>Referência: AGETOP - 60209</t>
  </si>
  <si>
    <t>1.5.2.0.2.</t>
  </si>
  <si>
    <t>CONCRETO FCK = 20MPA, TRAÇO 1:2,7:3 (CIMENTO/ AREIA MÉDIA/ BRITA 1)  - PREPARO MECÂNICO COM BETONEIRA 400 L. AF_07/2016</t>
  </si>
  <si>
    <t>1.5.2.0.3.</t>
  </si>
  <si>
    <t>1.5.2.0.4.</t>
  </si>
  <si>
    <t>ARMAÇÃO DE PILAR OU VIGA DE UMA ESTRUTURA CONVENCIONAL DE CONCRETO ARMADO EM UMA EDIFICAÇÃO TÉRREA OU SOBRADO UTILIZANDO AÇO CA-50 DE 8,0 MM - MONTAGEM. AF_12/2015</t>
  </si>
  <si>
    <t>Referência: AGETOP - 60304</t>
  </si>
  <si>
    <t>1.5.2.0.5.</t>
  </si>
  <si>
    <t>1.5.3.</t>
  </si>
  <si>
    <t>LAJE</t>
  </si>
  <si>
    <t>1.5.3.0.1.</t>
  </si>
  <si>
    <t>FABRICAÇÃO DE FÔRMA PARA LAJES, EM CHAPA DE MADEIRA COMPENSADA RESINADA, E = 17 MM. AF_12/2015</t>
  </si>
  <si>
    <t>1.5.3.0.2.</t>
  </si>
  <si>
    <t>ARMAÇÃO DE LAJE DE UMA ESTRUTURA CONVENCIONAL DE CONCRETO ARMADO EM UMA EDIFICAÇÃO TÉRREA OU SOBRADO UTILIZANDO AÇO CA-60 DE 5,0 MM - MONTAGEM. AF_12/2015</t>
  </si>
  <si>
    <t>1.6.</t>
  </si>
  <si>
    <t>INSTALAÇÕES ELÉTRICAS</t>
  </si>
  <si>
    <t>1.6.1.</t>
  </si>
  <si>
    <t>REFORMA</t>
  </si>
  <si>
    <t>1.6.1.0.1.</t>
  </si>
  <si>
    <t>74131/4</t>
  </si>
  <si>
    <t>QUADRO DE DISTRIBUICAO DE ENERGIA DE EMBUTIR, EM CHAPA METALICA, PARA 18 DISJUNTORES TERMOMAGNETICOS MONOPOLARES, COM BARRAMENTO TRIFASICO E NEUTRO, FORNECIMENTO E INSTALACAO</t>
  </si>
  <si>
    <t>1.6.1.0.2.</t>
  </si>
  <si>
    <t>74131/5</t>
  </si>
  <si>
    <t>QUADRO DE DISTRIBUICAO DE ENERGIA DE EMBUTIR, EM CHAPA METALICA, PARA 24 DISJUNTORES TERMOMAGNETICOS MONOPOLARES, COM BARRAMENTO TRIFASICO E NEUTRO, FORNECIMENTO E INSTALACAO</t>
  </si>
  <si>
    <t>1.6.1.0.3.</t>
  </si>
  <si>
    <t>DISJUNTOR TRIPOLAR TIPO DIN, CORRENTE NOMINAL DE 50A - FORNECIMENTO E INSTALAÇÃO. AF_04/2016</t>
  </si>
  <si>
    <t>Referência: AGETOP - 71174</t>
  </si>
  <si>
    <t>1.6.1.0.4.</t>
  </si>
  <si>
    <t>DISJUNTOR TRIPOLAR TIPO DIN, CORRENTE NOMINAL DE 20A - FORNECIMENTO E INSTALAÇÃO. AF_04/2016</t>
  </si>
  <si>
    <t>1.6.1.0.5.</t>
  </si>
  <si>
    <t>DISJUNTOR TRIPOLAR TIPO DIN, CORRENTE NOMINAL DE 32A - FORNECIMENTO E INSTALAÇÃO. AF_04/2016</t>
  </si>
  <si>
    <t>Referência: AGETOP - 71173</t>
  </si>
  <si>
    <t>1.6.1.0.6.</t>
  </si>
  <si>
    <t>DISJUNTOR TRIPOLAR DE 60 A 100-A</t>
  </si>
  <si>
    <t xml:space="preserve">Un    </t>
  </si>
  <si>
    <t>1.6.1.0.7.</t>
  </si>
  <si>
    <t>DISJUNTOR MONOPOLAR TIPO DIN, CORRENTE NOMINAL DE 25A - FORNECIMENTO E INSTALAÇÃO. AF_04/2016</t>
  </si>
  <si>
    <t>1.6.1.0.8.</t>
  </si>
  <si>
    <t>DISJUNTOR MONOPOLAR TIPO DIN, CORRENTE NOMINAL DE 16A - FORNECIMENTO E INSTALAÇÃO. AF_04/2016</t>
  </si>
  <si>
    <t>1.6.1.0.9.</t>
  </si>
  <si>
    <t>DISJUNTOR MONOPOLAR TIPO DIN, CORRENTE NOMINAL DE 10A - FORNECIMENTO E INSTALAÇÃO. AF_04/2016</t>
  </si>
  <si>
    <t>1.6.1.0.10.</t>
  </si>
  <si>
    <t>INTERRUPTOR DIFERENCIAL RESIDUAL (D.R.) TETRAPOLAR DE 40A-30mA</t>
  </si>
  <si>
    <t>1.6.1.0.11.</t>
  </si>
  <si>
    <t>CABO DE COBRE FLEXÍVEL ISOLADO, 2,5 MM², ANTI-CHAMA 450/750 V, PARA CIRCUITOS TERMINAIS - FORNECIMENTO E INSTALAÇÃO. AF_12/2015</t>
  </si>
  <si>
    <t>Referência: AGETOP - 70563</t>
  </si>
  <si>
    <t>1.6.1.0.12.</t>
  </si>
  <si>
    <t>CABO DE COBRE FLEXÍVEL ISOLADO, 4 MM², ANTI-CHAMA 450/750 V, PARA CIRCUITOS TERMINAIS - FORNECIMENTO E INSTALAÇÃO. AF_12/2015</t>
  </si>
  <si>
    <t>Referência: AGETOP - 70564</t>
  </si>
  <si>
    <t>1.6.1.0.13.</t>
  </si>
  <si>
    <t>CABO DE COBRE FLEXÍVEL ISOLADO, 6 MM², ANTI-CHAMA 450/750 V, PARA CIRCUITOS TERMINAIS - FORNECIMENTO E INSTALAÇÃO. AF_12/2015</t>
  </si>
  <si>
    <t>Referência: AGETOP - 70565</t>
  </si>
  <si>
    <t>1.6.1.0.14.</t>
  </si>
  <si>
    <t>CABO DE COBRE FLEXÍVEL ISOLADO, 10 MM², ANTI-CHAMA 450/750 V, PARA DISTRIBUIÇÃO - FORNECIMENTO E INSTALAÇÃO. AF_12/2015</t>
  </si>
  <si>
    <t>1.6.1.0.15.</t>
  </si>
  <si>
    <t>CABO DE COBRE FLEXÍVEL ISOLADO, 16 MM², ANTI-CHAMA 450/750 V, PARA DISTRIBUIÇÃO - FORNECIMENTO E INSTALAÇÃO. AF_12/2015</t>
  </si>
  <si>
    <t>1.6.1.0.16.</t>
  </si>
  <si>
    <t>CABO DE COBRE FLEXÍVEL ISOLADO, 25 MM², ANTI-CHAMA 450/750 V, PARA DISTRIBUIÇÃO - FORNECIMENTO E INSTALAÇÃO. AF_12/2015</t>
  </si>
  <si>
    <t>1.6.1.0.17.</t>
  </si>
  <si>
    <t>CABO DE COBRE FLEXÍVEL ISOLADO, 35 MM², ANTI-CHAMA 0,6/1,0 KV, PARA DISTRIBUIÇÃO - FORNECIMENTO E INSTALAÇÃO. AF_12/2015</t>
  </si>
  <si>
    <t>Referência: AGETOP - 70512</t>
  </si>
  <si>
    <t>1.6.1.0.18.</t>
  </si>
  <si>
    <t>CABO DE COBRE NU No. 16 MM2 (6,94 M/KG)</t>
  </si>
  <si>
    <t xml:space="preserve">M     </t>
  </si>
  <si>
    <t>1.6.1.0.19.</t>
  </si>
  <si>
    <t>CABO DE COBRE NÚ No. 50 MM2</t>
  </si>
  <si>
    <t>1.6.1.0.20.</t>
  </si>
  <si>
    <t>ELETRODUTO RÍGIDO ROSCÁVEL, PVC, DN 25 MM (3/4"), PARA CIRCUITOS TERMINAIS, INSTALADO EM LAJE - FORNECIMENTO E INSTALAÇÃO. AF_12/2015</t>
  </si>
  <si>
    <t>Referência: AGETOP - 71201</t>
  </si>
  <si>
    <t>1.6.1.0.21.</t>
  </si>
  <si>
    <t>ELETRODUTO RÍGIDO ROSCÁVEL, PVC, DN 32 MM (1"), PARA CIRCUITOS TERMINAIS, INSTALADO EM LAJE - FORNECIMENTO E INSTALAÇÃO. AF_12/2015</t>
  </si>
  <si>
    <t>Referência: AGETOP - 71202</t>
  </si>
  <si>
    <t>1.6.1.0.22.</t>
  </si>
  <si>
    <t>ELETRODUTO RÍGIDO ROSCÁVEL, PVC, DN 50 MM (1 1/2") - FORNECIMENTO E INSTALAÇÃO. AF_12/2015</t>
  </si>
  <si>
    <t>1.6.1.0.23.</t>
  </si>
  <si>
    <t>ELETRODUTO RÍGIDO ROSCÁVEL, PVC, DN 75 MM (2 1/2") - FORNECIMENTO E INSTALAÇÃO. AF_12/2015</t>
  </si>
  <si>
    <t>1.6.1.0.24.</t>
  </si>
  <si>
    <t>ELETRODUTO RÍGIDO ROSCÁVEL, PVC, DN 40 MM (1 1/4"), PARA CIRCUITOS TERMINAIS, INSTALADO EM FORRO - FORNECIMENTO E INSTALAÇÃO. AF_12/2015</t>
  </si>
  <si>
    <t>1.6.1.0.25.</t>
  </si>
  <si>
    <t>ELETRODUTO RÍGIDO ROSCÁVEL, PVC, DN 60 MM (2") - FORNECIMENTO E INSTALAÇÃO. AF_12/2015</t>
  </si>
  <si>
    <t>1.6.1.0.26.</t>
  </si>
  <si>
    <t>BRACADEIRA METALICA TIPO "U" DIAM. 3/4"</t>
  </si>
  <si>
    <t>1.6.1.0.27.</t>
  </si>
  <si>
    <t>BRACADEIRA METALICA TIPO "U" DIAM. 1"</t>
  </si>
  <si>
    <t>1.6.1.0.28.</t>
  </si>
  <si>
    <t>BRACADEIRA METALICA TIPO "U" DIAM. 1.1/2"</t>
  </si>
  <si>
    <t>1.6.1.0.29.</t>
  </si>
  <si>
    <t>BRACADEIRA METALICA TIPO "U" DIAM. 1.1/4"</t>
  </si>
  <si>
    <t>1.6.1.0.30.</t>
  </si>
  <si>
    <t>BRACADEIRA METALICA TIPO "U" DIAM. 2"</t>
  </si>
  <si>
    <t>1.6.1.0.31.</t>
  </si>
  <si>
    <t>LUVA PARA ELETRODUTO, PVC, ROSCÁVEL, DN 25 MM (3/4"), PARA CIRCUITOS TERMINAIS, INSTALADA EM LAJE - FORNECIMENTO E INSTALAÇÃO. AF_12/2015</t>
  </si>
  <si>
    <t>Referência: AGETOP - 71741</t>
  </si>
  <si>
    <t>1.6.1.0.32.</t>
  </si>
  <si>
    <t>LUVA PARA ELETRODUTO, PVC, ROSCÁVEL, DN 32 MM (1"), PARA CIRCUITOS TERMINAIS, INSTALADA EM LAJE - FORNECIMENTO E INSTALAÇÃO. AF_12/2015</t>
  </si>
  <si>
    <t>Referência: AGETOP - 71742</t>
  </si>
  <si>
    <t>1.6.1.0.33.</t>
  </si>
  <si>
    <t>LUVA PARA ELETRODUTO, PVC, ROSCÁVEL, DN 50 MM (1 1/2") - FORNECIMENTO E INSTALAÇÃO. AF_12/2015</t>
  </si>
  <si>
    <t>Referência: AGETOP - 71744</t>
  </si>
  <si>
    <t>1.6.1.0.34.</t>
  </si>
  <si>
    <t>LUVA PARA ELETRODUTO, PVC, ROSCÁVEL, DN 40 MM (1 1/4"), PARA CIRCUITOS TERMINAIS, INSTALADA EM FORRO - FORNECIMENTO E INSTALAÇÃO. AF_12/2015</t>
  </si>
  <si>
    <t>1.6.1.0.35.</t>
  </si>
  <si>
    <t>LUVA PARA ELETRODUTO, PVC, ROSCÁVEL, DN 60 MM (2") - FORNECIMENTO E INSTALAÇÃO. AF_12/2015</t>
  </si>
  <si>
    <t>Referência: AGETOP - 71745</t>
  </si>
  <si>
    <t>1.6.1.0.36.</t>
  </si>
  <si>
    <t>CONDULETE DE ALUMÍNIO, TIPO X, PARA ELETRODUTO DE AÇO GALVANIZADO DN 20 MM (3/4''), APARENTE - FORNECIMENTO E INSTALAÇÃO. AF_11/2016_P</t>
  </si>
  <si>
    <t>Referência: AGETOP - 70929</t>
  </si>
  <si>
    <t>1.6.1.0.37.</t>
  </si>
  <si>
    <t>TAMPA CEGA PARA CONDULETE DE PVC</t>
  </si>
  <si>
    <t>1.6.1.0.38.</t>
  </si>
  <si>
    <t>CURVA 90 GRAUS PARA ELETRODUTO, PVC, ROSCÁVEL, DN 25 MM (3/4"), PARA CIRCUITOS TERMINAIS, INSTALADA EM LAJE - FORNECIMENTO E INSTALAÇÃO. AF_12/2015</t>
  </si>
  <si>
    <t>Referência: AGETOP - 71141</t>
  </si>
  <si>
    <t>1.6.1.0.39.</t>
  </si>
  <si>
    <t>CURVA 90 GRAUS PARA ELETRODUTO, PVC, ROSCÁVEL, DN 32 MM (1"), PARA CIRCUITOS TERMINAIS, INSTALADA EM LAJE - FORNECIMENTO E INSTALAÇÃO. AF_12/2015</t>
  </si>
  <si>
    <t>Referência: AGETOP - 71142</t>
  </si>
  <si>
    <t>1.6.1.0.40.</t>
  </si>
  <si>
    <t>CURVA 90 GRAUS AÇO ZINCADO DIÂMETRO 1.1/2"</t>
  </si>
  <si>
    <t>1.6.1.0.41.</t>
  </si>
  <si>
    <t>CURVA 90 GRAUS AÇO ZINCADO DIÂMETRO 1.1/4"</t>
  </si>
  <si>
    <t>1.6.1.0.42.</t>
  </si>
  <si>
    <t>CURVA 90 GRAUS AÇO ZINCADO DIÂMETRO 2"</t>
  </si>
  <si>
    <t>1.6.1.0.43.</t>
  </si>
  <si>
    <t>CAIXA RETANGULAR 4" X 4" ALTA (2,00 M DO PISO), METÁLICA, INSTALADA EM PAREDE - FORNECIMENTO E INSTALAÇÃO. AF_12/2015</t>
  </si>
  <si>
    <t>1.6.1.0.44.</t>
  </si>
  <si>
    <t>INTERRUPTOR SIMPLES (1 MÓDULO), 10A/250V, INCLUINDO SUPORTE E PLACA - FORNECIMENTO E INSTALAÇÃO. AF_12/2015</t>
  </si>
  <si>
    <t>Referência: AGETOP - 71440</t>
  </si>
  <si>
    <t>1.6.1.0.45.</t>
  </si>
  <si>
    <t>INTERRUPTOR SIMPLES (2 MÓDULOS), 10A/250V, INCLUINDO SUPORTE E PLACA - FORNECIMENTO E INSTALAÇÃO. AF_12/2015</t>
  </si>
  <si>
    <t>Referência: AGETOP - 71441</t>
  </si>
  <si>
    <t>1.6.1.0.46.</t>
  </si>
  <si>
    <t>TOMADA BAIXA DE EMBUTIR (1 MÓDULO), 2P+T 10 A, INCLUINDO SUPORTE E PLACA - FORNECIMENTO E INSTALAÇÃO. AF_12/2015</t>
  </si>
  <si>
    <t>Referência: AGETOP - 72578</t>
  </si>
  <si>
    <t>1.6.1.0.47.</t>
  </si>
  <si>
    <t>TOMADA BAIXA DE EMBUTIR (2 MÓDULOS), 2P+T 10 A, INCLUINDO SUPORTE E PLACA - FORNECIMENTO E INSTALAÇÃO. AF_12/2015</t>
  </si>
  <si>
    <t>1.6.1.0.48.</t>
  </si>
  <si>
    <t>TOMADA MÉDIA DE EMBUTIR (1 MÓDULO), 2P+T 10 A, INCLUINDO SUPORTE E PLACA - FORNECIMENTO E INSTALAÇÃO. AF_12/2015</t>
  </si>
  <si>
    <t>1.6.1.0.49.</t>
  </si>
  <si>
    <t>TOMADA MÉDIA DE EMBUTIR (2 MÓDULOS), 2P+T 10 A, INCLUINDO SUPORTE E PLACA - FORNECIMENTO E INSTALAÇÃO. AF_12/2015</t>
  </si>
  <si>
    <t>1.6.1.0.50.</t>
  </si>
  <si>
    <t>TOMADA ALTA DE EMBUTIR (1 MÓDULO), 2P+T 20 A, INCLUINDO SUPORTE E PLACA - FORNECIMENTO E INSTALAÇÃO. AF_12/2015</t>
  </si>
  <si>
    <t>Referência: AGETOP - 72585</t>
  </si>
  <si>
    <t>1.6.1.0.51.</t>
  </si>
  <si>
    <t>TOMADA ALTA DE EMBUTIR (1 MÓDULO), 2P+T 10 A, INCLUINDO SUPORTE E PLACA - FORNECIMENTO E INSTALAÇÃO. AF_12/2015</t>
  </si>
  <si>
    <t>1.6.1.0.52.</t>
  </si>
  <si>
    <t>LUMINÁRIA TIPO CALHA, DE SOBREPOR, COM 2 LÂMPADAS TUBULARES DE 18 W - FORNECIMENTO E INSTALAÇÃO. AF_11/2017</t>
  </si>
  <si>
    <t>1.6.1.0.53.</t>
  </si>
  <si>
    <t>LUMINÁRIA TIPO SPOT, DE SOBREPOR, COM 1 LÂMPADA DE 15 W - FORNECIMENTO E INSTALAÇÃO. AF_11/2017</t>
  </si>
  <si>
    <t>Referência: AGETOP - 71688</t>
  </si>
  <si>
    <t>1.6.1.0.54.</t>
  </si>
  <si>
    <t>LUMINÁRIA ARANDELA TIPO MEIA-LUA, PARA 1 LÂMPADA DE 15 W - FORNECIMENTO E INSTALAÇÃO. AF_11/2017</t>
  </si>
  <si>
    <t>1.6.1.0.55.</t>
  </si>
  <si>
    <t>LÂMPADA COMPACTA DE LED 10 W, BASE E27 - FORNECIMENTO E INSTALAÇÃO. AF_11/2017</t>
  </si>
  <si>
    <t>1.6.1.0.56.</t>
  </si>
  <si>
    <t>CAIXA ENTERRADA ELÉTRICA RETANGULAR, EM ALVENARIA COM TIJOLOS CERÂMICOS MACIÇOS, FUNDO COM BRITA, DIMENSÕES INTERNAS: 0,8X0,8X0,6 M. AF_05/2018</t>
  </si>
  <si>
    <t>1.6.1.0.57.</t>
  </si>
  <si>
    <t>TAMPA DE CONCRETO ARMADO 60X60X5CM PARA CAIXA</t>
  </si>
  <si>
    <t>1.6.1.0.58.</t>
  </si>
  <si>
    <t>1.6.1.0.59.</t>
  </si>
  <si>
    <t>PARAFUSO P/BUCHA S-6</t>
  </si>
  <si>
    <t>1.6.1.0.60.</t>
  </si>
  <si>
    <t>CAIXA DE PASSAGEM METÁLICA DE EMBUTIR 30X30X12 CM</t>
  </si>
  <si>
    <t>1.6.1.0.61.</t>
  </si>
  <si>
    <t>BUCHA DE NYLON S-6</t>
  </si>
  <si>
    <t>1.6.2.</t>
  </si>
  <si>
    <t>IMPLANTAÇÃO</t>
  </si>
  <si>
    <t>AMPLIAÇÃO</t>
  </si>
  <si>
    <t>1.6.2.0.1.</t>
  </si>
  <si>
    <t>1.6.2.0.2.</t>
  </si>
  <si>
    <t>DISJUNTOR TRIPOLAR TIPO DIN, CORRENTE NOMINAL DE 40A - FORNECIMENTO E INSTALAÇÃO. AF_04/2016</t>
  </si>
  <si>
    <t>1.6.2.0.3.</t>
  </si>
  <si>
    <t>1.6.2.0.4.</t>
  </si>
  <si>
    <t>1.6.2.0.5.</t>
  </si>
  <si>
    <t>ELETRODUTO RÍGIDO ROSCÁVEL, PVC, DN 32 MM (1"), PARA CIRCUITOS TERMINAIS, INSTALADO EM PAREDE - FORNECIMENTO E INSTALAÇÃO. AF_12/2015</t>
  </si>
  <si>
    <t>1.6.2.0.6.</t>
  </si>
  <si>
    <t>1.6.2.0.7.</t>
  </si>
  <si>
    <t>1.6.2.0.8.</t>
  </si>
  <si>
    <t>1.6.2.0.9.</t>
  </si>
  <si>
    <t>1.6.2.0.10.</t>
  </si>
  <si>
    <t>1.6.2.0.11.</t>
  </si>
  <si>
    <t>1.6.2.0.12.</t>
  </si>
  <si>
    <t>1.6.2.0.13.</t>
  </si>
  <si>
    <t>1.6.2.0.14.</t>
  </si>
  <si>
    <t>1.6.2.0.15.</t>
  </si>
  <si>
    <t>1.6.2.0.16.</t>
  </si>
  <si>
    <t>1.6.2.0.17.</t>
  </si>
  <si>
    <t>1.6.2.0.18.</t>
  </si>
  <si>
    <t>1.6.2.0.19.</t>
  </si>
  <si>
    <t>1.6.3.</t>
  </si>
  <si>
    <t>SUBESTAÇÃO</t>
  </si>
  <si>
    <t>1.6.3.0.1.</t>
  </si>
  <si>
    <t>BRAÇO C AÇO GALVANIZADO , CONFORME NTD-17</t>
  </si>
  <si>
    <t xml:space="preserve">un    </t>
  </si>
  <si>
    <t>1.6.3.0.2.</t>
  </si>
  <si>
    <t>73767/2</t>
  </si>
  <si>
    <t>ALCA PRE-FORMADA DISTRIBUIÇÃO EM  ACO RECOBERTO COM ALUMINIO PARA CABO 25MM2, ENCAPADO. FORNECIMENTO E INSTALAÇÃO.</t>
  </si>
  <si>
    <t>1.6.3.0.3.</t>
  </si>
  <si>
    <t>73767/1</t>
  </si>
  <si>
    <t>GRAMPO PARALELO EM ALUMINIO FUNDIDO OU ESTRUDADO DE 2 PARAFUSOS, PARA CABO DE 6 A 50 MM2, PASTA ANTIOXIDANTE. FORNEC E INSTALAÇÃO.</t>
  </si>
  <si>
    <t>1.6.3.0.4.</t>
  </si>
  <si>
    <t>CONECTOR TIPO PARAFUSO FENDIDO 50 MM2</t>
  </si>
  <si>
    <t>1.6.3.0.5.</t>
  </si>
  <si>
    <t>TERMINAL OU CONECTOR DE PRESSAO - PARA CABO 50MM2 - FORNECIMENTO E INSTALACAO</t>
  </si>
  <si>
    <t>1.6.3.0.6.</t>
  </si>
  <si>
    <t>PARA RAIOS DISTRIBUIDOR POLIMÉRICO ÓXIDO DE ZINCO S/CENTELHADOR C/ DESLIGAMENTO AUTOMÁTICO 15KV,10KA</t>
  </si>
  <si>
    <t>1.6.3.0.7.</t>
  </si>
  <si>
    <t>PROTETOR PARA PARA-RAIO POLIMÉRICO</t>
  </si>
  <si>
    <t>1.6.3.0.8.</t>
  </si>
  <si>
    <t>ARMACAO SECUNDARIA OU REX COMPLETA PARA DUAS LINHAS-FORNECIMENTO E INSTALACAO.</t>
  </si>
  <si>
    <t>1.6.3.0.9.</t>
  </si>
  <si>
    <t>COMPOSIÇÃO</t>
  </si>
  <si>
    <t>COMP 046_SEE</t>
  </si>
  <si>
    <t>CAPUZ PARA PROTEÇÃO DOS PARA RAIOS</t>
  </si>
  <si>
    <t xml:space="preserve">UN </t>
  </si>
  <si>
    <t>1.6.3.0.10.</t>
  </si>
  <si>
    <t>COMP 047_SEE</t>
  </si>
  <si>
    <t>CAPUZ DE PROTEÇÃO PARA BUCHA DE TRANSFORMADOR</t>
  </si>
  <si>
    <t>1.6.3.0.11.</t>
  </si>
  <si>
    <t>COMP 048_SEE</t>
  </si>
  <si>
    <t>HASTE ROSQUEADA "TIRANTE" 3/8"</t>
  </si>
  <si>
    <t>1.6.3.0.12.</t>
  </si>
  <si>
    <t>COMP 049_SEE</t>
  </si>
  <si>
    <t>PORCA SEXTAVADA 3/8"</t>
  </si>
  <si>
    <t>1.6.3.0.13.</t>
  </si>
  <si>
    <t>ISOLADOR DE ANCORAGEM POLIMÉRICO 15KV</t>
  </si>
  <si>
    <t>1.6.3.0.14.</t>
  </si>
  <si>
    <t>GRAMPO DE ANCORAGEM POLIMÉRICO</t>
  </si>
  <si>
    <t>1.6.3.0.15.</t>
  </si>
  <si>
    <t>ARRUELA LISA D=5/16"</t>
  </si>
  <si>
    <t>1.6.3.0.16.</t>
  </si>
  <si>
    <t>CAIXA METÁLICA PARA PROTEÇÃO GERAL 820X750X266MM DE 250A A 350A</t>
  </si>
  <si>
    <t>1.6.3.0.17.</t>
  </si>
  <si>
    <t>CAIXA METÁLICA PARA T.C. 820X750X266MM - 250 A 350A</t>
  </si>
  <si>
    <t>1.6.3.0.18.</t>
  </si>
  <si>
    <t>CINTA DE AMARRAÇÃO DE ALVENARIA MOLDADA IN LOCO COM UTILIZAÇÃO DE BLOCOS CANALETA. AF_03/2016</t>
  </si>
  <si>
    <t>1.6.3.0.19.</t>
  </si>
  <si>
    <t>ELO FUSIVEL 8 K - 15 KV</t>
  </si>
  <si>
    <t>1.6.3.0.20.</t>
  </si>
  <si>
    <t>CHAVE FUSIVEL,15 KV,100A, (CHAVE MATHEUS)</t>
  </si>
  <si>
    <t>1.6.3.0.21.</t>
  </si>
  <si>
    <t>DISPOSITIVO DE PROTEÇÃO CONTRA SURTOS (D.P.S.) 275V DE 90KA</t>
  </si>
  <si>
    <t>1.6.3.0.22.</t>
  </si>
  <si>
    <t>FITA DE AUTO FUSAO, ROLO DE 2,00 M</t>
  </si>
  <si>
    <t>1.6.3.0.23.</t>
  </si>
  <si>
    <t>CANTONEIRA AUXILIAR PARA BRAÇO TIPO C</t>
  </si>
  <si>
    <t>1.6.3.0.24.</t>
  </si>
  <si>
    <t>CURVA 90 GRAUS PARA ELETRODUTO, PVC, ROSCÁVEL, DN 75 MM (2 1/2") - FORNECIMENTO E INSTALAÇÃO. AF_12/2015</t>
  </si>
  <si>
    <t>1.6.3.0.25.</t>
  </si>
  <si>
    <t>SAPATILHA DE AÇO GALVANIZADO PARA POSTE COM TRANSFORMADOR</t>
  </si>
  <si>
    <t>1.6.3.0.26.</t>
  </si>
  <si>
    <t>OLHAL PARA PARAFUSO</t>
  </si>
  <si>
    <t>1.6.3.0.27.</t>
  </si>
  <si>
    <t>MURETA MEDIÇÃO ALVEN. 1 1/2 V.(35CM) REBOC.C/PINTURA ACRÍL. E LAJE CONC. 20MPA MALHA 8.0MM CADA 10CM REVEST.C/ARGAMASSA 1:3 C/ IMPERMEABILIZANTE</t>
  </si>
  <si>
    <t>1.6.3.0.28.</t>
  </si>
  <si>
    <t>NIPLE METALICO Fo.Zo. DIAMETRO 2.1/2"</t>
  </si>
  <si>
    <t>1.6.3.0.29.</t>
  </si>
  <si>
    <t>NIPLE DUPLO FERRO GALVANIZADO 2"</t>
  </si>
  <si>
    <t>1.6.3.0.30.</t>
  </si>
  <si>
    <t>SUPORTE PARA TRANSFORMADOR EM POSTE DE CONCRETO CIRCULAR</t>
  </si>
  <si>
    <t>1.6.3.0.31.</t>
  </si>
  <si>
    <t>POSTE DE CONCRETO SC 11/600 - SEM FUNDAÇÃO/CONCRETO</t>
  </si>
  <si>
    <t>1.6.3.0.32.</t>
  </si>
  <si>
    <t>POSTE - ENGASTAMENTO SIMPLES PARA POSTE DE CONCRETO SEÇÃO CIRCULAR</t>
  </si>
  <si>
    <t>1.6.3.0.33.</t>
  </si>
  <si>
    <t>POSTE - FUNDAÇÃO EM CONCRETO SIMPLES DA BASE DOS POSTES 11/600 PARA TRAFO ( DIAM. 1000MM)</t>
  </si>
  <si>
    <t xml:space="preserve">m     </t>
  </si>
  <si>
    <t>1.6.3.0.34.</t>
  </si>
  <si>
    <t>POSTE/TRAFO - CAMINHÃO MUNCK 12 TON. (MÍNIMO 4H/DIA)</t>
  </si>
  <si>
    <t>1.6.3.0.35.</t>
  </si>
  <si>
    <t>1.6.3.0.36.</t>
  </si>
  <si>
    <t>TERMINAL DE PRESSAO 70 MMM2</t>
  </si>
  <si>
    <t>1.6.3.0.37.</t>
  </si>
  <si>
    <t>TERMINAL DE PRESSAO 35 MM2</t>
  </si>
  <si>
    <t>1.6.3.0.38.</t>
  </si>
  <si>
    <t>TERMINAL DE PRESSAO 10 MM2</t>
  </si>
  <si>
    <t>1.6.3.0.39.</t>
  </si>
  <si>
    <t>TERMINAL DE PRESSAO 150 MM2</t>
  </si>
  <si>
    <t>1.6.3.0.40.</t>
  </si>
  <si>
    <t>73857/3</t>
  </si>
  <si>
    <t>TRANSFORMADOR DISTRIBUICAO  150KVA TRIFASICO 60HZ CLASSE 15KV IMERSO EM ÓLEO MINERAL FORNECIMENTO E INSTALACAO</t>
  </si>
  <si>
    <t>1.6.3.0.41.</t>
  </si>
  <si>
    <t>TRILHO OU SUPORTE P/BORNE TERMINAL</t>
  </si>
  <si>
    <t>1.6.3.0.42.</t>
  </si>
  <si>
    <t>CINTA DE ACO GALVANIZADO DIAM.190 MM</t>
  </si>
  <si>
    <t>1.6.3.0.43.</t>
  </si>
  <si>
    <t>CINTA DE ACO GALVANIZADO DIAM.220 MM</t>
  </si>
  <si>
    <t>1.6.3.0.44.</t>
  </si>
  <si>
    <t>CINTA DE ACO GALVANIZADO DIAM.230MM</t>
  </si>
  <si>
    <t>1.6.3.0.45.</t>
  </si>
  <si>
    <t>PARAFUSO CABEÇA ABAULADA (FRANCES) M16 X 45 MM</t>
  </si>
  <si>
    <t>1.6.3.0.46.</t>
  </si>
  <si>
    <t>PARAFUSO CABEÇA ABAULADA (FRANCES) M16 X 150 MM</t>
  </si>
  <si>
    <t>1.6.3.0.47.</t>
  </si>
  <si>
    <t>MANILHA-SAPATILHA EM AÇO GALVANIZADO</t>
  </si>
  <si>
    <t>1.6.3.0.48.</t>
  </si>
  <si>
    <t>ARAME DE AÇO GALVANIZADO No. 12 BWG</t>
  </si>
  <si>
    <t>1.6.3.0.49.</t>
  </si>
  <si>
    <t>ISOLADOR ROLDANA PORCELANA 72 X 72</t>
  </si>
  <si>
    <t>1.6.3.0.50.</t>
  </si>
  <si>
    <t>CABECOTE DE LIGA DE ALUMINIO DIAM. 2.1/2"</t>
  </si>
  <si>
    <t>1.6.3.0.51.</t>
  </si>
  <si>
    <t>VERGALHAO ROSCA TOTAL D=5/16"</t>
  </si>
  <si>
    <t>1.6.3.0.52.</t>
  </si>
  <si>
    <t>BARRA DE COBRE 2" X 3/16"  (2,0865 KG/M)</t>
  </si>
  <si>
    <t>1.6.3.0.53.</t>
  </si>
  <si>
    <t>ISOLADOR EPOXI 50X40 (BUJAO)</t>
  </si>
  <si>
    <t>1.6.3.0.54.</t>
  </si>
  <si>
    <t>74130/7</t>
  </si>
  <si>
    <t>DISJUNTOR TERMOMAGNETICO TRIPOLAR EM CAIXA MOLDADA 250A 600V, FORNECIMENTO E INSTALACAO</t>
  </si>
  <si>
    <t>1.6.3.0.55.</t>
  </si>
  <si>
    <t>CABO DE COBRE FLEXÍVEL ISOLADO, 150 MM², ANTI-CHAMA 0,6/1,0 KV, PARA DISTRIBUIÇÃO - FORNECIMENTO E INSTALAÇÃO. AF_12/2015</t>
  </si>
  <si>
    <t>1.6.3.0.56.</t>
  </si>
  <si>
    <t>CABO DE COBRE FLEXÍVEL ISOLADO, 70 MM², ANTI-CHAMA 0,6/1,0 KV, PARA DISTRIBUIÇÃO - FORNECIMENTO E INSTALAÇÃO. AF_12/2015</t>
  </si>
  <si>
    <t>Referência: AGETOP - 70514</t>
  </si>
  <si>
    <t>1.6.3.0.57.</t>
  </si>
  <si>
    <t>CABO DE COBRE NÚ No. 35 MM2</t>
  </si>
  <si>
    <t>1.6.3.0.58.</t>
  </si>
  <si>
    <t>1.6.3.0.59.</t>
  </si>
  <si>
    <t>1.6.3.0.60.</t>
  </si>
  <si>
    <t>CABO PVC (70ºC) 1 KV No. 10 MM2</t>
  </si>
  <si>
    <t>1.6.3.0.61.</t>
  </si>
  <si>
    <t>CAIXA ENTERRADA ELÉTRICA RETANGULAR, EM ALVENARIA COM BLOCOS DE CONCRETO, FUNDO COM BRITA, DIMENSÕES INTERNAS: 0,8X0,8X0,6 M. AF_05/2018</t>
  </si>
  <si>
    <t>1.6.3.0.62.</t>
  </si>
  <si>
    <t>TAMPA EM CONCRETO ARMADO 25 MPA E=5CM PARA A CAIXA DE PASSAGEM 60X60CM</t>
  </si>
  <si>
    <t>1.6.3.0.63.</t>
  </si>
  <si>
    <t xml:space="preserve">ELETRODUTO EM AÇO GALVANIZADO A FOGO DIÂMETRO 4" - PESADO </t>
  </si>
  <si>
    <t>1.6.3.0.64.</t>
  </si>
  <si>
    <t>BRACADEIRA METALICA TIPO "D" DIAM. 4"</t>
  </si>
  <si>
    <t>1.6.3.0.65.</t>
  </si>
  <si>
    <t>NIPLE METALICO Fo.Zo. DIAMETRO 4"</t>
  </si>
  <si>
    <t>1.6.3.0.66.</t>
  </si>
  <si>
    <t>BUCHA E ARRUELA METALICA DIAM. 4"</t>
  </si>
  <si>
    <t xml:space="preserve">PR    </t>
  </si>
  <si>
    <t>1.6.3.0.67.</t>
  </si>
  <si>
    <t>BUCHA E ARRUELA METALICA DIAM. 3/4"</t>
  </si>
  <si>
    <t>1.6.3.0.68.</t>
  </si>
  <si>
    <t>BUCHA E ARRUELA METALICA DIAM. 1"</t>
  </si>
  <si>
    <t>1.6.3.0.69.</t>
  </si>
  <si>
    <t>ELETRODUTO RÍGIDO ROSCÁVEL, PVC, DN 110 MM (4") - FORNECIMENTO E INSTALAÇÃO. AF_12/2015</t>
  </si>
  <si>
    <t>1.6.3.0.70.</t>
  </si>
  <si>
    <t>CURVA 90 GRAUS PARA ELETRODUTO, PVC, ROSCÁVEL, DN 110 MM (4") - FORNECIMENTO E INSTALAÇÃO. AF_12/2015</t>
  </si>
  <si>
    <t>1.6.3.0.71.</t>
  </si>
  <si>
    <t>LUVA PARA ELETRODUTO, PVC, ROSCÁVEL, DN 110 MM (4") - FORNECIMENTO E INSTALAÇÃO. AF_12/2015</t>
  </si>
  <si>
    <t>Referência: AGETOP - 71748</t>
  </si>
  <si>
    <t>1.6.3.0.72.</t>
  </si>
  <si>
    <t>1.6.3.0.73.</t>
  </si>
  <si>
    <t>CURVA 90 GRAUS PARA ELETRODUTO, PVC, ROSCÁVEL, DN 32 MM (1"), PARA CIRCUITOS TERMINAIS, INSTALADA EM PAREDE - FORNECIMENTO E INSTALAÇÃO. AF_12/2015</t>
  </si>
  <si>
    <t>1.6.3.0.74.</t>
  </si>
  <si>
    <t>LUVA PARA ELETRODUTO, PVC, ROSCÁVEL, DN 32 MM (1"), PARA CIRCUITOS TERMINAIS, INSTALADA EM PAREDE - FORNECIMENTO E INSTALAÇÃO. AF_12/2015</t>
  </si>
  <si>
    <t>1.7.</t>
  </si>
  <si>
    <t>INSTALAÇÕES HIDROSSANITÁRIAS</t>
  </si>
  <si>
    <t>1.7.1.</t>
  </si>
  <si>
    <t>PEÇAS E ACESSÓRIOS</t>
  </si>
  <si>
    <t>Nível 4</t>
  </si>
  <si>
    <t>1.7.1.1.</t>
  </si>
  <si>
    <t>VASO SANITÁRIO E ACESSÓRIOS</t>
  </si>
  <si>
    <t>1.7.1.1.1.</t>
  </si>
  <si>
    <t>VASO SANITARIO SIFONADO CONVENCIONAL COM LOUÇA BRANCA, INCLUSO CONJUNTO DE LIGAÇÃO PARA BACIA SANITÁRIA AJUSTÁVEL - FORNECIMENTO E INSTALAÇÃO. AF_10/2016</t>
  </si>
  <si>
    <t>1.7.1.1.2.</t>
  </si>
  <si>
    <t>VÁLVULA DE DESCARGA METÁLICA, BASE 1 1/2 ", ACABAMENTO METALICO CROMADO - FORNECIMENTO E INSTALAÇÃO. AF_01/2019</t>
  </si>
  <si>
    <t>Referência: AGETOP - 80515</t>
  </si>
  <si>
    <t>1.7.1.1.3.</t>
  </si>
  <si>
    <t>TUBO PARA VÁLVULA DE DESCARGA ( CURTO 1.1/4" )</t>
  </si>
  <si>
    <t>1.7.1.1.4.</t>
  </si>
  <si>
    <t>CONJUNTO DE FIXACAO P/VASO SANITARIO (PAR)</t>
  </si>
  <si>
    <t xml:space="preserve">CJ    </t>
  </si>
  <si>
    <t>1.7.1.1.5.</t>
  </si>
  <si>
    <t>ANEL DE VEDAÇÃO PARA VASO SANITÁRIO</t>
  </si>
  <si>
    <t>1.7.1.1.6.</t>
  </si>
  <si>
    <t>ASSENTO EM POLIPROPILENO COM SISTEMA DE FECHAMENTO SUAVE PARA VASO SANITÁRIO</t>
  </si>
  <si>
    <t>1.7.1.1.7.</t>
  </si>
  <si>
    <t>PAPELEIRA DE PAREDE EM METAL CROMADO SEM TAMPA, INCLUSO FIXAÇÃO. AF_10/2016</t>
  </si>
  <si>
    <t>1.7.1.2.</t>
  </si>
  <si>
    <t>LAVATÓRIO E ACESSÓRIOS</t>
  </si>
  <si>
    <t>1.7.1.2.1.</t>
  </si>
  <si>
    <t>LIGAÇÃO FLEXÍVEL PVC DIAM.1/2" (ENGATE)</t>
  </si>
  <si>
    <t>1.7.1.2.2.</t>
  </si>
  <si>
    <t>SIFÃO DO TIPO FLEXÍVEL EM PVC 1 X 1.1/2 - FORNECIMENTO E INSTALAÇÃO. AF_12/2013</t>
  </si>
  <si>
    <t>1.7.1.2.3.</t>
  </si>
  <si>
    <t>TORNEIRA CROMADA DE MESA, 1/2" OU 3/4", PARA LAVATÓRIO, PADRÃO MÉDIO - FORNECIMENTO E INSTALAÇÃO. AF_12/2013</t>
  </si>
  <si>
    <t>Referência: AGETOP - 80570</t>
  </si>
  <si>
    <t>1.7.1.2.4.</t>
  </si>
  <si>
    <t>VÁLVULA EM METAL CROMADO 1.1/2" X 1.1/2" PARA TANQUE OU LAVATÓRIO, COM OU SEM LADRÃO - FORNECIMENTO E INSTALAÇÃO. AF_12/2013</t>
  </si>
  <si>
    <t>1.7.1.2.5.</t>
  </si>
  <si>
    <t>CUBA DE EMBUTIR OVAL EM LOUÇA BRANCA, 35 X 50CM OU EQUIVALENTE - FORNECIMENTO E INSTALAÇÃO. AF_12/2013</t>
  </si>
  <si>
    <t>Referência: AGETOP - 80587</t>
  </si>
  <si>
    <t>1.7.1.3.</t>
  </si>
  <si>
    <t>REGISTROS</t>
  </si>
  <si>
    <t>1.7.1.3.1.</t>
  </si>
  <si>
    <t>REGISTRO DE ESFERA DIAMETRO 2"</t>
  </si>
  <si>
    <t>1.7.1.3.2.</t>
  </si>
  <si>
    <t>REGISTRO DE GAVETA C/CANOPLA DIAMETRO 3/4"</t>
  </si>
  <si>
    <t>1.7.1.3.3.</t>
  </si>
  <si>
    <t>REGISTRO DE GAVETA C/CANOPLA DIAMETRO 1.1/2"</t>
  </si>
  <si>
    <t>1.7.2.</t>
  </si>
  <si>
    <t>ÁGUA FRIA</t>
  </si>
  <si>
    <t>1.7.2.1.</t>
  </si>
  <si>
    <t>TUBOS DE PVC SOLDÁVEL</t>
  </si>
  <si>
    <t>1.7.2.1.1.</t>
  </si>
  <si>
    <t>TUBO, PVC, SOLDÁVEL, DN 25MM, INSTALADO EM RAMAL DE DISTRIBUIÇÃO DE ÁGUA - FORNECIMENTO E INSTALAÇÃO. AF_12/2014</t>
  </si>
  <si>
    <t>Referência: AGETOP - 81003</t>
  </si>
  <si>
    <t>1.7.2.1.2.</t>
  </si>
  <si>
    <t>TUBO, PVC, SOLDÁVEL, DN 32 MM, INSTALADO EM RESERVAÇÃO DE ÁGUA DE EDIFICAÇÃO QUE POSSUA RESERVATÓRIO DE FIBRA/FIBROCIMENTO   FORNECIMENTO E INSTALAÇÃO. AF_06/2016</t>
  </si>
  <si>
    <t>Referência: AGETOP - 81004</t>
  </si>
  <si>
    <t>1.7.2.1.3.</t>
  </si>
  <si>
    <t>TUBO, PVC, SOLDÁVEL, DN 50MM, INSTALADO EM PRUMADA DE ÁGUA - FORNECIMENTO E INSTALAÇÃO. AF_12/2014</t>
  </si>
  <si>
    <t>1.7.2.2.</t>
  </si>
  <si>
    <t>ADAPTADORES DE PVC SOLDÁVEL</t>
  </si>
  <si>
    <t>1.7.2.2.1.</t>
  </si>
  <si>
    <t>ADAPTADOR CURTO COM BOLSA E ROSCA PARA REGISTRO, PVC, SOLDÁVEL, DN 60 MM X 2 , INSTALADO EM RESERVAÇÃO DE ÁGUA DE EDIFICAÇÃO QUE POSSUA RESERVATÓRIO DE FIBRA/FIBROCIMENTO   FORNECIMENTO E INSTALAÇÃO. AF_06/2016</t>
  </si>
  <si>
    <t>Referência: AGETOP - 81070</t>
  </si>
  <si>
    <t>1.7.2.2.2.</t>
  </si>
  <si>
    <t>ADAPTADOR CURTO COM BOLSA E ROSCA PARA REGISTRO, PVC, SOLDÁVEL, DN 25MM X 3/4, INSTALADO EM RAMAL OU SUB-RAMAL DE ÁGUA - FORNECIMENTO E INSTALAÇÃO. AF_12/2014</t>
  </si>
  <si>
    <t>Referência: AGETOP - 81066</t>
  </si>
  <si>
    <t>1.7.2.2.3.</t>
  </si>
  <si>
    <t>ADAPTADOR CURTO COM BOLSA E ROSCA PARA REGISTRO, PVC, SOLDÁVEL, DN 50MM X 1.1/2, INSTALADO EM PRUMADA DE ÁGUA - FORNECIMENTO E INSTALAÇÃO. AF_12/2014</t>
  </si>
  <si>
    <t>Referência: AGETOP - 81069</t>
  </si>
  <si>
    <t>1.7.2.3.</t>
  </si>
  <si>
    <t>BUCHAS</t>
  </si>
  <si>
    <t>1.7.2.3.1.</t>
  </si>
  <si>
    <t>BUCHA DE REDUCAO SOLDAVEL LONGA 60 X 32 mm</t>
  </si>
  <si>
    <t>1.7.2.4.</t>
  </si>
  <si>
    <t>JOELHO</t>
  </si>
  <si>
    <t>1.7.2.4.1.</t>
  </si>
  <si>
    <t>JOELHO 45 GRAUS, PVC, SOLDÁVEL, DN 25MM, INSTALADO EM RAMAL DE DISTRIBUIÇÃO DE ÁGUA - FORNECIMENTO E INSTALAÇÃO. AF_12/2014</t>
  </si>
  <si>
    <t>1.7.2.4.2.</t>
  </si>
  <si>
    <t>JOELHO 45 GRAUS, PVC, SOLDÁVEL, DN 32MM, INSTALADO EM RAMAL DE DISTRIBUIÇÃO DE ÁGUA - FORNECIMENTO E INSTALAÇÃO. AF_12/2014</t>
  </si>
  <si>
    <t>Referência: AGETOP - 81303</t>
  </si>
  <si>
    <t>1.7.2.4.3.</t>
  </si>
  <si>
    <t>JOELHO 90 GRAUS, PVC, SOLDÁVEL, DN 25MM, INSTALADO EM PRUMADA DE ÁGUA - FORNECIMENTO E INSTALAÇÃO. AF_12/2014</t>
  </si>
  <si>
    <t>1.7.2.4.4.</t>
  </si>
  <si>
    <t>JOELHO 90 GRAUS, PVC, SOLDÁVEL, DN 32MM, INSTALADO EM RAMAL DE DISTRIBUIÇÃO DE ÁGUA - FORNECIMENTO E INSTALAÇÃO. AF_12/2014</t>
  </si>
  <si>
    <t>1.7.2.4.5.</t>
  </si>
  <si>
    <t>JOELHO 90 GRAUS SOLDAVEL DIAMETRO 60 mm</t>
  </si>
  <si>
    <t>1.7.2.4.6.</t>
  </si>
  <si>
    <t>JOELHO 90 GRAUS, PVC, SOLDÁVEL, DN 50MM, INSTALADO EM PRUMADA DE ÁGUA - FORNECIMENTO E INSTALAÇÃO. AF_12/2014</t>
  </si>
  <si>
    <t>1.7.2.4.7.</t>
  </si>
  <si>
    <t>JOELHO 90 GRAUS COM BUCHA DE LATÃO, PVC, SOLDÁVEL, DN 25MM, X 3/4 INSTALADO EM RAMAL OU SUB-RAMAL DE ÁGUA - FORNECIMENTO E INSTALAÇÃO. AF_12/2014</t>
  </si>
  <si>
    <t>Referência: AGETOP - 81369</t>
  </si>
  <si>
    <t>1.7.2.5.</t>
  </si>
  <si>
    <t>TÊ</t>
  </si>
  <si>
    <t>1.7.2.5.1.</t>
  </si>
  <si>
    <t>TE, PVC, SOLDÁVEL, DN 25MM, INSTALADO EM RAMAL OU SUB-RAMAL DE ÁGUA - FORNECIMENTO E INSTALAÇÃO. AF_12/2014</t>
  </si>
  <si>
    <t>Referência: AGETOP - 81402</t>
  </si>
  <si>
    <t>1.7.2.5.2.</t>
  </si>
  <si>
    <t>TE, PVC, SOLDÁVEL, DN 50MM, INSTALADO EM PRUMADA DE ÁGUA - FORNECIMENTO E INSTALAÇÃO. AF_12/2014</t>
  </si>
  <si>
    <t>1.7.2.5.3.</t>
  </si>
  <si>
    <t>TÊ, PVC, SOLDÁVEL, DN 60 MM INSTALADO EM RESERVAÇÃO DE ÁGUA DE EDIFICAÇÃO QUE POSSUA RESERVATÓRIO DE FIBRA/FIBROCIMENTO   FORNECIMENTO E INSTALAÇÃO. AF_06/2016</t>
  </si>
  <si>
    <t>Referência: AGETOP - 81406</t>
  </si>
  <si>
    <t>1.7.2.6.</t>
  </si>
  <si>
    <t>UNIÃO</t>
  </si>
  <si>
    <t>1.7.2.6.1.</t>
  </si>
  <si>
    <t>UNIÃO, PVC, SOLDÁVEL, DN 25MM, INSTALADO EM RAMAL DE DISTRIBUIÇÃO DE ÁGUA - FORNECIMENTO E INSTALAÇÃO. AF_12/2014</t>
  </si>
  <si>
    <t>Referência: AGETOP - 81462</t>
  </si>
  <si>
    <t>1.7.2.6.2.</t>
  </si>
  <si>
    <t>UNIÃO, PVC, SOLDÁVEL, DN 32MM, INSTALADO EM RAMAL DE DISTRIBUIÇÃO DE ÁGUA - FORNECIMENTO E INSTALAÇÃO. AF_12/2014</t>
  </si>
  <si>
    <t>Referência: AGETOP - 81463</t>
  </si>
  <si>
    <t>1.7.2.6.3.</t>
  </si>
  <si>
    <t>UNIÃO, PVC, SOLDÁVEL, DN 50MM, INSTALADO EM PRUMADA DE ÁGUA - FORNECIMENTO E INSTALAÇÃO. AF_12/2014</t>
  </si>
  <si>
    <t>1.7.2.6.4.</t>
  </si>
  <si>
    <t>UNIÃO, PVC, SOLDÁVEL, DN 60MM, INSTALADO EM PRUMADA DE ÁGUA - FORNECIMENTO E INSTALAÇÃO. AF_12/2014</t>
  </si>
  <si>
    <t>Referência: AGETOP - 81466</t>
  </si>
  <si>
    <t>1.7.2.7.</t>
  </si>
  <si>
    <t>ADESIVOS</t>
  </si>
  <si>
    <t>1.7.2.7.1.</t>
  </si>
  <si>
    <t>ADESIVO PLASTICO - FRASCO 850 G</t>
  </si>
  <si>
    <t>1.7.2.7.2.</t>
  </si>
  <si>
    <t>SOLUCAO LIMPADORA 1000 CM3</t>
  </si>
  <si>
    <t>1.7.3.</t>
  </si>
  <si>
    <t>ESGOTO SANITÁRIO</t>
  </si>
  <si>
    <t>1.7.3.1.</t>
  </si>
  <si>
    <t>TUBOS</t>
  </si>
  <si>
    <t>1.7.3.1.1.</t>
  </si>
  <si>
    <t>TUBO PVC, SERIE NORMAL, ESGOTO PREDIAL, DN 75 MM, FORNECIDO E INSTALADO EM PRUMADA DE ESGOTO SANITÁRIO OU VENTILAÇÃO. AF_12/2014</t>
  </si>
  <si>
    <t>1.7.3.1.2.</t>
  </si>
  <si>
    <t>TUBO PVC, SERIE NORMAL, ESGOTO PREDIAL, DN 100 MM, FORNECIDO E INSTALADO EM PRUMADA DE ESGOTO SANITÁRIO OU VENTILAÇÃO. AF_12/2014</t>
  </si>
  <si>
    <t>1.7.4.</t>
  </si>
  <si>
    <t>1.7.4.0.1.</t>
  </si>
  <si>
    <t>CAIXA DE ALVENARIA 20x20x25 CM (REVESTIMENTO IMPERMEABILIZADO), FUNDO DE BRITA SEM TAMPA - PARA REGISTRO/TORNEIRA JARDIM</t>
  </si>
  <si>
    <t>1.7.4.0.2.</t>
  </si>
  <si>
    <t>CAIXA DE PASSAGEM 60 X 60 CM SEM TAMPA</t>
  </si>
  <si>
    <t>1.7.4.0.3.</t>
  </si>
  <si>
    <t>1.7.4.0.4.</t>
  </si>
  <si>
    <t>CAIXA DE AREIA - TAMPA EM GRELHA DE CONCRETO ARMADO 25MPA E=5CM</t>
  </si>
  <si>
    <t>1.7.4.0.5.</t>
  </si>
  <si>
    <t>RES.METALICO TAÇA AÇO PATINÁVEL-V=15M3-COL.SEC.H=6M+FUNDAÇÃO+LOGOTIPO</t>
  </si>
  <si>
    <t>1.7.4.0.6.</t>
  </si>
  <si>
    <t>TORNEIRA DE BOIA, ROSCÁVEL, 1, FORNECIDA E INSTALADA EM RESERVAÇÃO DE ÁGUA. AF_06/2016</t>
  </si>
  <si>
    <t>1.7.4.0.7.</t>
  </si>
  <si>
    <t>TERMINAL DE VENTILACAO DIAMETRO 50 MM</t>
  </si>
  <si>
    <t>1.7.5.</t>
  </si>
  <si>
    <t>INSTALAÇÕES DE INCENDIO</t>
  </si>
  <si>
    <t>1.7.5.0.1.</t>
  </si>
  <si>
    <t>COMP 040_SEE</t>
  </si>
  <si>
    <t>CONJUNTO MOTOR-BOMBA ELÉTRICA TRIFÁSICO 380/220 V PARA VZ= 24,33 M³/H, HM= 46,24 M POTÊNCIA= 7,5 CV</t>
  </si>
  <si>
    <t>1.7.5.0.2.</t>
  </si>
  <si>
    <t>SIRENE METALICA ALCANCE 500 M</t>
  </si>
  <si>
    <t>1.7.5.0.3.</t>
  </si>
  <si>
    <t>REGISTRO DE GAVETA BRUTO DIAMETRO 2.1/2"</t>
  </si>
  <si>
    <t>1.7.5.0.4.</t>
  </si>
  <si>
    <t>TUBO FERRO GALVANIZADO DIAM.2.1/2"</t>
  </si>
  <si>
    <t>1.7.5.0.5.</t>
  </si>
  <si>
    <t>EXTINTOR PO QUIMICO SECO (6 KG) - CAPACIDADE EXTINTORA 20 BC</t>
  </si>
  <si>
    <t>1.7.5.0.6.</t>
  </si>
  <si>
    <t>73775/2</t>
  </si>
  <si>
    <t>EXTINTOR INCENDIO AGUA-PRESSURIZADA 10L INCL SUPORTE PAREDE CARGA     COMPLETA FORNECIMENTO E COLOCACAO</t>
  </si>
  <si>
    <t>1.7.5.0.7.</t>
  </si>
  <si>
    <t>CAIXA DE INCÊNDIO METÁLICA COM SUPORTE PARA MANGUEIRA, TAMPA E MURETA 17X60X90 CM C/PINTURA</t>
  </si>
  <si>
    <t>1.7.5.0.8.</t>
  </si>
  <si>
    <t>MANGUEIRA DE INCÊNDIO D.I. = 38 MM TIPO 2 COMP. = 15 M</t>
  </si>
  <si>
    <t>1.7.5.0.9.</t>
  </si>
  <si>
    <t>ESGUICHO REGULÁVEL 1.1/2"</t>
  </si>
  <si>
    <t>1.7.5.0.10.</t>
  </si>
  <si>
    <t>ADAPTADOR P/ENGATE STORZ 2.1/2" X 1.1/2"</t>
  </si>
  <si>
    <t>1.7.5.0.11.</t>
  </si>
  <si>
    <t>REGISTRO GLOBO ANGULAR 2.1/2"</t>
  </si>
  <si>
    <t>1.7.5.0.12.</t>
  </si>
  <si>
    <t>COMP 194_SEE</t>
  </si>
  <si>
    <t>TAMPÃO CEGO COM CORRENTE 1.1/2"</t>
  </si>
  <si>
    <t>1.7.5.0.13.</t>
  </si>
  <si>
    <t>TAMPÃO CEGO COM CORRENTE 2.1/2"</t>
  </si>
  <si>
    <t>1.7.5.0.14.</t>
  </si>
  <si>
    <t>TANQUE DE PRESSÃO DE 10 L</t>
  </si>
  <si>
    <t>1.7.5.0.15.</t>
  </si>
  <si>
    <t>PRESSOSTATO 50 A 80 PSI</t>
  </si>
  <si>
    <t>1.7.5.0.16.</t>
  </si>
  <si>
    <t>MANOMETRO - 0 A 10 KG/CM2</t>
  </si>
  <si>
    <t>1.7.5.0.17.</t>
  </si>
  <si>
    <t>NIPLE DUPLO FERRO GALVANIZADO 2.1/2"</t>
  </si>
  <si>
    <t>1.7.5.0.18.</t>
  </si>
  <si>
    <t>NIPLE, EM FERRO GALVANIZADO, DN 65 (2 1/2"), CONEXÃO ROSQUEADA, INSTALADO EM REDE DE ALIMENTAÇÃO PARA HIDRANTE - FORNECIMENTO E INSTALAÇÃO. AF_12/2015</t>
  </si>
  <si>
    <t>1.7.5.0.19.</t>
  </si>
  <si>
    <t>VÁLVULA DE RETENÇÃO HORIZONTAL 2.1/2"</t>
  </si>
  <si>
    <t>1.7.5.0.20.</t>
  </si>
  <si>
    <t>COMP 017_SEE</t>
  </si>
  <si>
    <t>REDUCAO GIRATÓRIA TIPO STORZ LATAO P/ INST. PREDIAL COMBATE A INCENDIO ENGATE RAPIDO 2.1/2" X 1.1/2"</t>
  </si>
  <si>
    <t>1.7.5.0.21.</t>
  </si>
  <si>
    <t>COMP 018_SEE</t>
  </si>
  <si>
    <t>CHAVE DUPLA P/ CONEXÕES TIPO STORZ EM LATÃO ENGATE RÁPIDO 1 1/2" X 2 1/2"</t>
  </si>
  <si>
    <t>1.7.5.0.22.</t>
  </si>
  <si>
    <t>74169/1</t>
  </si>
  <si>
    <t>REGISTRO/VALVULA GLOBO ANGULAR 45 GRAUS EM LATAO PARA HIDRANTES DE INCÊNDIO PREDIAL DN 2.1/2, COM VOLANTE, CLASSE DE PRESSAO DE ATE 200 PSI - FORNECIMENTO E INSTALACAO</t>
  </si>
  <si>
    <t>1.7.5.0.23.</t>
  </si>
  <si>
    <t>COMP 087_SEE</t>
  </si>
  <si>
    <t>REGISTRO DE GAVETA COM HASTE ASCENDENTE DE BRONZE 2 1/2"</t>
  </si>
  <si>
    <t>1.7.5.0.24.</t>
  </si>
  <si>
    <t>TÊ DE FERRO GALVANIZADO 90º X 2 1/2"</t>
  </si>
  <si>
    <t>1.7.5.0.25.</t>
  </si>
  <si>
    <t>COMP 030_SEE</t>
  </si>
  <si>
    <t>COTOVELO DE FERRO GALV. 90° X 2 1/2"</t>
  </si>
  <si>
    <t>1.7.5.0.26.</t>
  </si>
  <si>
    <t>COMP 077_SEE</t>
  </si>
  <si>
    <t>UNIAO FERRO GALV C/ASSENTO CONICO BRONZE 2 1/2"</t>
  </si>
  <si>
    <t>1.7.5.0.27.</t>
  </si>
  <si>
    <t>COMP 347_SEE</t>
  </si>
  <si>
    <t>ADAPTADOR PVC SOLDAVEL, COM FLANGES LIVRES, 75 MM X 2 1/2", PARA CAIXA D' AGUA</t>
  </si>
  <si>
    <t>1.7.5.0.28.</t>
  </si>
  <si>
    <t>COMP 022_SEE</t>
  </si>
  <si>
    <t xml:space="preserve">TAMPÃO FOFO 40X50CM C/INSCRIÇÃO </t>
  </si>
  <si>
    <t>1.7.5.0.29.</t>
  </si>
  <si>
    <t>COMP 546_SEE</t>
  </si>
  <si>
    <t>BUJÃO DE REBORDO 2.1/2"</t>
  </si>
  <si>
    <t>1.7.5.0.30.</t>
  </si>
  <si>
    <t>COMP 186_SEE</t>
  </si>
  <si>
    <t>BOTOEIRA BOMBA DE INCÊNDIO C/ MARTELO CONVENCIONAL/ ANALÓGICA</t>
  </si>
  <si>
    <t>1.7.5.0.31.</t>
  </si>
  <si>
    <t>COMP 188_SEE</t>
  </si>
  <si>
    <t>ACIONADOR MANUAL DE ALARME</t>
  </si>
  <si>
    <t>1.7.5.0.32.</t>
  </si>
  <si>
    <t>COMP 190_SEE</t>
  </si>
  <si>
    <t>CENTRAL DE DETECÇÃO E ALARME DE 40 SETORES COM BATERIA</t>
  </si>
  <si>
    <t>1.7.5.0.33.</t>
  </si>
  <si>
    <t>LUMINÁRIA DE EMERGÊNCIA - FORNECIMENTO E INSTALAÇÃO. AF_11/2017</t>
  </si>
  <si>
    <t>1.7.5.0.34.</t>
  </si>
  <si>
    <t>COMP 024_SEE</t>
  </si>
  <si>
    <t>SINALIZADOR FOTOLUMINESCENTE PARA EXTINTOR</t>
  </si>
  <si>
    <t>1.7.5.0.35.</t>
  </si>
  <si>
    <t>COMP 025_SEE</t>
  </si>
  <si>
    <t>SINALIZADOR FOTOLUMINESCENTE DE EMERGÊNCIA</t>
  </si>
  <si>
    <t>1.7.5.0.36.</t>
  </si>
  <si>
    <t>COMP 277_SEE</t>
  </si>
  <si>
    <t>MARCAÇÃO NO PISO - 1X1 M PARA EXTINTOR</t>
  </si>
  <si>
    <t>1.7.5.0.37.</t>
  </si>
  <si>
    <t>COMP 235_SEE</t>
  </si>
  <si>
    <t>PLACA DE SINALIZAÇÃO EM PVC COD 01 - (300X300) PROIBIDO FUMAR</t>
  </si>
  <si>
    <t>1.7.5.0.38.</t>
  </si>
  <si>
    <t>COMP 236_SEE</t>
  </si>
  <si>
    <t>PLACA DE SINALIZAÇÃO EM PVC COD 06 - (300X300) PERIGO INFLAMÁVEL</t>
  </si>
  <si>
    <t>1.7.5.0.39.</t>
  </si>
  <si>
    <t>COMP 411_SEE</t>
  </si>
  <si>
    <t>PLACA DE SINALIZAÇÃO EM PVC COD 13 - (316X158) SAÍDA DE EMERGÊNCIA</t>
  </si>
  <si>
    <t>1.7.5.0.40.</t>
  </si>
  <si>
    <t>COMP 412_SEE</t>
  </si>
  <si>
    <t>PLACA DE SINALIZAÇÃO EM PVC COD 17 - (316X158) MENSAGEM "SAÍDA"</t>
  </si>
  <si>
    <t>1.8.</t>
  </si>
  <si>
    <t>INSTALAÇÕES ESPECIAIS</t>
  </si>
  <si>
    <t>1.8.0.0.1.</t>
  </si>
  <si>
    <t>CENTRAL DE GÁS PADRÃO GOINFRA SEM INSTALAÇÕES (1+1 CILINDRO 45 KG)</t>
  </si>
  <si>
    <t>1.8.0.0.2.</t>
  </si>
  <si>
    <t>UNIÃO S/BRONZE PRETA 3/4" NPT 300 LBS</t>
  </si>
  <si>
    <t>1.8.0.0.3.</t>
  </si>
  <si>
    <t>COMP 382_SEE</t>
  </si>
  <si>
    <t>TE DE REDUCAO DE FERRO GALVANIZADO, COM ROSCA BSP, DE 3/4" X 1/2"</t>
  </si>
  <si>
    <t>1.8.0.0.4.</t>
  </si>
  <si>
    <t>COMP 383_SEE</t>
  </si>
  <si>
    <t>BUCHA DE REDUCAO DE FERRO GALVANIZADO, COM ROSCA BSP, DE 1/2" X 1/4"</t>
  </si>
  <si>
    <t>1.8.0.0.5.</t>
  </si>
  <si>
    <t>LUVA GALVANIZADO DE REDUÇÃO 3/4" X 1/2" (GÁS)</t>
  </si>
  <si>
    <t>1.8.0.0.6.</t>
  </si>
  <si>
    <t>NIPLE, EM FERRO GALVANIZADO, CONEXÃO ROSQUEADA, DN 15 (1/2"), INSTALADO EM RAMAIS E SUB-RAMAIS DE GÁS - FORNECIMENTO E INSTALAÇÃO. AF_12/2015</t>
  </si>
  <si>
    <t>1.8.0.0.7.</t>
  </si>
  <si>
    <t>NIPLE DUPLO 300 PSI 3/4"</t>
  </si>
  <si>
    <t>1.8.0.0.8.</t>
  </si>
  <si>
    <t>COMP 212_SEE</t>
  </si>
  <si>
    <t>NIPLE DE REDUÇÃO 1/2" X 1/4" BSP</t>
  </si>
  <si>
    <t>1.8.0.0.9.</t>
  </si>
  <si>
    <t>COMP 213_SEE</t>
  </si>
  <si>
    <t>NIPLE DE REDUÇÃO 3/4" X 1/2" BSP</t>
  </si>
  <si>
    <t>1.8.0.0.10.</t>
  </si>
  <si>
    <t>TUBO DE AÇO GALVANIZADO COM COSTURA, CLASSE MÉDIA, CONEXÃO ROSQUEADA, DN 20 (3/4"), INSTALADO EM RAMAIS E SUB-RAMAIS DE GÁS - FORNECIMENTO E INSTALAÇÃO. AF_12/2015</t>
  </si>
  <si>
    <t>1.8.0.0.11.</t>
  </si>
  <si>
    <t>JOELHO 90 GRAUS, EM FERRO GALVANIZADO, CONEXÃO ROSQUEADA, DN 20 (3/4"), INSTALADO EM RAMAIS E SUB-RAMAIS DE GÁS - FORNECIMENTO E INSTALAÇÃO. AF_12/2015</t>
  </si>
  <si>
    <t>1.8.0.0.12.</t>
  </si>
  <si>
    <t>COMP 237_SEE</t>
  </si>
  <si>
    <t>FITA ANTICORROSIVA</t>
  </si>
  <si>
    <t>1.8.0.0.13.</t>
  </si>
  <si>
    <t>VÁLVULA ESFERICA LATÃO 3/4"</t>
  </si>
  <si>
    <t>1.8.0.0.14.</t>
  </si>
  <si>
    <t>TE PRETO 90º 3/4" NPT 300 LBS</t>
  </si>
  <si>
    <t>1.8.0.0.15.</t>
  </si>
  <si>
    <t>COMP 542_SEE</t>
  </si>
  <si>
    <t>VÁLVULA UGV 3/4" (S) LATÃO</t>
  </si>
  <si>
    <t>1.8.0.0.16.</t>
  </si>
  <si>
    <t>COMP 543_SEE</t>
  </si>
  <si>
    <t>VÁLVULA UGV 1/2" (S) LATÃO</t>
  </si>
  <si>
    <t>1.8.0.0.17.</t>
  </si>
  <si>
    <t>VALVULA DE RETENÇÃO LATÃO 1/2" X 7/16" NPT</t>
  </si>
  <si>
    <t>1.8.0.0.18.</t>
  </si>
  <si>
    <t>COMP 211_SEE</t>
  </si>
  <si>
    <t>REGULADOR DE 2º ESTÁGIO 5KG/H</t>
  </si>
  <si>
    <t>1.8.0.0.19.</t>
  </si>
  <si>
    <t>COMP 210_SEE</t>
  </si>
  <si>
    <t>REGULADOR DE 1º ESTÁGIO 60KG/H MODELO AP-40  COM MANÔMETRO</t>
  </si>
  <si>
    <t>1.8.0.0.20.</t>
  </si>
  <si>
    <t>1.8.0.0.21.</t>
  </si>
  <si>
    <t>1.8.0.0.22.</t>
  </si>
  <si>
    <t>1.8.0.0.23.</t>
  </si>
  <si>
    <t>BRAÇADEIRA METALICA TIPO "D" DIAM. 3/4"</t>
  </si>
  <si>
    <t>1.8.0.0.24.</t>
  </si>
  <si>
    <t>PARAFUSO P/BUCHA S-10</t>
  </si>
  <si>
    <t>1.8.0.0.25.</t>
  </si>
  <si>
    <t>BUCHA DE NYLON S-10</t>
  </si>
  <si>
    <t>1.8.0.0.26.</t>
  </si>
  <si>
    <t>SUPORTE PARA COLETOR</t>
  </si>
  <si>
    <t>1.8.0.0.27.</t>
  </si>
  <si>
    <t>COMP 045_SEE</t>
  </si>
  <si>
    <t>LAUDO DE ESTANQUEIDADE</t>
  </si>
  <si>
    <t>1.9.</t>
  </si>
  <si>
    <t>ALVENARIAS E DIVISÓRIAS</t>
  </si>
  <si>
    <t>1.9.1.</t>
  </si>
  <si>
    <t>COORDENAÇÃO</t>
  </si>
  <si>
    <t>1.9.1.0.1.</t>
  </si>
  <si>
    <t>ALVENARIA DE TIJOLO LAMINADO 1/2 VEZ  - ARG. (1CI : 1CH : 5ARML)</t>
  </si>
  <si>
    <t>1.9.2.</t>
  </si>
  <si>
    <t>ELEVADOR</t>
  </si>
  <si>
    <t>1.9.2.0.1.</t>
  </si>
  <si>
    <t>ALVENARIA DE VEDAÇÃO DE BLOCOS CERÂMICOS FURADOS NA HORIZONTAL DE 9X19X19CM (ESPESSURA 9CM) DE PAREDES COM ÁREA LÍQUIDA MAIOR OU IGUAL A 6M² COM VÃOS E ARGAMASSA DE ASSENTAMENTO COM PREPARO MANUAL. AF_06/2014</t>
  </si>
  <si>
    <t>Referência: AGETOP - 100201</t>
  </si>
  <si>
    <t>1.9.3.</t>
  </si>
  <si>
    <t>LABORATÓRIO SECO</t>
  </si>
  <si>
    <t>1.9.3.0.1.</t>
  </si>
  <si>
    <t>1.10.</t>
  </si>
  <si>
    <t>IMPERMEABILIZAÇÃO</t>
  </si>
  <si>
    <t>1.10.0.0.1.</t>
  </si>
  <si>
    <t>IMPERMEABILIZAÇÃO DE FLOREIRA OU VIGA BALDRAME COM ARGAMASSA DE CIMENTO E AREIA, COM ADITIVO IMPERMEABILIZANTE, E = 2 CM. AF_06/2018</t>
  </si>
  <si>
    <t>Referência: AGETOP - 120902</t>
  </si>
  <si>
    <t>1.11.</t>
  </si>
  <si>
    <t>ESQUADRIAS METÁLICAS</t>
  </si>
  <si>
    <t>1.11.0.0.1.</t>
  </si>
  <si>
    <t>PORTAO DE ABRIR CHAPA 14  PT-4 C/FERRAGENS</t>
  </si>
  <si>
    <t>1.12.</t>
  </si>
  <si>
    <t>REVESTIMENTO DE PAREDE</t>
  </si>
  <si>
    <t>1.12.1.</t>
  </si>
  <si>
    <t>1.12.1.0.1.</t>
  </si>
  <si>
    <t>CHAPISCO APLICADO EM ALVENARIA (COM PRESENÇA DE VÃOS) E ESTRUTURAS DE CONCRETO DE FACHADA, COM COLHER DE PEDREIRO.  ARGAMASSA TRAÇO 1:3 COM PREPARO MANUAL. AF_06/2014</t>
  </si>
  <si>
    <t>Referência: AGETOP - 200101</t>
  </si>
  <si>
    <t>1.12.1.0.2.</t>
  </si>
  <si>
    <t>MASSA ÚNICA, PARA RECEBIMENTO DE PINTURA, EM ARGAMASSA TRAÇO 1:2:8, PREPARO MECÂNICO COM BETONEIRA 400L, APLICADA MANUALMENTE EM FACES INTERNAS DE PAREDES, ESPESSURA DE 10MM, COM EXECUÇÃO DE TALISCAS. AF_06/2014</t>
  </si>
  <si>
    <t>1.12.2.</t>
  </si>
  <si>
    <t>1.12.2.0.1.</t>
  </si>
  <si>
    <t>1.12.2.0.2.</t>
  </si>
  <si>
    <t>1.12.3.</t>
  </si>
  <si>
    <t>1.12.3.0.1.</t>
  </si>
  <si>
    <t>REVESTIMENTO CERÂMICO PARA PAREDES INTERNAS COM PLACAS TIPO ESMALTADA EXTRA DE DIMENSÕES 33X45 CM APLICADAS EM AMBIENTES DE ÁREA MAIOR QUE 5 M² NA ALTURA INTEIRA DAS PAREDES. AF_06/2014</t>
  </si>
  <si>
    <t>1.13.</t>
  </si>
  <si>
    <t>FORROS</t>
  </si>
  <si>
    <t>1.13.0.0.1.</t>
  </si>
  <si>
    <t>FORRO EM PLACAS DE GESSO, PARA AMBIENTES COMERCIAIS. AF_05/2017_P</t>
  </si>
  <si>
    <t>Referência: AGETOP - 210501</t>
  </si>
  <si>
    <t>1.14.</t>
  </si>
  <si>
    <t>REVESTIMENTO DE PISO</t>
  </si>
  <si>
    <t>1.14.1.</t>
  </si>
  <si>
    <t>1.14.1.0.1.</t>
  </si>
  <si>
    <t>PISO CONCRETO DESEMPENADO ESPESSURA = 5 CM  1:2,5:3,5</t>
  </si>
  <si>
    <t>1.14.2.</t>
  </si>
  <si>
    <t>1.14.2.0.1.</t>
  </si>
  <si>
    <t>1.14.3.</t>
  </si>
  <si>
    <t>1.14.3.0.1.</t>
  </si>
  <si>
    <t>1.14.4.</t>
  </si>
  <si>
    <t>1.14.4.0.1.</t>
  </si>
  <si>
    <t>1.14.4.0.2.</t>
  </si>
  <si>
    <t>PISO DE LADRILHO HIDRÁULICO COLORIDO MODELO TÁTIL ( ALERTA OU DIRECIONAL) SEM LASTRO</t>
  </si>
  <si>
    <t>1.15.</t>
  </si>
  <si>
    <t>ADMINISTRAÇÃO</t>
  </si>
  <si>
    <t>1.15.0.0.1.</t>
  </si>
  <si>
    <t>ENGENHEIRO CIVIL DE OBRA PLENO COM ENCARGOS COMPLEMENTARES</t>
  </si>
  <si>
    <t>H</t>
  </si>
  <si>
    <t>Referência: AGETOP - 250101</t>
  </si>
  <si>
    <t>1.15.0.0.2.</t>
  </si>
  <si>
    <t>ENCARREGADO GERAL COM ENCARGOS COMPLEMENTARES</t>
  </si>
  <si>
    <t>Referência: AGETOP - 250103</t>
  </si>
  <si>
    <t>1.16.</t>
  </si>
  <si>
    <t>PINTURA</t>
  </si>
  <si>
    <t>1.16.1.</t>
  </si>
  <si>
    <t>1.16.1.0.1.</t>
  </si>
  <si>
    <t>PINTURA COM SELADOR ACRILICO</t>
  </si>
  <si>
    <t>1.16.1.0.2.</t>
  </si>
  <si>
    <t>APLICAÇÃO MANUAL DE PINTURA COM TINTA LÁTEX ACRÍLICA EM PAREDES, DUAS DEMÃOS. AF_06/2014</t>
  </si>
  <si>
    <t>Referência: AGETOP - 261001</t>
  </si>
  <si>
    <t>1.16.2.</t>
  </si>
  <si>
    <t>1.16.2.0.1.</t>
  </si>
  <si>
    <t>APLICAÇÃO E LIXAMENTO DE MASSA LÁTEX EM PAREDES, DUAS DEMÃOS. AF_06/2014</t>
  </si>
  <si>
    <t>Referência: AGETOP - 261300</t>
  </si>
  <si>
    <t>1.16.2.0.2.</t>
  </si>
  <si>
    <t>1.16.3.</t>
  </si>
  <si>
    <t>LÁTEX ACRÍLICA</t>
  </si>
  <si>
    <t>1.16.3.0.1.</t>
  </si>
  <si>
    <t>REMOCAO DE PINTURA ANTIGA A LATEX</t>
  </si>
  <si>
    <t>1.16.3.0.2.</t>
  </si>
  <si>
    <t>1.16.3.0.3.</t>
  </si>
  <si>
    <t>1.16.4.</t>
  </si>
  <si>
    <t>TETO</t>
  </si>
  <si>
    <t>1.16.4.0.1.</t>
  </si>
  <si>
    <t>APLICAÇÃO MANUAL DE PINTURA COM TINTA LÁTEX PVA EM TETO, DUAS DEMÃOS. AF_06/2014</t>
  </si>
  <si>
    <t>Referência: AGETOP - 261307</t>
  </si>
  <si>
    <t>1.16.5.</t>
  </si>
  <si>
    <t>EXTERNA</t>
  </si>
  <si>
    <t>1.16.5.0.1.</t>
  </si>
  <si>
    <t>1.16.6.</t>
  </si>
  <si>
    <t>ESQUADRIAS EXISTENTES</t>
  </si>
  <si>
    <t>1.16.6.0.1.</t>
  </si>
  <si>
    <t>REMOCAO DE PINTURA ANTIGA A OLEO OU ESMALTE</t>
  </si>
  <si>
    <t>1.16.6.0.2.</t>
  </si>
  <si>
    <t>73924/3</t>
  </si>
  <si>
    <t>PINTURA ESMALTE FOSCO, DUAS DEMAOS, SOBRE SUPERFICIE METALICA</t>
  </si>
  <si>
    <t>Referência: AGETOP - 261503</t>
  </si>
  <si>
    <t>1.16.7.</t>
  </si>
  <si>
    <t>ESQUADRIAS NOVAS</t>
  </si>
  <si>
    <t>1.16.7.0.1.</t>
  </si>
  <si>
    <t>74145/1</t>
  </si>
  <si>
    <t>PINTURA ESMALTE FOSCO, DUAS DEMAOS, SOBRE SUPERFICIE METALICA, INCLUSO UMA DEMAO DE FUNDO ANTICORROSIVO. UTILIZACAO DE REVOLVER ( AR-COMPRIMIDO).</t>
  </si>
  <si>
    <t>Referência: AGETOP - 261602</t>
  </si>
  <si>
    <t>1.16.8.</t>
  </si>
  <si>
    <t>ESTRUT. METÁLICA</t>
  </si>
  <si>
    <t>1.16.8.0.1.</t>
  </si>
  <si>
    <t>1.16.9.</t>
  </si>
  <si>
    <t>QUADRA DE ESPORTES</t>
  </si>
  <si>
    <t>1.16.9.0.1.</t>
  </si>
  <si>
    <t>1.16.10.</t>
  </si>
  <si>
    <t>1.16.10.0.1.</t>
  </si>
  <si>
    <t>PINTURA C/VERNIZ ACRILICO-02 DEMAOS</t>
  </si>
  <si>
    <t>1.16.10.0.2.</t>
  </si>
  <si>
    <t>LETREIRO MÉDIO A GRANDE PORTE EM PAREDE FEITO A PINCEL</t>
  </si>
  <si>
    <t>1.17.</t>
  </si>
  <si>
    <t>DIVERSOS</t>
  </si>
  <si>
    <t>1.17.1.</t>
  </si>
  <si>
    <t>1.17.1.0.1.</t>
  </si>
  <si>
    <t>SOLEIRA EM GRANITO IMPERMEABILIZADA COM CONTRAPISO (1CI:3ARML)</t>
  </si>
  <si>
    <t>1.17.2.</t>
  </si>
  <si>
    <t>1.17.2.0.1.</t>
  </si>
  <si>
    <t>BANCADA DE GRANITO C/ESPELHO</t>
  </si>
  <si>
    <t>1.17.3.</t>
  </si>
  <si>
    <t>1.17.3.0.1.</t>
  </si>
  <si>
    <t>1.17.4.</t>
  </si>
  <si>
    <t>1.17.4.0.1.</t>
  </si>
  <si>
    <t>COMP 086_SEE</t>
  </si>
  <si>
    <t>ELEVADOR (PLATAFORMA VERTICAL) MODELO HERA OU EQUIVALENTE 02 PARADAS - CAPACIDADE 280KG (INSTALADO)</t>
  </si>
  <si>
    <t>1.17.4.0.2.</t>
  </si>
  <si>
    <t>LIMPEZA FINAL DE OBRA - (OBRAS CIVIS)</t>
  </si>
  <si>
    <t>2.</t>
  </si>
  <si>
    <t>BLOCO VESTIÁRIO (BLOCO G)</t>
  </si>
  <si>
    <t>2.1.</t>
  </si>
  <si>
    <t>2.1.0.0.1.</t>
  </si>
  <si>
    <t>LOCAÇÃO DA OBRA, EXECUÇÃO DE GABARITO SEM REAPROVEITAMENTO, INCLUSO PINTURA (FACE INTERNA DO RIPÃO 15CM) E PIQUETE COM TESTEMUNHA</t>
  </si>
  <si>
    <t>2.2.</t>
  </si>
  <si>
    <t>2.2.0.0.1.</t>
  </si>
  <si>
    <t>2.2.0.0.2.</t>
  </si>
  <si>
    <t>2.3.</t>
  </si>
  <si>
    <t>2.3.0.0.1.</t>
  </si>
  <si>
    <t>2.3.0.0.2.</t>
  </si>
  <si>
    <t>ATERRO INTERNO SEM APILOAM.C/TR.EM CARRINHO MÃO</t>
  </si>
  <si>
    <t>2.4.</t>
  </si>
  <si>
    <t>2.4.1.</t>
  </si>
  <si>
    <t>ESTACAS E BLOCOS</t>
  </si>
  <si>
    <t>2.4.1.0.1.</t>
  </si>
  <si>
    <t>2.4.1.0.2.</t>
  </si>
  <si>
    <t>2.4.1.0.3.</t>
  </si>
  <si>
    <t>2.4.1.0.4.</t>
  </si>
  <si>
    <t>ARMAÇÃO DE BLOCO, VIGA BALDRAME OU SAPATA UTILIZANDO AÇO CA-50 DE 10 MM - MONTAGEM. AF_06/2017</t>
  </si>
  <si>
    <t>2.4.1.0.5.</t>
  </si>
  <si>
    <t>2.4.1.0.6.</t>
  </si>
  <si>
    <t>2.4.1.0.7.</t>
  </si>
  <si>
    <t>2.5.</t>
  </si>
  <si>
    <t>2.5.1.</t>
  </si>
  <si>
    <t>2.5.1.0.1.</t>
  </si>
  <si>
    <t>2.5.1.0.2.</t>
  </si>
  <si>
    <t>ARMAÇÃO DE BLOCO, VIGA BALDRAME OU SAPATA UTILIZANDO AÇO CA-50 DE 6,3 MM - MONTAGEM. AF_06/2017</t>
  </si>
  <si>
    <t>Referência: AGETOP - 52003</t>
  </si>
  <si>
    <t>2.5.1.0.3.</t>
  </si>
  <si>
    <t>2.5.1.0.4.</t>
  </si>
  <si>
    <t>2.5.1.0.5.</t>
  </si>
  <si>
    <t>2.5.1.0.6.</t>
  </si>
  <si>
    <t>2.5.1.0.7.</t>
  </si>
  <si>
    <t>2.5.2.</t>
  </si>
  <si>
    <t>2.5.2.0.1.</t>
  </si>
  <si>
    <t>MONTAGEM E DESMONTAGEM DE FÔRMA DE PILARES RETANGULARES E ESTRUTURAS SIMILARES COM ÁREA MÉDIA DAS SEÇÕES MENOR OU IGUAL A 0,25 M², PÉ-DIREITO SIMPLES, EM CHAPA DE MADEIRA COMPENSADA RESINADA, 4 UTILIZAÇÕES. AF_12/2015</t>
  </si>
  <si>
    <t>2.5.2.0.2.</t>
  </si>
  <si>
    <t>2.5.2.0.3.</t>
  </si>
  <si>
    <t>2.5.2.0.4.</t>
  </si>
  <si>
    <t>2.5.2.0.5.</t>
  </si>
  <si>
    <t>2.5.2.0.6.</t>
  </si>
  <si>
    <t>2.5.3.</t>
  </si>
  <si>
    <t>2.5.3.0.1.</t>
  </si>
  <si>
    <t>MONTAGEM E DESMONTAGEM DE FÔRMA DE VIGA, ESCORAMENTO METÁLICO, PÉ-DIREITO SIMPLES, EM CHAPA DE MADEIRA RESINADA, 4 UTILIZAÇÕES. AF_12/2015</t>
  </si>
  <si>
    <t>2.5.3.0.2.</t>
  </si>
  <si>
    <t>2.5.3.0.3.</t>
  </si>
  <si>
    <t>2.5.3.0.4.</t>
  </si>
  <si>
    <t>ARMAÇÃO DE PILAR OU VIGA DE UMA ESTRUTURA CONVENCIONAL DE CONCRETO ARMADO EM UMA EDIFICAÇÃO TÉRREA OU SOBRADO UTILIZANDO AÇO CA-50 DE 6,3 MM - MONTAGEM. AF_12/2015</t>
  </si>
  <si>
    <t>Referência: AGETOP - 60303</t>
  </si>
  <si>
    <t>2.5.3.0.5.</t>
  </si>
  <si>
    <t>2.5.3.0.6.</t>
  </si>
  <si>
    <t>2.5.3.0.7.</t>
  </si>
  <si>
    <t>ARMAÇÃO DE PILAR OU VIGA DE UMA ESTRUTURA CONVENCIONAL DE CONCRETO ARMADO EM UMA EDIFICAÇÃO TÉRREA OU SOBRADO UTILIZANDO AÇO CA-50 DE 12,5 MM - MONTAGEM. AF_12/2015</t>
  </si>
  <si>
    <t>2.5.3.0.8.</t>
  </si>
  <si>
    <t>2.5.3.0.9.</t>
  </si>
  <si>
    <t>74202/1</t>
  </si>
  <si>
    <t>LAJE PRE-MOLDADA P/FORRO, SOBRECARGA 100KG/M2, VAOS ATE 3,50M/E=8CM, C/LAJOTAS E CAP.C/CONC FCK=20MPA, 3CM, INTER-EIXO 38CM, C/ESCORAMENTO (REAPR.3X) E FERRAGEM NEGATIVA</t>
  </si>
  <si>
    <t>2.6.</t>
  </si>
  <si>
    <t>2.6.0.0.1.</t>
  </si>
  <si>
    <t>2.6.0.0.2.</t>
  </si>
  <si>
    <t>2.6.0.0.3.</t>
  </si>
  <si>
    <t>BUCHA E ARRUELA METALICA DIAM. 2"</t>
  </si>
  <si>
    <t>2.6.0.0.4.</t>
  </si>
  <si>
    <t>CORDOALHA DE COBRE NU 16 MM², NÃO ENTERRADA, COM ISOLADOR - FORNECIMENTO E INSTALAÇÃO. AF_12/2017</t>
  </si>
  <si>
    <t>Referência: AGETOP - 70541</t>
  </si>
  <si>
    <t>2.6.0.0.5.</t>
  </si>
  <si>
    <t>2.6.0.0.6.</t>
  </si>
  <si>
    <t>CABO DE COBRE FLEXÍVEL ISOLADO, 4 MM², ANTI-CHAMA 0,6/1,0 KV, PARA CIRCUITOS TERMINAIS - FORNECIMENTO E INSTALAÇÃO. AF_12/2015</t>
  </si>
  <si>
    <t>Referência: AGETOP - 70582</t>
  </si>
  <si>
    <t>2.6.0.0.7.</t>
  </si>
  <si>
    <t>CAIXA RETANGULAR 4" X 2" MÉDIA (1,30 M DO PISO), METÁLICA, INSTALADA EM PAREDE - FORNECIMENTO E INSTALAÇÃO. AF_12/2015</t>
  </si>
  <si>
    <t>Referência: AGETOP - 70691</t>
  </si>
  <si>
    <t>2.6.0.0.8.</t>
  </si>
  <si>
    <t>CAIXA RETANGULAR 4" X 2" ALTA (2,00 M DO PISO), METÁLICA, INSTALADA EM PAREDE - FORNECIMENTO E INSTALAÇÃO. AF_12/2015</t>
  </si>
  <si>
    <t>2.6.0.0.9.</t>
  </si>
  <si>
    <t>CAIXA OCTOGONAL 4" X 4", PVC, INSTALADA EM LAJE - FORNECIMENTO E INSTALAÇÃO. AF_12/2015</t>
  </si>
  <si>
    <t>2.6.0.0.10.</t>
  </si>
  <si>
    <t>CAIXA ENTERRADA ELÉTRICA RETANGULAR, EM ALVENARIA COM BLOCOS DE CONCRETO, FUNDO COM BRITA, DIMENSÕES INTERNAS: 0,4X0,4X0,4 M. AF_05/2018</t>
  </si>
  <si>
    <t>2.6.0.0.11.</t>
  </si>
  <si>
    <t>CONDULETE DE PVC, TIPO X, PARA ELETRODUTO DE PVC SOLDÁVEL DN 25 MM (3/4''), APARENTE - FORNECIMENTO E INSTALAÇÃO. AF_11/2016</t>
  </si>
  <si>
    <t>2.6.0.0.12.</t>
  </si>
  <si>
    <t>2.6.0.0.13.</t>
  </si>
  <si>
    <t>2.6.0.0.14.</t>
  </si>
  <si>
    <t>2.6.0.0.15.</t>
  </si>
  <si>
    <t>2.6.0.0.16.</t>
  </si>
  <si>
    <t>2.6.0.0.17.</t>
  </si>
  <si>
    <t>ELETRODUTO RÍGIDO ROSCÁVEL, PVC, DN 25 MM (3/4"), PARA CIRCUITOS TERMINAIS, INSTALADO EM PAREDE - FORNECIMENTO E INSTALAÇÃO. AF_12/2015</t>
  </si>
  <si>
    <t>2.6.0.0.18.</t>
  </si>
  <si>
    <t>2.6.0.0.19.</t>
  </si>
  <si>
    <t>FITA ISOLANTE, ROLO DE 20,00 M</t>
  </si>
  <si>
    <t>2.6.0.0.20.</t>
  </si>
  <si>
    <t>2.6.0.0.21.</t>
  </si>
  <si>
    <t>COMP 387_SEE</t>
  </si>
  <si>
    <t xml:space="preserve">LÂMPADA LED TUBULAR 18W </t>
  </si>
  <si>
    <t>2.6.0.0.22.</t>
  </si>
  <si>
    <t>2.6.0.0.23.</t>
  </si>
  <si>
    <t>2.6.0.0.24.</t>
  </si>
  <si>
    <t>LUVA PARA ELETRODUTO, PVC, ROSCÁVEL, DN 25 MM (3/4"), PARA CIRCUITOS TERMINAIS, INSTALADA EM PAREDE - FORNECIMENTO E INSTALAÇÃO. AF_12/2015</t>
  </si>
  <si>
    <t>2.6.0.0.25.</t>
  </si>
  <si>
    <t>2.6.0.0.26.</t>
  </si>
  <si>
    <t>2.6.0.0.27.</t>
  </si>
  <si>
    <t>2.6.0.0.28.</t>
  </si>
  <si>
    <t>INTERRUPTOR DIFERENCIAL RESIDUAL (D.R.) BIPOLAR DE 25A-30mA</t>
  </si>
  <si>
    <t>2.6.0.0.29.</t>
  </si>
  <si>
    <t>2.6.0.0.30.</t>
  </si>
  <si>
    <t>2.6.0.0.31.</t>
  </si>
  <si>
    <t>2.7.</t>
  </si>
  <si>
    <t>2.7.0.0.1.</t>
  </si>
  <si>
    <t>2.7.0.0.2.</t>
  </si>
  <si>
    <t>2.7.0.0.3.</t>
  </si>
  <si>
    <t>2.7.0.0.4.</t>
  </si>
  <si>
    <t>2.7.0.0.5.</t>
  </si>
  <si>
    <t>TUBO DE LIGACAO PVC CROMADO 1.1/2" / ESPUDE  - (ENTRADA)</t>
  </si>
  <si>
    <t>2.7.0.0.6.</t>
  </si>
  <si>
    <t>2.7.0.0.7.</t>
  </si>
  <si>
    <t>2.7.0.0.8.</t>
  </si>
  <si>
    <t>2.7.0.0.9.</t>
  </si>
  <si>
    <t>LAVATÓRIO LOUÇA BRANCA COM COLUNA, 45 X 55CM OU EQUIVALENTE, PADRÃO MÉDIO - FORNECIMENTO E INSTALAÇÃO. AF_12/2013</t>
  </si>
  <si>
    <t>Referência: AGETOP - 80541</t>
  </si>
  <si>
    <t>2.7.0.0.10.</t>
  </si>
  <si>
    <t>FIXACAO P/LAVATORIO (PAR)</t>
  </si>
  <si>
    <t xml:space="preserve">PAR   </t>
  </si>
  <si>
    <t>2.7.0.0.11.</t>
  </si>
  <si>
    <t>2.7.0.0.12.</t>
  </si>
  <si>
    <t>2.7.0.0.13.</t>
  </si>
  <si>
    <t>2.7.0.0.14.</t>
  </si>
  <si>
    <t>2.7.0.0.15.</t>
  </si>
  <si>
    <t>2.7.0.0.16.</t>
  </si>
  <si>
    <t>74234/1</t>
  </si>
  <si>
    <t>MICTORIO SIFONADO DE LOUCA BRANCA COM PERTENCES, COM REGISTRO DE PRESSAO 1/2" COM CANOPLA CROMADA ACABAMENTO SIMPLES E CONJUNTO PARA FIXACAO  - FORNECIMENTO E INSTALACAO</t>
  </si>
  <si>
    <t>Referência: AGETOP - 80601</t>
  </si>
  <si>
    <t>2.7.0.0.17.</t>
  </si>
  <si>
    <t>KIT FERR.P/MICT.LOUCA (ESPUDE,CONEXÃO ENTR.PARAFUSOS)</t>
  </si>
  <si>
    <t>2.7.0.0.18.</t>
  </si>
  <si>
    <t>SIFÃO METÁLICO 1 1/2" X 2" P/MICTÓRIO</t>
  </si>
  <si>
    <t>2.7.0.0.19.</t>
  </si>
  <si>
    <t>VÁLVULA PVC DE 1" P/MICTÓRIO TIPO COCHO</t>
  </si>
  <si>
    <t>2.7.0.0.20.</t>
  </si>
  <si>
    <t>CHUVEIRO ELETRICO COMUM CORPO PLASTICO TIPO DUCHA, FORNECIMENTO E INSTALACAO</t>
  </si>
  <si>
    <t>2.7.0.0.21.</t>
  </si>
  <si>
    <t>CABIDE TIPO GANCHO EM LOUÇA</t>
  </si>
  <si>
    <t>2.7.0.0.22.</t>
  </si>
  <si>
    <t>SABONETEIRA DE SOBREPOR (FIXADA NA PAREDE), TIPO CONCHA, EM ACO INOXIDAVEL - FORNECIMENTO E INSTALACAO</t>
  </si>
  <si>
    <t>Referência: AGETOP - 80741</t>
  </si>
  <si>
    <t>2.7.0.0.23.</t>
  </si>
  <si>
    <t>REGISTRO DE GAVETA BRUTO, LATÃO, ROSCÁVEL, 3/4", COM ACABAMENTO E CANOPLA CROMADOS. FORNECIDO E INSTALADO EM RAMAL DE ÁGUA. AF_12/2014</t>
  </si>
  <si>
    <t>Referência: AGETOP - 80926</t>
  </si>
  <si>
    <t>2.7.0.0.24.</t>
  </si>
  <si>
    <t>REGISTRO DE GAVETA BRUTO, LATÃO, ROSCÁVEL, 1, COM ACABAMENTO E CANOPLA CROMADOS, INSTALADO EM RESERVAÇÃO DE ÁGUA DE EDIFICAÇÃO QUE POSSUA RESERVATÓRIO DE FIBRA/FIBROCIMENTO  FORNECIMENTO E INSTALAÇÃO. AF_06/2016</t>
  </si>
  <si>
    <t>Referência: AGETOP - 80927</t>
  </si>
  <si>
    <t>2.7.0.0.25.</t>
  </si>
  <si>
    <t>REGISTRO DE PRESSÃO BRUTO, LATÃO, ROSCÁVEL, 3/4", COM ACABAMENTO E CANOPLA CROMADOS. FORNECIDO E INSTALADO EM RAMAL DE ÁGUA. AF_12/2014</t>
  </si>
  <si>
    <t>2.7.0.0.26.</t>
  </si>
  <si>
    <t>2.7.0.0.27.</t>
  </si>
  <si>
    <t>TUBO, PVC, SOLDÁVEL, DN 32MM, INSTALADO EM PRUMADA DE ÁGUA - FORNECIMENTO E INSTALAÇÃO. AF_12/2014</t>
  </si>
  <si>
    <t>2.7.0.0.28.</t>
  </si>
  <si>
    <t>2.7.0.0.29.</t>
  </si>
  <si>
    <t>TUBO, PVC, SOLDÁVEL, DN 60MM, INSTALADO EM PRUMADA DE ÁGUA - FORNECIMENTO E INSTALAÇÃO. AF_12/2014</t>
  </si>
  <si>
    <t>2.7.0.0.30.</t>
  </si>
  <si>
    <t>ADAPTADOR CURTO COM BOLSA E ROSCA PARA REGISTRO, PVC, SOLDÁVEL, DN 25MM X 3/4, INSTALADO EM PRUMADA DE ÁGUA - FORNECIMENTO E INSTALAÇÃO. AF_12/2014</t>
  </si>
  <si>
    <t>2.7.0.0.31.</t>
  </si>
  <si>
    <t>ADAPTADOR CURTO COM BOLSA E ROSCA PARA REGISTRO, PVC, SOLDÁVEL, DN 32MM X 1, INSTALADO EM PRUMADA DE ÁGUA - FORNECIMENTO E INSTALAÇÃO. AF_12/2014</t>
  </si>
  <si>
    <t>Referência: AGETOP - 81067</t>
  </si>
  <si>
    <t>2.7.0.0.32.</t>
  </si>
  <si>
    <t>2.7.0.0.33.</t>
  </si>
  <si>
    <t>LUVA RED.SOLDAVEL C/BUCHA LATAO DIAM.25 X 1/2"</t>
  </si>
  <si>
    <t>2.7.0.0.34.</t>
  </si>
  <si>
    <t>BUCHA DE REDUÇÃO, PPR, 32 X 25, CLASSE PN 25, INSTALADO EM RAMAL DE DISTRIBUIÇÃO DE ÁGUA  FORNECIMENTO E INSTALAÇÃO . AF_06/2015</t>
  </si>
  <si>
    <t>2.7.0.0.35.</t>
  </si>
  <si>
    <t>LUVA DE REDUÇÃO, PVC, SOLDÁVEL, DN 60MM X 50MM, INSTALADO EM PRUMADA DE ÁGUA - FORNECIMENTO E INSTALAÇÃO. AF_12/2014</t>
  </si>
  <si>
    <t>2.7.0.0.36.</t>
  </si>
  <si>
    <t>LUVA DE REDUÇÃO, PVC, SOLDÁVEL, DN 50MM X 25MM, INSTALADO EM PRUMADA DE ÁGUA   FORNECIMENTO E INSTALAÇÃO. AF_12/2014</t>
  </si>
  <si>
    <t>2.7.0.0.37.</t>
  </si>
  <si>
    <t>BUCHA DE REDUCAO SOLDAVEL LONGA 50 X 32 mm</t>
  </si>
  <si>
    <t>2.7.0.0.38.</t>
  </si>
  <si>
    <t>2.7.0.0.39.</t>
  </si>
  <si>
    <t>2.7.0.0.40.</t>
  </si>
  <si>
    <t>2.7.0.0.41.</t>
  </si>
  <si>
    <t>2.7.0.0.42.</t>
  </si>
  <si>
    <t>2.7.0.0.43.</t>
  </si>
  <si>
    <t>JOELHO RED.90 GRAUS SOLD.C/BUCHA LATAO 25X1/2"</t>
  </si>
  <si>
    <t>2.7.0.0.44.</t>
  </si>
  <si>
    <t>TE, PVC, SOLDÁVEL, DN 25MM, INSTALADO EM PRUMADA DE ÁGUA - FORNECIMENTO E INSTALAÇÃO. AF_12/2014</t>
  </si>
  <si>
    <t>2.7.0.0.45.</t>
  </si>
  <si>
    <t>TE, PVC, SOLDÁVEL, DN 32MM, INSTALADO EM RAMAL DE DISTRIBUIÇÃO DE ÁGUA - FORNECIMENTO E INSTALAÇÃO. AF_12/2014</t>
  </si>
  <si>
    <t>Referência: AGETOP - 81403</t>
  </si>
  <si>
    <t>2.7.0.0.46.</t>
  </si>
  <si>
    <t>2.7.0.0.47.</t>
  </si>
  <si>
    <t>TE, PVC, SOLDÁVEL, DN 60MM, INSTALADO EM PRUMADA DE ÁGUA - FORNECIMENTO E INSTALAÇÃO. AF_12/2014</t>
  </si>
  <si>
    <t>2.7.0.0.48.</t>
  </si>
  <si>
    <t>TE REDUCAO 90 GRAUS SOLDAVEL 32 X 25 mm</t>
  </si>
  <si>
    <t>2.7.0.0.49.</t>
  </si>
  <si>
    <t>TE 90 GR.SOLD.C/BUC.LATAO NA BOLSA CENT.25X25X3/4"</t>
  </si>
  <si>
    <t>2.7.0.0.50.</t>
  </si>
  <si>
    <t>2.7.0.0.51.</t>
  </si>
  <si>
    <t>2.7.0.0.52.</t>
  </si>
  <si>
    <t>CORPO CX. SIFONADA DIAM. 150 X 185 X 75</t>
  </si>
  <si>
    <t>2.7.0.0.53.</t>
  </si>
  <si>
    <t>CORPO RALO SIFONADO CONICO DIAM. 100 X 40</t>
  </si>
  <si>
    <t>2.7.0.0.54.</t>
  </si>
  <si>
    <t>CURVA 90 GRAUS CURTA DIAM. 40 MM</t>
  </si>
  <si>
    <t>2.7.0.0.55.</t>
  </si>
  <si>
    <t>CURVA 90 GRAUS CURTA DIAM. 100 MM</t>
  </si>
  <si>
    <t>2.7.0.0.56.</t>
  </si>
  <si>
    <t>JOELHO 45 GRAUS, PVC, SERIE NORMAL, ESGOTO PREDIAL, DN 40 MM, JUNTA SOLDÁVEL, FORNECIDO E INSTALADO EM RAMAL DE DESCARGA OU RAMAL DE ESGOTO SANITÁRIO. AF_12/2014</t>
  </si>
  <si>
    <t>2.7.0.0.57.</t>
  </si>
  <si>
    <t>JOELHO 45 GRAUS, PVC, SERIE NORMAL, ESGOTO PREDIAL, DN 50 MM, JUNTA ELÁSTICA, FORNECIDO E INSTALADO EM PRUMADA DE ESGOTO SANITÁRIO OU VENTILAÇÃO. AF_12/2014</t>
  </si>
  <si>
    <t>2.7.0.0.58.</t>
  </si>
  <si>
    <t>JOELHO 90 GRAUS, PVC, SERIE NORMAL, ESGOTO PREDIAL, DN 40 MM, JUNTA SOLDÁVEL, FORNECIDO E INSTALADO EM RAMAL DE DESCARGA OU RAMAL DE ESGOTO SANITÁRIO. AF_12/2014</t>
  </si>
  <si>
    <t>2.7.0.0.59.</t>
  </si>
  <si>
    <t>JOELHO 90 GRAUS, PVC, SERIE NORMAL, ESGOTO PREDIAL, DN 50 MM, JUNTA ELÁSTICA, FORNECIDO E INSTALADO EM RAMAL DE DESCARGA OU RAMAL DE ESGOTO SANITÁRIO. AF_12/2014</t>
  </si>
  <si>
    <t>2.7.0.0.60.</t>
  </si>
  <si>
    <t>JOELHO 90 GRAUS, PVC, SERIE NORMAL, ESGOTO PREDIAL, DN 100 MM, JUNTA ELÁSTICA, FORNECIDO E INSTALADO EM PRUMADA DE ESGOTO SANITÁRIO OU VENTILAÇÃO. AF_12/2014</t>
  </si>
  <si>
    <t>2.7.0.0.61.</t>
  </si>
  <si>
    <t>LUVA SIMPLES, PVC, SERIE NORMAL, ESGOTO PREDIAL, DN 40 MM, JUNTA SOLDÁVEL, FORNECIDO E INSTALADO EM RAMAL DE DESCARGA OU RAMAL DE ESGOTO SANITÁRIO. AF_12/2014</t>
  </si>
  <si>
    <t>Referência: AGETOP - 82001</t>
  </si>
  <si>
    <t>2.7.0.0.62.</t>
  </si>
  <si>
    <t>TE, PVC, SERIE NORMAL, ESGOTO PREDIAL, DN 50 X 50 MM, JUNTA ELÁSTICA, FORNECIDO E INSTALADO EM PRUMADA DE ESGOTO SANITÁRIO OU VENTILAÇÃO. AF_12/2014</t>
  </si>
  <si>
    <t>2.7.0.0.63.</t>
  </si>
  <si>
    <t>TE SANITARIO DIAMETRO 75 X 50 MM</t>
  </si>
  <si>
    <t>2.7.0.0.64.</t>
  </si>
  <si>
    <t>TE SANITARIO DIAMETRO 100 X 50 MM</t>
  </si>
  <si>
    <t>2.7.0.0.65.</t>
  </si>
  <si>
    <t>TUBO PVC, SERIE NORMAL, ESGOTO PREDIAL, DN 40 MM, FORNECIDO E INSTALADO EM RAMAL DE DESCARGA OU RAMAL DE ESGOTO SANITÁRIO. AF_12/2014</t>
  </si>
  <si>
    <t>Referência: AGETOP - 82301</t>
  </si>
  <si>
    <t>2.7.0.0.66.</t>
  </si>
  <si>
    <t>TUBO PVC, SERIE NORMAL, ESGOTO PREDIAL, DN 50 MM, FORNECIDO E INSTALADO EM PRUMADA DE ESGOTO SANITÁRIO OU VENTILAÇÃO. AF_12/2014</t>
  </si>
  <si>
    <t>2.7.0.0.67.</t>
  </si>
  <si>
    <t>2.7.0.0.68.</t>
  </si>
  <si>
    <t>2.7.0.0.69.</t>
  </si>
  <si>
    <t>TUBO FERRO GALV.DIAM.1.1/2"</t>
  </si>
  <si>
    <t>2.7.0.0.70.</t>
  </si>
  <si>
    <t>GRELHA REDONDA CROMADA DIAM.100 MM</t>
  </si>
  <si>
    <t>2.7.0.0.71.</t>
  </si>
  <si>
    <t>GRELHA QUADRADA ACO INOX ROTATIVO DIAM.150 MM</t>
  </si>
  <si>
    <t>2.7.0.0.72.</t>
  </si>
  <si>
    <t>2.7.0.0.73.</t>
  </si>
  <si>
    <t>2.7.0.0.74.</t>
  </si>
  <si>
    <t>TAMPA PARA CAIXA PASSAGEM FERRO FUNDIDO T-33 - TRÁFEGO PESADO</t>
  </si>
  <si>
    <t>2.7.0.0.75.</t>
  </si>
  <si>
    <t>PORTA GRELHA QUADRADO CROMADO DIAM.150 MM</t>
  </si>
  <si>
    <t>2.7.0.0.76.</t>
  </si>
  <si>
    <t>PORTA GRELHA QUADRADO P/GRELHA RED.CROM.DIAM.100 M</t>
  </si>
  <si>
    <t>2.8.</t>
  </si>
  <si>
    <t>2.8.0.0.1.</t>
  </si>
  <si>
    <t>2.8.0.0.2.</t>
  </si>
  <si>
    <t>DIVISORIA EM GRANITO BRANCO POLIDO, ESP = 3CM, ASSENTADO COM ARGAMASSA TRACO 1:4, ARREMATE EM CIMENTO BRANCO, EXCLUSIVE FERRAGENS</t>
  </si>
  <si>
    <t>Referência: AGETOP - 100320</t>
  </si>
  <si>
    <t>2.8.0.0.3.</t>
  </si>
  <si>
    <t>2.9.</t>
  </si>
  <si>
    <t>2.9.0.0.1.</t>
  </si>
  <si>
    <t>2.9.0.0.2.</t>
  </si>
  <si>
    <t>IMPERMEABILIZACAO-ARGAM. SINT.SEMI - FLEXIVEL</t>
  </si>
  <si>
    <t>2.10.</t>
  </si>
  <si>
    <t>ESTRUTURA DE MADEIRA</t>
  </si>
  <si>
    <t>2.10.0.0.1.</t>
  </si>
  <si>
    <t>TRAMA DE MADEIRA COMPOSTA POR TERÇAS PARA TELHADOS DE ATÉ 2 ÁGUAS PARA TELHA ONDULADA DE FIBROCIMENTO, METÁLICA, PLÁSTICA OU TERMOACÚSTICA, INCLUSO TRANSPORTE VERTICAL. AF_07/2019</t>
  </si>
  <si>
    <t>2.11.</t>
  </si>
  <si>
    <t>COBERTURAS</t>
  </si>
  <si>
    <t>2.11.0.0.1.</t>
  </si>
  <si>
    <t>COBERTURA COM TELHA GALVANIZADA ONDULADA 0,5 MM COM ACESSÓRIOS</t>
  </si>
  <si>
    <t>2.11.0.0.2.</t>
  </si>
  <si>
    <t>CALHA EM CHAPA DE AÇO GALVANIZADO NÚMERO 24, DESENVOLVIMENTO DE 50 CM, INCLUSO TRANSPORTE VERTICAL. AF_07/2019</t>
  </si>
  <si>
    <t>Referência: AGETOP - 160601</t>
  </si>
  <si>
    <t>2.11.0.0.3.</t>
  </si>
  <si>
    <t>RUFO EM CHAPA DE AÇO GALVANIZADO NÚMERO 24, CORTE DE 25 CM, INCLUSO TRANSPORTE VERTICAL. AF_07/2019</t>
  </si>
  <si>
    <t>Referência: AGETOP - 160602</t>
  </si>
  <si>
    <t>2.12.</t>
  </si>
  <si>
    <t>2.12.0.0.1.</t>
  </si>
  <si>
    <t>JANELA DE AÇO BASCULANTE, FIXAÇÃO COM ARGAMASSA, SEM VIDROS, PADRONIZADA. AF_07/2016</t>
  </si>
  <si>
    <t>Referência: AGETOP - 180404</t>
  </si>
  <si>
    <t>2.12.0.0.2.</t>
  </si>
  <si>
    <t>73933/4</t>
  </si>
  <si>
    <t>PORTA DE FERRO DE ABRIR TIPO BARRA CHATA, COM REQUADRO E GUARNICAO COMPLETA</t>
  </si>
  <si>
    <t>2.12.0.0.3.</t>
  </si>
  <si>
    <t>2.13.</t>
  </si>
  <si>
    <t>VIDROS</t>
  </si>
  <si>
    <t>2.13.0.0.1.</t>
  </si>
  <si>
    <t>VIDRO FANTASIA TIPO CANELADO, ESPESSURA 4MM</t>
  </si>
  <si>
    <t>2.14.</t>
  </si>
  <si>
    <t>2.14.0.0.1.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</si>
  <si>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</si>
  <si>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2.14.0.0.2.</t>
  </si>
  <si>
    <t>2.14.0.0.3.</t>
  </si>
  <si>
    <t>2.14.0.0.4.</t>
  </si>
  <si>
    <t>2.15.</t>
  </si>
  <si>
    <t>2.15.0.0.1.</t>
  </si>
  <si>
    <t>CHAPISCO APLICADO NO TETO, COM ROLO PARA TEXTURA ACRÍLICA. ARGAMASSA INDUSTRIALIZADA COM PREPARO MANUAL. AF_06/2014</t>
  </si>
  <si>
    <t>Referência: AGETOP - 210102</t>
  </si>
  <si>
    <t>2.15.0.0.2.</t>
  </si>
  <si>
    <t>APLICAÇÃO MANUAL DE GESSO DESEMPENADO (SEM TALISCAS) EM TETO DE AMBIENTES DE ÁREA MAIOR QUE 10M², ESPESSURA DE 1,0CM. AF_06/2014</t>
  </si>
  <si>
    <t>Referência: AGETOP - 210515</t>
  </si>
  <si>
    <t>2.16.</t>
  </si>
  <si>
    <t>2.16.0.0.1.</t>
  </si>
  <si>
    <t>LASTRO DE CONCRETO REGULARIZADO IMPERMEABILIZADO 1:3:6 ESP=5CM (BASE)</t>
  </si>
  <si>
    <t>2.16.0.0.2.</t>
  </si>
  <si>
    <t>REVESTIMENTO CERÂMICO PARA PISO COM PLACAS TIPO ESMALTADA EXTRA DE DIMENSÕES 45X45 CM APLICADA EM AMBIENTES DE ÁREA MAIOR QUE 10 M2. AF_06/2014</t>
  </si>
  <si>
    <t>2.16.0.0.3.</t>
  </si>
  <si>
    <t>EXECUÇÃO DE PASSEIO (CALÇADA) OU PISO DE CONCRETO COM CONCRETO MOLDADO IN LOCO, FEITO EM OBRA, ACABAMENTO CONVENCIONAL, ESPESSURA 6 CM, ARMADO. AF_07/2016</t>
  </si>
  <si>
    <t>2.16.0.0.4.</t>
  </si>
  <si>
    <t>RODAPE DE MASSA (ICI:3 ARMG)</t>
  </si>
  <si>
    <t>2.17.</t>
  </si>
  <si>
    <t>FERRAGENS</t>
  </si>
  <si>
    <t>2.17.0.0.1.</t>
  </si>
  <si>
    <t>BARRA DE APOIO EM AÇO INOX - 40 CM</t>
  </si>
  <si>
    <t>2.17.0.0.2.</t>
  </si>
  <si>
    <t xml:space="preserve">BARRA DE APOIO EM AÇO INOX - 80 CM </t>
  </si>
  <si>
    <t>2.18.</t>
  </si>
  <si>
    <t>2.18.0.0.1.</t>
  </si>
  <si>
    <t>2.18.0.0.2.</t>
  </si>
  <si>
    <t>APLICAÇÃO E LIXAMENTO DE MASSA LÁTEX EM TETO, UMA DEMÃO. AF_06/2014</t>
  </si>
  <si>
    <t>2.18.0.0.3.</t>
  </si>
  <si>
    <t>2.18.0.0.4.</t>
  </si>
  <si>
    <t>PINTURA A BASE DE SILICONE 1 DEMAO</t>
  </si>
  <si>
    <t>2.18.0.0.5.</t>
  </si>
  <si>
    <t>2.18.0.0.6.</t>
  </si>
  <si>
    <t>2.19.</t>
  </si>
  <si>
    <t>2.19.0.0.1.</t>
  </si>
  <si>
    <t xml:space="preserve">BANCO CONCRETO POLIDO BASE EM ALVENARIA TIJOLO APARENTE PINTADA - PADRÃO GOINFRA </t>
  </si>
  <si>
    <t>2.19.0.0.2.</t>
  </si>
  <si>
    <t>2.19.0.0.3.</t>
  </si>
  <si>
    <t>3.</t>
  </si>
  <si>
    <t>PÁTIO MULTIUSO - PADRÃO SEDUC - OPÇÃO 03</t>
  </si>
  <si>
    <t>3.1.</t>
  </si>
  <si>
    <t>3.1.0.0.1.</t>
  </si>
  <si>
    <t>3.2.</t>
  </si>
  <si>
    <t>3.2.0.0.1.</t>
  </si>
  <si>
    <t>3.2.0.0.2.</t>
  </si>
  <si>
    <t>3.3.</t>
  </si>
  <si>
    <t>3.3.0.0.1.</t>
  </si>
  <si>
    <t>3.3.0.0.2.</t>
  </si>
  <si>
    <t>3.4.</t>
  </si>
  <si>
    <t>3.4.0.0.1.</t>
  </si>
  <si>
    <t>3.4.0.0.2.</t>
  </si>
  <si>
    <t>ESCAVAÇÃO MECANIZADA PARA BLOCO DE COROAMENTO OU SAPATA, COM PREVISÃO DE FÔRMA, COM RETROESCAVADEIRA. AF_06/2017</t>
  </si>
  <si>
    <t>3.4.0.0.3.</t>
  </si>
  <si>
    <t>REATERRO MANUAL DE VALAS COM COMPACTAÇÃO MECANIZADA. AF_04/2016</t>
  </si>
  <si>
    <t>Referência: AGETOP - 40904</t>
  </si>
  <si>
    <t>3.4.0.0.4.</t>
  </si>
  <si>
    <t>FABRICAÇÃO, MONTAGEM E DESMONTAGEM DE FÔRMA PARA BLOCO DE COROAMENTO, EM MADEIRA SERRADA, E=25 MM, 4 UTILIZAÇÕES. AF_06/2017</t>
  </si>
  <si>
    <t>Referência: AGETOP - 51009</t>
  </si>
  <si>
    <t>3.4.0.0.5.</t>
  </si>
  <si>
    <t>CONCRETO FCK = 15MPA, TRAÇO 1:3,4:3,5 (CIMENTO/ AREIA MÉDIA/ BRITA 1)  - PREPARO MECÂNICO COM BETONEIRA 400 L. AF_07/2016</t>
  </si>
  <si>
    <t>3.4.0.0.6.</t>
  </si>
  <si>
    <t>3.4.0.0.7.</t>
  </si>
  <si>
    <t>LANÇAMENTO COM USO DE BOMBA, ADENSAMENTO E ACABAMENTO DE CONCRETO EM ESTRUTURAS. AF_12/2015</t>
  </si>
  <si>
    <t>3.4.0.0.8.</t>
  </si>
  <si>
    <t>3.4.0.0.9.</t>
  </si>
  <si>
    <t>3.4.0.0.10.</t>
  </si>
  <si>
    <t>3.5.</t>
  </si>
  <si>
    <t>3.5.0.0.1.</t>
  </si>
  <si>
    <t>MONTAGEM E DESMONTAGEM DE FÔRMA DE PILARES RETANGULARES E ESTRUTURAS SIMILARES COM ÁREA MÉDIA DAS SEÇÕES MAIOR QUE 0,25 M², PÉ-DIREITO SIMPLES, EM CHAPA DE MADEIRA COMPENSADA RESINADA, 2 UTILIZAÇÕES. AF_12/2015</t>
  </si>
  <si>
    <t>3.5.0.0.2.</t>
  </si>
  <si>
    <t>FORMA DE TABUA CINTA/PILAR SOBRE/ENTRE ALVENARIA U=8 VEZES</t>
  </si>
  <si>
    <t>3.5.0.0.3.</t>
  </si>
  <si>
    <t>3.5.0.0.4.</t>
  </si>
  <si>
    <t>3.5.0.0.5.</t>
  </si>
  <si>
    <t>3.5.0.0.6.</t>
  </si>
  <si>
    <t>3.5.0.0.7.</t>
  </si>
  <si>
    <t>3.6.</t>
  </si>
  <si>
    <t>3.6.0.0.1.</t>
  </si>
  <si>
    <t>3.6.0.0.2.</t>
  </si>
  <si>
    <t>3.6.0.0.3.</t>
  </si>
  <si>
    <t>CABO DE COBRE FLEXÍVEL ISOLADO, 2,5 MM², ANTI-CHAMA 0,6/1,0 KV, PARA CIRCUITOS TERMINAIS - FORNECIMENTO E INSTALAÇÃO. AF_12/2015</t>
  </si>
  <si>
    <t>Referência: AGETOP - 70581</t>
  </si>
  <si>
    <t>3.6.0.0.4.</t>
  </si>
  <si>
    <t>3.6.0.0.5.</t>
  </si>
  <si>
    <t>CAIXA RETANGULAR 4" X 2" MÉDIA (1,30 M DO PISO), PVC, INSTALADA EM PAREDE - FORNECIMENTO E INSTALAÇÃO. AF_12/2015</t>
  </si>
  <si>
    <t>3.6.0.0.6.</t>
  </si>
  <si>
    <t>3.6.0.0.7.</t>
  </si>
  <si>
    <t>CURVA 90 GRAUS PARA ELETRODUTO, PVC, ROSCÁVEL, DN 25 MM (3/4"), PARA CIRCUITOS TERMINAIS, INSTALADA EM PAREDE - FORNECIMENTO E INSTALAÇÃO. AF_12/2015</t>
  </si>
  <si>
    <t>3.6.0.0.8.</t>
  </si>
  <si>
    <t>3.6.0.0.9.</t>
  </si>
  <si>
    <t>3.6.0.0.10.</t>
  </si>
  <si>
    <t>3.6.0.0.11.</t>
  </si>
  <si>
    <t>INTERRUPTOR BIPOLAR (1 MÓDULO), 10A/250V, INCLUINDO SUPORTE E PLACA - FORNECIMENTO E INSTALAÇÃO. AF_09/2017</t>
  </si>
  <si>
    <t>3.6.0.0.12.</t>
  </si>
  <si>
    <t>INTERRUPTOR SIMPLES (3 MÓDULOS), 10A/250V, INCLUINDO SUPORTE E PLACA - FORNECIMENTO E INSTALAÇÃO. AF_12/2015</t>
  </si>
  <si>
    <t>Referência: AGETOP - 71442</t>
  </si>
  <si>
    <t>3.6.0.0.13.</t>
  </si>
  <si>
    <t>3.6.0.0.14.</t>
  </si>
  <si>
    <t>LUMINÁRIA TIPO PLAFON REDONDO COM VIDRO FOSCO, DE SOBREPOR, COM 2 LÂMPADAS DE 15 W - FORNECIMENTO E INSTALAÇÃO. AF_11/2017</t>
  </si>
  <si>
    <t>3.6.0.0.15.</t>
  </si>
  <si>
    <t>3.6.0.0.16.</t>
  </si>
  <si>
    <t>3.6.0.0.17.</t>
  </si>
  <si>
    <t>TOMADA MÉDIA DE EMBUTIR (1 MÓDULO), 2P+T 20 A, INCLUINDO SUPORTE E PLACA - FORNECIMENTO E INSTALAÇÃO. AF_12/2015</t>
  </si>
  <si>
    <t>3.7.</t>
  </si>
  <si>
    <t>3.7.1.</t>
  </si>
  <si>
    <t>3.7.1.0.1.</t>
  </si>
  <si>
    <t>3.7.1.0.2.</t>
  </si>
  <si>
    <t>3.7.1.0.3.</t>
  </si>
  <si>
    <t>3.7.1.0.4.</t>
  </si>
  <si>
    <t>3.7.1.0.5.</t>
  </si>
  <si>
    <t>3.7.1.0.6.</t>
  </si>
  <si>
    <t>3.7.1.0.7.</t>
  </si>
  <si>
    <t>SIFAO FLEXIVEL UNIVERSAL ( SANFONADO) EM PVC PARA LAVATORIO</t>
  </si>
  <si>
    <t>3.7.1.0.8.</t>
  </si>
  <si>
    <t>3.7.1.0.9.</t>
  </si>
  <si>
    <t>TORNEIRA DE MESA PARA LAVATÓRIO DIÂMETRO DE 1/2"</t>
  </si>
  <si>
    <t>3.7.2.</t>
  </si>
  <si>
    <t>3.7.2.0.1.</t>
  </si>
  <si>
    <t>REGISTRO DE GAVETA C/CANOPLA DIAMETRO 1"</t>
  </si>
  <si>
    <t>3.7.2.0.2.</t>
  </si>
  <si>
    <t>3.7.2.0.3.</t>
  </si>
  <si>
    <t>3.7.2.0.4.</t>
  </si>
  <si>
    <t>ADAPTADOR COM FLANGES LIVRES, PVC, SOLDÁVEL, DN 32 MM X 1 , INSTALADO EM RESERVAÇÃO DE ÁGUA DE EDIFICAÇÃO QUE POSSUA RESERVATÓRIO DE FIBRA/FIBROCIMENTO   FORNECIMENTO E INSTALAÇÃO. AF_06/2016</t>
  </si>
  <si>
    <t>Referência: AGETOP - 81042</t>
  </si>
  <si>
    <t>3.7.2.0.5.</t>
  </si>
  <si>
    <t>3.7.2.0.6.</t>
  </si>
  <si>
    <t>3.7.2.0.7.</t>
  </si>
  <si>
    <t>JOELHO 90 GRAUS ROSCAVEL 1/2" (MARROM)</t>
  </si>
  <si>
    <t>3.7.2.0.8.</t>
  </si>
  <si>
    <t>JOELHO 90 GRAUS ROSCAVEL DIAMETRO 3/4"</t>
  </si>
  <si>
    <t>3.7.2.0.9.</t>
  </si>
  <si>
    <t>JOELHO 90 GRAUS SOLDAVEL DIAMETRO 32 MM (1")</t>
  </si>
  <si>
    <t>3.7.2.0.10.</t>
  </si>
  <si>
    <t>3.7.2.0.11.</t>
  </si>
  <si>
    <t>3.7.3.</t>
  </si>
  <si>
    <t>3.7.3.0.1.</t>
  </si>
  <si>
    <t>CORPO CX. SIFONADA DIAM. 150 X 150 X 50</t>
  </si>
  <si>
    <t>3.7.3.0.2.</t>
  </si>
  <si>
    <t>3.7.3.0.3.</t>
  </si>
  <si>
    <t>3.7.3.0.4.</t>
  </si>
  <si>
    <t>3.7.3.0.5.</t>
  </si>
  <si>
    <t xml:space="preserve">JOELHO 90 GRAUS C/ANEL 40 mm </t>
  </si>
  <si>
    <t>3.7.3.0.6.</t>
  </si>
  <si>
    <t>3.7.3.0.7.</t>
  </si>
  <si>
    <t>3.8.</t>
  </si>
  <si>
    <t>3.8.0.0.1.</t>
  </si>
  <si>
    <t>ALVENARIA DE VEDAÇÃO DE BLOCOS CERÂMICOS FURADOS NA VERTICAL DE 9X19X39CM (ESPESSURA 9CM) DE PAREDES COM ÁREA LÍQUIDA MENOR QUE 6M² SEM VÃOS E ARGAMASSA DE ASSENTAMENTO COM PREPARO EM BETONEIRA. AF_06/2014</t>
  </si>
  <si>
    <t>3.8.0.0.2.</t>
  </si>
  <si>
    <t>FIXAÇÃO (ENCUNHAMENTO) DE ALVENARIA DE VEDAÇÃO COM TIJOLO MACIÇO. AF_03/2016</t>
  </si>
  <si>
    <t>Referência: AGETOP - 100204</t>
  </si>
  <si>
    <t>3.8.0.0.3.</t>
  </si>
  <si>
    <t>COBOGO CERAMICO (ELEMENTO VAZADO), 9X20X20CM, ASSENTADO COM ARGAMASSA TRACO 1:4 DE CIMENTO E AREIA</t>
  </si>
  <si>
    <t>3.9.</t>
  </si>
  <si>
    <t>3.9.0.0.1.</t>
  </si>
  <si>
    <t>3.10.</t>
  </si>
  <si>
    <t>ESTRUTURAS METÁLICAS</t>
  </si>
  <si>
    <t>3.10.0.0.1.</t>
  </si>
  <si>
    <t>ESTRUTURA METÁLICA CONVENCIONAL EM AÇO DO TIPO USI SAC-300 COM FUNDO ANTICORROSIVO</t>
  </si>
  <si>
    <t xml:space="preserve">Kg    </t>
  </si>
  <si>
    <t>3.11.</t>
  </si>
  <si>
    <t>3.11.0.0.1.</t>
  </si>
  <si>
    <t>TELHAMENTO COM TELHA CERÂMICA CAPA-CANAL, TIPO PLAN, COM ATÉ 2 ÁGUAS, INCLUSO TRANSPORTE VERTICAL. AF_07/2019</t>
  </si>
  <si>
    <t>Referência: AGETOP - 160401</t>
  </si>
  <si>
    <t>3.11.0.0.2.</t>
  </si>
  <si>
    <t>CUMEEIRA PARA TELHA CERÂMICA EMBOÇADA COM ARGAMASSA TRAÇO 1:2:9 (CIMENTO, CAL E AREIA) PARA TELHADOS COM ATÉ 2 ÁGUAS, INCLUSO TRANSPORTE VERTICAL. AF_07/2019</t>
  </si>
  <si>
    <t>3.11.0.0.3.</t>
  </si>
  <si>
    <t>EMBOÇAMENTO COM ARGAMASSA TRAÇO 1:2:9 (CIMENTO, CAL E AREIA). AF_07/2019</t>
  </si>
  <si>
    <t>Referência: AGETOP - 160403</t>
  </si>
  <si>
    <t>3.12.</t>
  </si>
  <si>
    <t>3.12.0.0.1.</t>
  </si>
  <si>
    <t>CHAPISCO APLICADO EM ALVENARIAS E ESTRUTURAS DE CONCRETO INTERNAS, COM COLHER DE PEDREIRO.  ARGAMASSA TRAÇO 1:3 COM PREPARO EM BETONEIRA 400L. AF_06/2014</t>
  </si>
  <si>
    <t>3.12.0.0.2.</t>
  </si>
  <si>
    <t>ARGAMASSA TRAÇO 1:1:6 (EM VOLUME DE CIMENTO, CAL E AREIA MÉDIA ÚMIDA) PARA EMBOÇO/MASSA ÚNICA/ASSENTAMENTO DE ALVENARIA DE VEDAÇÃO, PREPARO MECÂNICO COM BETONEIRA 400 L. AF_08/2019</t>
  </si>
  <si>
    <t>3.12.0.0.3.</t>
  </si>
  <si>
    <t>ARGAMASSA TRAÇO 1:2:8 (EM VOLUME DE CIMENTO, CAL E AREIA MÉDIA ÚMIDA) PARA EMBOÇO/MASSA ÚNICA/ASSENTAMENTO DE ALVENARIA DE VEDAÇÃO, PREPARO MECÂNICO COM MISTURADOR DE EIXO HORIZONTAL DE 600 KG. AF_08/2019</t>
  </si>
  <si>
    <t>3.12.0.0.4.</t>
  </si>
  <si>
    <t>REVESTIMENTO CERÂMICO PARA PAREDES INTERNAS COM PLACAS TIPO ESMALTADA EXTRA DE DIMENSÕES 33X45 CM APLICADAS EM AMBIENTES DE ÁREA MENOR QUE 5 M² A MEIA ALTURA DAS PAREDES. AF_06/2014</t>
  </si>
  <si>
    <t>Referência: AGETOP - 201302</t>
  </si>
  <si>
    <t>3.13.</t>
  </si>
  <si>
    <t>3.13.0.0.1.</t>
  </si>
  <si>
    <t>LASTRO DE CONCRETO MAGRO, APLICADO EM PISOS OU RADIERS, ESPESSURA DE 5 CM. AF_07/2016</t>
  </si>
  <si>
    <t>3.13.0.0.2.</t>
  </si>
  <si>
    <t>PISO EM GRANILITE, MARMORITE OU GRANITINA ESPESSURA 8 MM, INCLUSO JUNTAS DE DILATACAO PLASTICAS</t>
  </si>
  <si>
    <t>Referência: AGETOP - 221101</t>
  </si>
  <si>
    <t>3.13.0.0.3.</t>
  </si>
  <si>
    <t>73850/1</t>
  </si>
  <si>
    <t>RODAPE EM MARMORITE, ALTURA 10CM</t>
  </si>
  <si>
    <t>3.13.0.0.4.</t>
  </si>
  <si>
    <t>RASPAGEM E APLICAÇÃO RESINA ACRÍLICA DUAS DEMÃOS</t>
  </si>
  <si>
    <t>3.13.0.0.5.</t>
  </si>
  <si>
    <t>3.14.</t>
  </si>
  <si>
    <t>3.14.0.0.1.</t>
  </si>
  <si>
    <t>74133/1</t>
  </si>
  <si>
    <t>EMASSAMENTO COM MASSA A OLEO, UMA DEMAO</t>
  </si>
  <si>
    <t>3.14.0.0.2.</t>
  </si>
  <si>
    <t>3.14.0.0.3.</t>
  </si>
  <si>
    <t>PINTURA A OLEO, 2 DEMAOS</t>
  </si>
  <si>
    <t>3.15.</t>
  </si>
  <si>
    <t>3.15.0.0.1.</t>
  </si>
  <si>
    <t>3.15.0.0.2.</t>
  </si>
  <si>
    <t>3.15.0.0.3.</t>
  </si>
  <si>
    <t xml:space="preserve">BANCO DE CONCRETO POLIDO BASE EM ALVENARIA REBOCADA E PINTADA - PADRÃO GOINFRA </t>
  </si>
  <si>
    <t>4.</t>
  </si>
  <si>
    <t>PASSARELA MODELO 01 - PADRÃO SÉC. XXI 2015</t>
  </si>
  <si>
    <t>4.1.</t>
  </si>
  <si>
    <t>4.1.0.0.1.</t>
  </si>
  <si>
    <t>4.2.</t>
  </si>
  <si>
    <t>4.2.0.0.1.</t>
  </si>
  <si>
    <t>4.2.0.0.2.</t>
  </si>
  <si>
    <t>4.3.</t>
  </si>
  <si>
    <t>4.3.0.0.1.</t>
  </si>
  <si>
    <t>4.3.0.0.2.</t>
  </si>
  <si>
    <t>ESCAVAÇÃO MANUAL PARA BLOCO DE COROAMENTO OU SAPATA, COM PREVISÃO DE FÔRMA. AF_06/2017</t>
  </si>
  <si>
    <t>4.3.0.0.3.</t>
  </si>
  <si>
    <t>4.3.0.0.4.</t>
  </si>
  <si>
    <t>4.3.0.0.5.</t>
  </si>
  <si>
    <t>4.3.0.0.6.</t>
  </si>
  <si>
    <t>4.3.0.0.7.</t>
  </si>
  <si>
    <t>ARMAÇÃO DE BLOCO, VIGA BALDRAME OU SAPATA UTILIZANDO AÇO CA-50 DE 12,5 MM - MONTAGEM. AF_06/2017</t>
  </si>
  <si>
    <t>4.3.0.0.8.</t>
  </si>
  <si>
    <t>4.4.</t>
  </si>
  <si>
    <t>4.4.0.0.1.</t>
  </si>
  <si>
    <t>4.4.0.0.2.</t>
  </si>
  <si>
    <t>4.4.0.0.3.</t>
  </si>
  <si>
    <t>4.4.0.0.4.</t>
  </si>
  <si>
    <t>4.4.0.0.5.</t>
  </si>
  <si>
    <t>4.5.</t>
  </si>
  <si>
    <t>4.5.0.0.1.</t>
  </si>
  <si>
    <t>4.6.</t>
  </si>
  <si>
    <t>4.6.0.0.1.</t>
  </si>
  <si>
    <t>4.7.</t>
  </si>
  <si>
    <t>4.7.0.0.1.</t>
  </si>
  <si>
    <t>TELHAMENTO COM TELHA DE AÇO/ALUMÍNIO E = 0,5 MM, COM ATÉ 2 ÁGUAS, INCLUSO IÇAMENTO. AF_07/2019</t>
  </si>
  <si>
    <t>Referência: AGETOP - 160905</t>
  </si>
  <si>
    <t>4.7.0.0.2.</t>
  </si>
  <si>
    <t>4.8.</t>
  </si>
  <si>
    <t>4.8.0.0.1.</t>
  </si>
  <si>
    <t>4.8.0.0.2.</t>
  </si>
  <si>
    <t>4.8.0.0.3.</t>
  </si>
  <si>
    <t>4.9.</t>
  </si>
  <si>
    <t>4.9.0.0.1.</t>
  </si>
  <si>
    <t>4.10.</t>
  </si>
  <si>
    <t>4.10.0.0.1.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</si>
  <si>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</si>
  <si>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t>VALOR BDI (27,95%)</t>
  </si>
  <si>
    <t>TOTAL ORÇAMENTO</t>
  </si>
  <si>
    <t>CUSTO POR M2 ³</t>
  </si>
  <si>
    <t>MATERIAL S/ BDI</t>
  </si>
  <si>
    <t>MÃO DE OBRA S/ BDI</t>
  </si>
  <si>
    <r>
      <rPr>
        <b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Conforme previsto pelo DECRETO Nº 7.983, DE 8 DE ABRIL DE 2013, os preços adotados são aqueles constantes dos sistemas de referência indicados. Justifica-se o uso dos preços destas composições de custos unitários devido ao seu valor ser menor à mediana de seus correspondentes na tabela SINAPI;</t>
    </r>
  </si>
  <si>
    <r>
      <rPr>
        <b/>
        <sz val="10"/>
        <rFont val="Times New Roman"/>
        <family val="1"/>
      </rPr>
      <t xml:space="preserve">(2) </t>
    </r>
    <r>
      <rPr>
        <i/>
        <sz val="10"/>
        <rFont val="Times New Roman"/>
        <family val="1"/>
      </rPr>
      <t>Optou-se pelo uso das composições de custos da AGETOP para itens não presentes na SINAPI;</t>
    </r>
  </si>
  <si>
    <r>
      <rPr>
        <b/>
        <sz val="10"/>
        <rFont val="Times New Roman"/>
        <family val="1"/>
      </rPr>
      <t>(3)</t>
    </r>
    <r>
      <rPr>
        <i/>
        <sz val="10"/>
        <rFont val="Times New Roman"/>
        <family val="1"/>
      </rPr>
      <t xml:space="preserve"> Para itens da AGETOP, os vidros não estão inclusos nas esquadrias e já foram considerados os custos de contramarco para as esquadrias de alumínio;</t>
    </r>
  </si>
  <si>
    <r>
      <rPr>
        <b/>
        <sz val="10"/>
        <rFont val="Times New Roman"/>
        <family val="1"/>
      </rPr>
      <t>(4)</t>
    </r>
    <r>
      <rPr>
        <i/>
        <sz val="10"/>
        <rFont val="Times New Roman"/>
        <family val="1"/>
      </rPr>
      <t xml:space="preserve"> Nos casos em que houver execução de granitina e omissão do item AGETOP 221102, considerou-se que o quantitativo para o rodapé, de altura igual a 7cm, foi incorporado na área de piso;</t>
    </r>
  </si>
  <si>
    <r>
      <rPr>
        <b/>
        <sz val="10"/>
        <rFont val="Times New Roman"/>
        <family val="1"/>
      </rPr>
      <t>(5)</t>
    </r>
    <r>
      <rPr>
        <i/>
        <sz val="10"/>
        <rFont val="Times New Roman"/>
        <family val="1"/>
      </rPr>
      <t xml:space="preserve"> O custo unitário aproximado por metro quadrado é calculado dividindo-se o valor total do orçamento pela área total de construção.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</si>
</sst>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/yyyy"/>
    <numFmt numFmtId="165" formatCode="000000"/>
    <numFmt numFmtId="166" formatCode="_(* #,##0.00_);_(* \(#,##0.00\);_(* \-??_);_(@_)"/>
  </numFmts>
  <fonts count="17" x14ac:knownFonts="1">
    <font>
      <sz val="10"/>
      <name val="Arial"/>
    </font>
    <font>
      <sz val="8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7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55"/>
      </patternFill>
    </fill>
    <fill>
      <patternFill patternType="solid">
        <fgColor rgb="FFDC690A"/>
        <bgColor indexed="5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indexed="22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8" fillId="0" borderId="0" applyFont="0" applyFill="0" applyAlignment="0" applyProtection="0"/>
  </cellStyleXfs>
  <cellXfs count="162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/>
    <xf numFmtId="0" fontId="4" fillId="0" borderId="1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horizontal="center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 wrapText="1"/>
      <protection locked="0"/>
    </xf>
    <xf numFmtId="14" fontId="1" fillId="0" borderId="3" xfId="0" applyNumberFormat="1" applyFont="1" applyBorder="1" applyAlignment="1" applyProtection="1">
      <alignment horizontal="left"/>
      <protection locked="0"/>
    </xf>
    <xf numFmtId="14" fontId="1" fillId="0" borderId="4" xfId="0" applyNumberFormat="1" applyFont="1" applyBorder="1" applyAlignment="1" applyProtection="1">
      <alignment horizontal="left"/>
      <protection locked="0"/>
    </xf>
    <xf numFmtId="14" fontId="1" fillId="0" borderId="5" xfId="0" applyNumberFormat="1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/>
    <xf numFmtId="0" fontId="4" fillId="0" borderId="0" xfId="0" applyFont="1" applyBorder="1" applyAlignment="1" applyProtection="1"/>
    <xf numFmtId="0" fontId="4" fillId="0" borderId="2" xfId="0" applyFont="1" applyBorder="1" applyAlignment="1" applyProtection="1"/>
    <xf numFmtId="0" fontId="1" fillId="0" borderId="3" xfId="0" applyFont="1" applyBorder="1" applyAlignment="1" applyProtection="1">
      <protection locked="0"/>
    </xf>
    <xf numFmtId="164" fontId="1" fillId="0" borderId="3" xfId="0" quotePrefix="1" applyNumberFormat="1" applyFont="1" applyBorder="1" applyAlignment="1" applyProtection="1">
      <alignment horizontal="righ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4" xfId="0" applyNumberFormat="1" applyFont="1" applyBorder="1" applyAlignment="1" applyProtection="1">
      <alignment horizontal="left" indent="3"/>
      <protection locked="0"/>
    </xf>
    <xf numFmtId="0" fontId="1" fillId="0" borderId="5" xfId="0" applyNumberFormat="1" applyFont="1" applyBorder="1" applyAlignment="1" applyProtection="1">
      <alignment horizontal="left" indent="3"/>
      <protection locked="0"/>
    </xf>
    <xf numFmtId="2" fontId="1" fillId="0" borderId="3" xfId="0" applyNumberFormat="1" applyFont="1" applyBorder="1" applyAlignment="1" applyProtection="1">
      <alignment horizontal="left"/>
      <protection locked="0"/>
    </xf>
    <xf numFmtId="2" fontId="1" fillId="0" borderId="4" xfId="0" applyNumberFormat="1" applyFont="1" applyBorder="1" applyAlignment="1" applyProtection="1">
      <alignment horizontal="left"/>
      <protection locked="0"/>
    </xf>
    <xf numFmtId="2" fontId="1" fillId="0" borderId="5" xfId="0" applyNumberFormat="1" applyFont="1" applyBorder="1" applyAlignment="1" applyProtection="1">
      <alignment horizontal="left"/>
      <protection locked="0"/>
    </xf>
    <xf numFmtId="2" fontId="1" fillId="0" borderId="3" xfId="0" applyNumberFormat="1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 vertical="center" textRotation="90"/>
    </xf>
    <xf numFmtId="165" fontId="7" fillId="0" borderId="4" xfId="0" applyNumberFormat="1" applyFont="1" applyFill="1" applyBorder="1" applyAlignment="1" applyProtection="1">
      <alignment horizontal="center" vertical="center"/>
    </xf>
    <xf numFmtId="165" fontId="7" fillId="0" borderId="0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1" fontId="1" fillId="0" borderId="7" xfId="0" applyNumberFormat="1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horizontal="center" vertical="center"/>
    </xf>
    <xf numFmtId="166" fontId="4" fillId="0" borderId="12" xfId="1" applyFont="1" applyFill="1" applyBorder="1" applyAlignment="1" applyProtection="1">
      <alignment horizontal="center" vertical="center" wrapText="1"/>
    </xf>
    <xf numFmtId="166" fontId="4" fillId="0" borderId="12" xfId="1" applyFont="1" applyFill="1" applyBorder="1" applyAlignment="1" applyProtection="1">
      <alignment horizontal="center" vertical="center"/>
    </xf>
    <xf numFmtId="166" fontId="4" fillId="0" borderId="13" xfId="1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165" fontId="1" fillId="0" borderId="19" xfId="0" applyNumberFormat="1" applyFont="1" applyFill="1" applyBorder="1" applyAlignment="1" applyProtection="1">
      <alignment horizontal="left" vertical="center"/>
    </xf>
    <xf numFmtId="0" fontId="1" fillId="3" borderId="20" xfId="0" applyFont="1" applyFill="1" applyBorder="1" applyAlignment="1" applyProtection="1">
      <alignment horizontal="center" vertical="center" wrapText="1"/>
      <protection locked="0"/>
    </xf>
    <xf numFmtId="1" fontId="1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vertical="center" wrapText="1"/>
      <protection locked="0"/>
    </xf>
    <xf numFmtId="0" fontId="1" fillId="0" borderId="20" xfId="0" applyFont="1" applyBorder="1" applyAlignment="1" applyProtection="1">
      <alignment horizontal="center" vertical="center"/>
    </xf>
    <xf numFmtId="4" fontId="1" fillId="4" borderId="20" xfId="0" applyNumberFormat="1" applyFont="1" applyFill="1" applyBorder="1" applyAlignment="1" applyProtection="1">
      <alignment horizontal="center" vertical="center"/>
      <protection locked="0"/>
    </xf>
    <xf numFmtId="4" fontId="1" fillId="4" borderId="20" xfId="0" applyNumberFormat="1" applyFont="1" applyFill="1" applyBorder="1" applyAlignment="1" applyProtection="1">
      <alignment horizontal="center" vertical="center"/>
    </xf>
    <xf numFmtId="4" fontId="1" fillId="0" borderId="20" xfId="0" applyNumberFormat="1" applyFont="1" applyFill="1" applyBorder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horizontal="right" vertical="center"/>
    </xf>
    <xf numFmtId="4" fontId="1" fillId="0" borderId="18" xfId="0" applyNumberFormat="1" applyFont="1" applyBorder="1" applyAlignment="1" applyProtection="1">
      <alignment horizontal="right" vertical="center"/>
    </xf>
    <xf numFmtId="4" fontId="10" fillId="0" borderId="16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0" borderId="25" xfId="0" applyNumberFormat="1" applyFont="1" applyFill="1" applyBorder="1" applyAlignment="1" applyProtection="1">
      <alignment horizontal="center" vertical="center"/>
    </xf>
    <xf numFmtId="1" fontId="11" fillId="5" borderId="1" xfId="0" applyNumberFormat="1" applyFont="1" applyFill="1" applyBorder="1" applyAlignment="1" applyProtection="1">
      <alignment horizontal="left" vertical="center"/>
    </xf>
    <xf numFmtId="0" fontId="4" fillId="6" borderId="0" xfId="0" applyNumberFormat="1" applyFont="1" applyFill="1" applyBorder="1" applyAlignment="1" applyProtection="1">
      <alignment vertical="center"/>
      <protection locked="0"/>
    </xf>
    <xf numFmtId="0" fontId="4" fillId="6" borderId="0" xfId="0" applyNumberFormat="1" applyFont="1" applyFill="1" applyBorder="1" applyAlignment="1" applyProtection="1">
      <alignment horizontal="center" vertical="center"/>
      <protection locked="0"/>
    </xf>
    <xf numFmtId="0" fontId="11" fillId="6" borderId="0" xfId="0" applyNumberFormat="1" applyFont="1" applyFill="1" applyBorder="1" applyAlignment="1" applyProtection="1">
      <alignment vertical="center"/>
      <protection locked="0"/>
    </xf>
    <xf numFmtId="0" fontId="1" fillId="7" borderId="20" xfId="0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  <protection locked="0"/>
    </xf>
    <xf numFmtId="0" fontId="4" fillId="5" borderId="0" xfId="0" applyNumberFormat="1" applyFont="1" applyFill="1" applyBorder="1" applyAlignment="1" applyProtection="1">
      <alignment vertical="center"/>
    </xf>
    <xf numFmtId="0" fontId="4" fillId="7" borderId="0" xfId="0" applyNumberFormat="1" applyFont="1" applyFill="1" applyBorder="1" applyAlignment="1" applyProtection="1">
      <alignment vertical="center"/>
    </xf>
    <xf numFmtId="4" fontId="11" fillId="5" borderId="26" xfId="0" applyNumberFormat="1" applyFont="1" applyFill="1" applyBorder="1" applyAlignment="1" applyProtection="1">
      <alignment vertical="center"/>
    </xf>
    <xf numFmtId="4" fontId="10" fillId="7" borderId="16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8" xfId="0" applyNumberFormat="1" applyFont="1" applyFill="1" applyBorder="1" applyAlignment="1" applyProtection="1">
      <alignment horizontal="center" vertical="center" wrapText="1"/>
    </xf>
    <xf numFmtId="165" fontId="10" fillId="0" borderId="14" xfId="0" applyNumberFormat="1" applyFont="1" applyFill="1" applyBorder="1" applyAlignment="1" applyProtection="1">
      <alignment horizontal="left" vertical="center"/>
    </xf>
    <xf numFmtId="1" fontId="1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4" fontId="1" fillId="4" borderId="15" xfId="0" applyNumberFormat="1" applyFont="1" applyFill="1" applyBorder="1" applyAlignment="1" applyProtection="1">
      <alignment horizontal="center" vertical="center"/>
      <protection locked="0"/>
    </xf>
    <xf numFmtId="4" fontId="10" fillId="0" borderId="15" xfId="0" applyNumberFormat="1" applyFont="1" applyBorder="1" applyAlignment="1" applyProtection="1">
      <alignment horizontal="right" vertical="center"/>
    </xf>
    <xf numFmtId="4" fontId="1" fillId="0" borderId="15" xfId="0" applyNumberFormat="1" applyFont="1" applyBorder="1" applyAlignment="1" applyProtection="1">
      <alignment horizontal="right" vertical="center"/>
    </xf>
    <xf numFmtId="0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19" xfId="0" applyNumberFormat="1" applyFont="1" applyFill="1" applyBorder="1" applyAlignment="1" applyProtection="1">
      <alignment horizontal="left" vertical="center"/>
    </xf>
    <xf numFmtId="0" fontId="12" fillId="0" borderId="20" xfId="0" applyFont="1" applyBorder="1" applyAlignment="1" applyProtection="1">
      <alignment vertical="center" wrapText="1"/>
      <protection locked="0"/>
    </xf>
    <xf numFmtId="4" fontId="12" fillId="0" borderId="20" xfId="0" applyNumberFormat="1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8" borderId="20" xfId="0" applyFont="1" applyFill="1" applyBorder="1" applyAlignment="1" applyProtection="1">
      <alignment vertical="center" wrapText="1"/>
      <protection locked="0"/>
    </xf>
    <xf numFmtId="0" fontId="13" fillId="0" borderId="20" xfId="0" applyFont="1" applyBorder="1" applyAlignment="1" applyProtection="1">
      <alignment vertical="center" wrapText="1"/>
      <protection locked="0"/>
    </xf>
    <xf numFmtId="0" fontId="1" fillId="0" borderId="29" xfId="0" applyFont="1" applyBorder="1" applyAlignment="1" applyProtection="1">
      <alignment vertical="top"/>
    </xf>
    <xf numFmtId="0" fontId="1" fillId="0" borderId="30" xfId="0" applyFont="1" applyBorder="1" applyAlignment="1" applyProtection="1">
      <alignment vertical="top"/>
    </xf>
    <xf numFmtId="0" fontId="1" fillId="0" borderId="31" xfId="0" applyFont="1" applyBorder="1" applyAlignment="1" applyProtection="1">
      <alignment horizontal="center" vertical="center"/>
    </xf>
    <xf numFmtId="0" fontId="2" fillId="9" borderId="29" xfId="0" applyFont="1" applyFill="1" applyBorder="1" applyProtection="1"/>
    <xf numFmtId="0" fontId="2" fillId="9" borderId="32" xfId="0" applyFont="1" applyFill="1" applyBorder="1" applyProtection="1"/>
    <xf numFmtId="0" fontId="2" fillId="9" borderId="33" xfId="0" applyFont="1" applyFill="1" applyBorder="1" applyProtection="1"/>
    <xf numFmtId="0" fontId="2" fillId="9" borderId="30" xfId="0" applyFont="1" applyFill="1" applyBorder="1" applyProtection="1"/>
    <xf numFmtId="4" fontId="2" fillId="9" borderId="5" xfId="0" applyNumberFormat="1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4" fillId="0" borderId="0" xfId="0" applyNumberFormat="1" applyFont="1" applyBorder="1" applyAlignment="1" applyProtection="1">
      <alignment horizontal="left" vertical="center" wrapText="1"/>
    </xf>
    <xf numFmtId="166" fontId="4" fillId="0" borderId="29" xfId="1" applyFont="1" applyFill="1" applyBorder="1" applyAlignment="1" applyProtection="1">
      <alignment horizontal="right" vertical="center"/>
    </xf>
    <xf numFmtId="166" fontId="4" fillId="0" borderId="34" xfId="1" applyFont="1" applyFill="1" applyBorder="1" applyAlignment="1" applyProtection="1">
      <alignment horizontal="right" vertical="center"/>
    </xf>
    <xf numFmtId="4" fontId="4" fillId="0" borderId="5" xfId="1" applyNumberFormat="1" applyFont="1" applyFill="1" applyBorder="1" applyAlignment="1" applyProtection="1">
      <alignment vertical="center"/>
    </xf>
    <xf numFmtId="4" fontId="4" fillId="0" borderId="7" xfId="1" applyNumberFormat="1" applyFont="1" applyFill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166" fontId="4" fillId="0" borderId="0" xfId="1" applyFont="1" applyFill="1" applyBorder="1" applyAlignment="1" applyProtection="1">
      <alignment horizontal="left" vertical="center"/>
    </xf>
    <xf numFmtId="166" fontId="4" fillId="10" borderId="29" xfId="1" applyFont="1" applyFill="1" applyBorder="1" applyAlignment="1" applyProtection="1">
      <alignment horizontal="right" vertical="center"/>
    </xf>
    <xf numFmtId="166" fontId="4" fillId="10" borderId="34" xfId="1" applyFont="1" applyFill="1" applyBorder="1" applyAlignment="1" applyProtection="1">
      <alignment horizontal="right" vertical="center"/>
    </xf>
    <xf numFmtId="4" fontId="4" fillId="10" borderId="34" xfId="1" applyNumberFormat="1" applyFont="1" applyFill="1" applyBorder="1" applyAlignment="1" applyProtection="1">
      <alignment vertical="center"/>
    </xf>
    <xf numFmtId="166" fontId="4" fillId="0" borderId="0" xfId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4" fontId="4" fillId="0" borderId="0" xfId="1" applyNumberFormat="1" applyFont="1" applyFill="1" applyBorder="1" applyAlignment="1" applyProtection="1">
      <alignment vertical="center"/>
    </xf>
    <xf numFmtId="166" fontId="4" fillId="0" borderId="29" xfId="1" applyFont="1" applyFill="1" applyBorder="1" applyAlignment="1" applyProtection="1">
      <alignment vertical="center"/>
    </xf>
    <xf numFmtId="166" fontId="4" fillId="0" borderId="34" xfId="1" applyFont="1" applyFill="1" applyBorder="1" applyAlignment="1" applyProtection="1">
      <alignment vertical="center"/>
    </xf>
    <xf numFmtId="4" fontId="4" fillId="0" borderId="34" xfId="1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166" fontId="11" fillId="0" borderId="0" xfId="1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  <protection locked="0"/>
    </xf>
    <xf numFmtId="166" fontId="11" fillId="0" borderId="0" xfId="1" applyFont="1" applyFill="1" applyBorder="1" applyAlignment="1" applyProtection="1">
      <alignment horizontal="left" vertical="center"/>
      <protection locked="0"/>
    </xf>
    <xf numFmtId="166" fontId="4" fillId="0" borderId="0" xfId="1" applyFont="1" applyFill="1" applyBorder="1" applyAlignment="1" applyProtection="1">
      <alignment horizontal="left" vertical="center"/>
      <protection locked="0"/>
    </xf>
    <xf numFmtId="4" fontId="4" fillId="0" borderId="0" xfId="1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2" fillId="0" borderId="0" xfId="0" applyFont="1"/>
    <xf numFmtId="0" fontId="12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4" fontId="12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right"/>
      <protection locked="0"/>
    </xf>
    <xf numFmtId="4" fontId="2" fillId="0" borderId="0" xfId="0" applyNumberFormat="1" applyFont="1" applyBorder="1" applyProtection="1">
      <protection locked="0"/>
    </xf>
  </cellXfs>
  <cellStyles count="2">
    <cellStyle name="Normal" xfId="0" builtinId="0"/>
    <cellStyle name="Vírgula" xfId="1" builtinId="3"/>
  </cellStyles>
  <dxfs count="1243"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59532</xdr:colOff>
      <xdr:row>0</xdr:row>
      <xdr:rowOff>95250</xdr:rowOff>
    </xdr:from>
    <xdr:to>
      <xdr:col>25</xdr:col>
      <xdr:colOff>883445</xdr:colOff>
      <xdr:row>0</xdr:row>
      <xdr:rowOff>1134018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FBE3C0A-4998-41B3-9551-9FF97BD00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3982" y="666750"/>
          <a:ext cx="4395788" cy="10387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C_DESON_52030660_JAN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IZADA/SUPINFRA/SERVIDORES/Thiago%20Rodrigues%20Alves%20Lopes/2019/REGIONAIS/CRE%20&#193;GUAS%20LINDAS/JD.%20GUA&#205;RA/FINAL/ADITIVO%20COM%20SALDO%20v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Orçamento"/>
      <sheetName val="Resumo "/>
      <sheetName val="Somatório"/>
      <sheetName val="Cronog_60_Dias"/>
      <sheetName val="Municípios - BDI"/>
      <sheetName val="Cronog_90_Dias"/>
      <sheetName val="Cronog_120_Dias"/>
      <sheetName val="Cronog_150_Dias"/>
      <sheetName val="Cronog_180_Dias"/>
      <sheetName val="Cronog_210_Dias"/>
      <sheetName val="Composição BDI"/>
      <sheetName val="Relatório CENTRAL"/>
      <sheetName val="Parc Maior Relev"/>
      <sheetName val="Composições"/>
      <sheetName val="Cotações"/>
      <sheetName val="B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D30">
            <v>0.27945601481174465</v>
          </cell>
        </row>
      </sheetData>
      <sheetData sheetId="14"/>
      <sheetData sheetId="15"/>
      <sheetData sheetId="16"/>
      <sheetData sheetId="17"/>
      <sheetData sheetId="18">
        <row r="14">
          <cell r="P14">
            <v>1</v>
          </cell>
        </row>
        <row r="17">
          <cell r="R17">
            <v>1</v>
          </cell>
          <cell r="S17">
            <v>2</v>
          </cell>
          <cell r="T17">
            <v>3</v>
          </cell>
          <cell r="U17">
            <v>4</v>
          </cell>
          <cell r="V17">
            <v>5</v>
          </cell>
          <cell r="W17">
            <v>6</v>
          </cell>
          <cell r="X17">
            <v>7</v>
          </cell>
          <cell r="Y17">
            <v>8</v>
          </cell>
          <cell r="Z17">
            <v>9</v>
          </cell>
          <cell r="AA17">
            <v>10</v>
          </cell>
          <cell r="AB17">
            <v>11</v>
          </cell>
          <cell r="AC17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las"/>
      <sheetName val="TABELA 2014"/>
      <sheetName val="TABELA 2018"/>
      <sheetName val="ADITIVO"/>
      <sheetName val="RESUMO"/>
      <sheetName val="Resumo "/>
      <sheetName val="Cronog_30_Dias"/>
      <sheetName val="Cronog_30_Dias_(atual)"/>
      <sheetName val="Composição BDI"/>
      <sheetName val="Relatório CENTRAC"/>
      <sheetName val="Parc Maior Relev"/>
      <sheetName val="Procedimentos"/>
    </sheetNames>
    <sheetDataSet>
      <sheetData sheetId="0"/>
      <sheetData sheetId="1"/>
      <sheetData sheetId="2">
        <row r="8">
          <cell r="A8">
            <v>164</v>
          </cell>
          <cell r="B8" t="str">
            <v>SERVIÇOS PRELIMINARES</v>
          </cell>
        </row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20100</v>
          </cell>
          <cell r="B10" t="str">
            <v>DEMOLIÇÃO - COBERTURA TELHA METÁLICA C/ TRANSP. ATÉ CB. E CARGA</v>
          </cell>
          <cell r="C10" t="str">
            <v xml:space="preserve">m2    </v>
          </cell>
          <cell r="D10">
            <v>0</v>
          </cell>
          <cell r="E10">
            <v>2.15</v>
          </cell>
          <cell r="F10">
            <v>2.15</v>
          </cell>
        </row>
        <row r="11">
          <cell r="A11">
            <v>20101</v>
          </cell>
          <cell r="B11" t="str">
            <v>DEMOLICAO COBERTURA TELHA CERAMICA C/ TRANSP. ATÉ CB. E CARGA</v>
          </cell>
          <cell r="C11" t="str">
            <v xml:space="preserve">m2    </v>
          </cell>
          <cell r="D11">
            <v>0</v>
          </cell>
          <cell r="E11">
            <v>4.58</v>
          </cell>
          <cell r="F11">
            <v>4.58</v>
          </cell>
        </row>
        <row r="12">
          <cell r="A12">
            <v>20102</v>
          </cell>
          <cell r="B12" t="str">
            <v>DEMOLICAO-COBERTURA TELHA FIBROCIMENTO/FIBRA DE VIDRO/SIMILARES C/ TRANSP. ATÉ CB. E CARGA</v>
          </cell>
          <cell r="C12" t="str">
            <v xml:space="preserve">m2    </v>
          </cell>
          <cell r="D12">
            <v>0</v>
          </cell>
          <cell r="E12">
            <v>1.91</v>
          </cell>
          <cell r="F12">
            <v>1.91</v>
          </cell>
        </row>
        <row r="13">
          <cell r="A13">
            <v>20103</v>
          </cell>
          <cell r="B13" t="str">
            <v>DEMOLIÇÃO ESTRUTURA EM MADEIRA TELHADO C/ TRANSP. ATÉ CB. E CARGA</v>
          </cell>
          <cell r="C13" t="str">
            <v xml:space="preserve">m2    </v>
          </cell>
          <cell r="D13">
            <v>0</v>
          </cell>
          <cell r="E13">
            <v>9.92</v>
          </cell>
          <cell r="F13">
            <v>9.92</v>
          </cell>
        </row>
        <row r="14">
          <cell r="A14">
            <v>20104</v>
          </cell>
          <cell r="B14" t="str">
            <v>DEMOLIÇÃO DE RIPAS C/ TRANSP. ATÉ CB. E CARGA</v>
          </cell>
          <cell r="C14" t="str">
            <v xml:space="preserve">m2    </v>
          </cell>
          <cell r="D14">
            <v>0</v>
          </cell>
          <cell r="E14">
            <v>0.77</v>
          </cell>
          <cell r="F14">
            <v>0.77</v>
          </cell>
        </row>
        <row r="15">
          <cell r="A15">
            <v>20105</v>
          </cell>
          <cell r="B15" t="str">
            <v>DEMOL.FORRO PAULISTA  C/TRANSP.ATE CB.E CARGA</v>
          </cell>
          <cell r="C15" t="str">
            <v xml:space="preserve">m2    </v>
          </cell>
          <cell r="D15">
            <v>0</v>
          </cell>
          <cell r="E15">
            <v>2.29</v>
          </cell>
          <cell r="F15">
            <v>2.29</v>
          </cell>
        </row>
        <row r="16">
          <cell r="A16">
            <v>20106</v>
          </cell>
          <cell r="B16" t="str">
            <v>RETIRADA DE JANELAS OU PORTAIS C/ TRANSP. ATÉ CB. E CARGA</v>
          </cell>
          <cell r="C16" t="str">
            <v xml:space="preserve">m2    </v>
          </cell>
          <cell r="D16">
            <v>0</v>
          </cell>
          <cell r="E16">
            <v>3.82</v>
          </cell>
          <cell r="F16">
            <v>3.82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C.B.E CARGA </v>
          </cell>
          <cell r="C17" t="str">
            <v xml:space="preserve">Un    </v>
          </cell>
          <cell r="D17">
            <v>0</v>
          </cell>
          <cell r="E17">
            <v>327.88</v>
          </cell>
          <cell r="F17">
            <v>327.88</v>
          </cell>
        </row>
        <row r="18">
          <cell r="A18">
            <v>20108</v>
          </cell>
          <cell r="B18" t="str">
            <v>DEMOLIÇÃO PISOS/VIGAS DE MAD.C/TRANSPORTE ATE CB. E CARGA</v>
          </cell>
          <cell r="C18" t="str">
            <v xml:space="preserve">m2    </v>
          </cell>
          <cell r="D18">
            <v>0</v>
          </cell>
          <cell r="E18">
            <v>9.16</v>
          </cell>
          <cell r="F18">
            <v>9.16</v>
          </cell>
        </row>
        <row r="19">
          <cell r="A19">
            <v>20109</v>
          </cell>
          <cell r="B19" t="str">
            <v>DEM.PISO CIMENT.SOBRE LASTRO CONC.C/TR.ATE CB. E CARGA</v>
          </cell>
          <cell r="C19" t="str">
            <v xml:space="preserve">m2    </v>
          </cell>
          <cell r="D19">
            <v>0</v>
          </cell>
          <cell r="E19">
            <v>9.92</v>
          </cell>
          <cell r="F19">
            <v>9.92</v>
          </cell>
        </row>
        <row r="20">
          <cell r="A20">
            <v>20110</v>
          </cell>
          <cell r="B20" t="str">
            <v>DEMOL.PISO LADRILHO/HIDRAUL.C/TR.ATE CB. E CARGA</v>
          </cell>
          <cell r="C20" t="str">
            <v xml:space="preserve">m2    </v>
          </cell>
          <cell r="D20">
            <v>0</v>
          </cell>
          <cell r="E20">
            <v>5.34</v>
          </cell>
          <cell r="F20">
            <v>5.34</v>
          </cell>
        </row>
        <row r="21">
          <cell r="A21">
            <v>20111</v>
          </cell>
          <cell r="B21" t="str">
            <v>DEM.PISO CERAM.SOBRE LASTRO CONC.C/TR.CB.E CARGA</v>
          </cell>
          <cell r="C21" t="str">
            <v xml:space="preserve">m2    </v>
          </cell>
          <cell r="D21">
            <v>0</v>
          </cell>
          <cell r="E21">
            <v>5.34</v>
          </cell>
          <cell r="F21">
            <v>5.34</v>
          </cell>
        </row>
        <row r="22">
          <cell r="A22">
            <v>20112</v>
          </cell>
          <cell r="B22" t="str">
            <v>DEM.PISO CERAM. INCLUS. RETIRADA DE CONTRAPISO SOBRE LASTRO CONC.C/TR.CB.E CARGA</v>
          </cell>
          <cell r="C22" t="str">
            <v xml:space="preserve">m2    </v>
          </cell>
          <cell r="D22">
            <v>0</v>
          </cell>
          <cell r="E22">
            <v>10.68</v>
          </cell>
          <cell r="F22">
            <v>10.68</v>
          </cell>
        </row>
        <row r="23">
          <cell r="A23">
            <v>20113</v>
          </cell>
          <cell r="B23" t="str">
            <v>DEMOL.-ASSOALHO DE MAD.C/TRANSP.ATE CB.E CARGA</v>
          </cell>
          <cell r="C23" t="str">
            <v xml:space="preserve">m2    </v>
          </cell>
          <cell r="D23">
            <v>0</v>
          </cell>
          <cell r="E23">
            <v>6.86</v>
          </cell>
          <cell r="F23">
            <v>6.86</v>
          </cell>
        </row>
        <row r="24">
          <cell r="A24">
            <v>20115</v>
          </cell>
          <cell r="B24" t="str">
            <v>DEMOLIÇÃO DE REVESTIMENTOS COM AZULEJOS C/TRANSP.ATE CB. E CARGA</v>
          </cell>
          <cell r="C24" t="str">
            <v xml:space="preserve">m2    </v>
          </cell>
          <cell r="D24">
            <v>0</v>
          </cell>
          <cell r="E24">
            <v>1.91</v>
          </cell>
          <cell r="F24">
            <v>1.91</v>
          </cell>
        </row>
        <row r="25">
          <cell r="A25">
            <v>20116</v>
          </cell>
          <cell r="B25" t="str">
            <v>DEMOLIÇÃO DE LAMBRIS COM APROVEITAMENTO</v>
          </cell>
          <cell r="C25" t="str">
            <v xml:space="preserve">m2    </v>
          </cell>
          <cell r="D25">
            <v>0</v>
          </cell>
          <cell r="E25">
            <v>1.91</v>
          </cell>
          <cell r="F25">
            <v>1.91</v>
          </cell>
        </row>
        <row r="26">
          <cell r="A26">
            <v>20117</v>
          </cell>
          <cell r="B26" t="str">
            <v>DEMOL.REVEST.C/ARGAMASSA C/TR.ATE CB.E CARGA</v>
          </cell>
          <cell r="C26" t="str">
            <v xml:space="preserve">m2    </v>
          </cell>
          <cell r="D26">
            <v>0</v>
          </cell>
          <cell r="E26">
            <v>3.82</v>
          </cell>
          <cell r="F26">
            <v>3.82</v>
          </cell>
        </row>
        <row r="27">
          <cell r="A27">
            <v>20118</v>
          </cell>
          <cell r="B27" t="str">
            <v>DEM.ALVEN.TIJOLO S/REAP. C/TR.ATE CB. E CARGA</v>
          </cell>
          <cell r="C27" t="str">
            <v xml:space="preserve">m3    </v>
          </cell>
          <cell r="D27">
            <v>0</v>
          </cell>
          <cell r="E27">
            <v>20.5</v>
          </cell>
          <cell r="F27">
            <v>20.5</v>
          </cell>
        </row>
        <row r="28">
          <cell r="A28">
            <v>20119</v>
          </cell>
          <cell r="B28" t="str">
            <v>DEMOLICAO-ALVEN. TIJOLO C/REAPROVEITAMENTO</v>
          </cell>
          <cell r="C28" t="str">
            <v xml:space="preserve">m3    </v>
          </cell>
          <cell r="D28">
            <v>0</v>
          </cell>
          <cell r="E28">
            <v>45.79</v>
          </cell>
          <cell r="F28">
            <v>45.79</v>
          </cell>
        </row>
        <row r="29">
          <cell r="A29">
            <v>20121</v>
          </cell>
          <cell r="B29" t="str">
            <v>DEM. MANUAL EM CONCR.SIMPLES C/TR.ATE CB.E CARGA (O.C.)</v>
          </cell>
          <cell r="C29" t="str">
            <v xml:space="preserve">m3    </v>
          </cell>
          <cell r="D29">
            <v>0</v>
          </cell>
          <cell r="E29">
            <v>99.22</v>
          </cell>
          <cell r="F29">
            <v>99.22</v>
          </cell>
        </row>
        <row r="30">
          <cell r="A30">
            <v>20125</v>
          </cell>
          <cell r="B30" t="str">
            <v>DEMOL.LAJE PRE-MOLD.MANUAL C/TR.ATE CB.E CARGA</v>
          </cell>
          <cell r="C30" t="str">
            <v xml:space="preserve">m3    </v>
          </cell>
          <cell r="D30">
            <v>0</v>
          </cell>
          <cell r="E30">
            <v>125.88</v>
          </cell>
          <cell r="F30">
            <v>125.88</v>
          </cell>
        </row>
        <row r="31">
          <cell r="A31">
            <v>20126</v>
          </cell>
          <cell r="B31" t="str">
            <v>DEMOLICAO - PISO INTERTRAVADO C/ EMPILHAMENTO</v>
          </cell>
          <cell r="C31" t="str">
            <v xml:space="preserve">m2    </v>
          </cell>
          <cell r="D31">
            <v>0</v>
          </cell>
          <cell r="E31">
            <v>5.34</v>
          </cell>
          <cell r="F31">
            <v>5.34</v>
          </cell>
        </row>
        <row r="32">
          <cell r="A32">
            <v>20127</v>
          </cell>
          <cell r="B32" t="str">
            <v>DEM.LAJE CONC. ARM.MANUAL C/TR.ATE CB.E CARGA (OC)</v>
          </cell>
          <cell r="C32" t="str">
            <v xml:space="preserve">m3    </v>
          </cell>
          <cell r="D32">
            <v>0</v>
          </cell>
          <cell r="E32">
            <v>152.63999999999999</v>
          </cell>
          <cell r="F32">
            <v>152.63999999999999</v>
          </cell>
        </row>
        <row r="33">
          <cell r="A33">
            <v>20128</v>
          </cell>
          <cell r="B33" t="str">
            <v>DEM.PILAR CONC.ARM.MANUAL C/TR.ATE CB.E CARGA(OC)</v>
          </cell>
          <cell r="C33" t="str">
            <v xml:space="preserve">m3    </v>
          </cell>
          <cell r="D33">
            <v>0</v>
          </cell>
          <cell r="E33">
            <v>171.72</v>
          </cell>
          <cell r="F33">
            <v>171.72</v>
          </cell>
        </row>
        <row r="34">
          <cell r="A34">
            <v>20129</v>
          </cell>
          <cell r="B34" t="str">
            <v>DEM.VIGAS CONC. ARM.MANUAL C/TR.ATE C.B. E CARGA</v>
          </cell>
          <cell r="C34" t="str">
            <v xml:space="preserve">m3    </v>
          </cell>
          <cell r="D34">
            <v>0</v>
          </cell>
          <cell r="E34">
            <v>190.8</v>
          </cell>
          <cell r="F34">
            <v>190.8</v>
          </cell>
        </row>
        <row r="35">
          <cell r="A35">
            <v>20130</v>
          </cell>
          <cell r="B35" t="str">
            <v>DEMOLIÇÃO ALAMBRADO - POSTE CONCRETO/TELA/VIGA COM TR. ATE CB. E CARGA</v>
          </cell>
          <cell r="C35" t="str">
            <v xml:space="preserve">m     </v>
          </cell>
          <cell r="D35">
            <v>0</v>
          </cell>
          <cell r="E35">
            <v>9.84</v>
          </cell>
          <cell r="F35">
            <v>9.84</v>
          </cell>
        </row>
        <row r="36">
          <cell r="A36">
            <v>20131</v>
          </cell>
          <cell r="B36" t="str">
            <v>DEM.FORRO PACOTE /ESTR.MAD.C/TR.ATE CB. E CARGA</v>
          </cell>
          <cell r="C36" t="str">
            <v xml:space="preserve">m2    </v>
          </cell>
          <cell r="D36">
            <v>0</v>
          </cell>
          <cell r="E36">
            <v>3.05</v>
          </cell>
          <cell r="F36">
            <v>3.05</v>
          </cell>
        </row>
        <row r="37">
          <cell r="A37">
            <v>20132</v>
          </cell>
          <cell r="B37" t="str">
            <v>DEMOL.PISO CARPETE C/TRANSP.ATE CAM.BASC.E CARGA</v>
          </cell>
          <cell r="C37" t="str">
            <v xml:space="preserve">m2    </v>
          </cell>
          <cell r="D37">
            <v>0</v>
          </cell>
          <cell r="E37">
            <v>0.77</v>
          </cell>
          <cell r="F37">
            <v>0.77</v>
          </cell>
        </row>
        <row r="38">
          <cell r="A38">
            <v>20133</v>
          </cell>
          <cell r="B38" t="str">
            <v>DEMOL.PISO VINILICO C/TRANSP.ATE CAM.BASC.E CARGA</v>
          </cell>
          <cell r="C38" t="str">
            <v xml:space="preserve">m2    </v>
          </cell>
          <cell r="D38">
            <v>0</v>
          </cell>
          <cell r="E38">
            <v>2.86</v>
          </cell>
          <cell r="F38">
            <v>2.86</v>
          </cell>
        </row>
        <row r="39">
          <cell r="A39">
            <v>20134</v>
          </cell>
          <cell r="B39" t="str">
            <v>DEM.DE FORRO GESSO C/TRANSP.ATE CB.E CARGA</v>
          </cell>
          <cell r="C39" t="str">
            <v xml:space="preserve">m2    </v>
          </cell>
          <cell r="D39">
            <v>0</v>
          </cell>
          <cell r="E39">
            <v>1.43</v>
          </cell>
          <cell r="F39">
            <v>1.43</v>
          </cell>
        </row>
        <row r="40">
          <cell r="A40">
            <v>20135</v>
          </cell>
          <cell r="B40" t="str">
            <v>DEM. ESTRUT. EM METALON PARA FORRO DE GESSO C/TR.CB E CARGA</v>
          </cell>
          <cell r="C40" t="str">
            <v xml:space="preserve">m2    </v>
          </cell>
          <cell r="D40">
            <v>0.11</v>
          </cell>
          <cell r="E40">
            <v>1.67</v>
          </cell>
          <cell r="F40">
            <v>1.78</v>
          </cell>
        </row>
        <row r="41">
          <cell r="A41">
            <v>20136</v>
          </cell>
          <cell r="B41" t="str">
            <v>DEMOLICAO DE CAIBROS E RIPAS C/ TRANSP. ATÉ CB. E CARGA</v>
          </cell>
          <cell r="C41" t="str">
            <v xml:space="preserve">m2    </v>
          </cell>
          <cell r="D41">
            <v>0</v>
          </cell>
          <cell r="E41">
            <v>2.75</v>
          </cell>
          <cell r="F41">
            <v>2.75</v>
          </cell>
        </row>
        <row r="42">
          <cell r="A42">
            <v>20137</v>
          </cell>
          <cell r="B42" t="str">
            <v>DEMOLIÇAO BACIA SANITARIA C/ TRANSP. ATÉ CB. E CARGA</v>
          </cell>
          <cell r="C42" t="str">
            <v xml:space="preserve">Un    </v>
          </cell>
          <cell r="D42">
            <v>0</v>
          </cell>
          <cell r="E42">
            <v>2.0499999999999998</v>
          </cell>
          <cell r="F42">
            <v>2.0499999999999998</v>
          </cell>
        </row>
        <row r="43">
          <cell r="A43">
            <v>20138</v>
          </cell>
          <cell r="B43" t="str">
            <v>DEMOLIÇAO DE LAVATÓRIO C/ TRANSP. ATÉ CB. E CARGA</v>
          </cell>
          <cell r="C43" t="str">
            <v xml:space="preserve">Un    </v>
          </cell>
          <cell r="D43">
            <v>0</v>
          </cell>
          <cell r="E43">
            <v>2.73</v>
          </cell>
          <cell r="F43">
            <v>2.73</v>
          </cell>
        </row>
        <row r="44">
          <cell r="A44">
            <v>20139</v>
          </cell>
          <cell r="B44" t="str">
            <v>DEMOLIÇAO DE BANCADAS C/ TRANSP. ATÉ CB. E CARGA</v>
          </cell>
          <cell r="C44" t="str">
            <v xml:space="preserve">m2    </v>
          </cell>
          <cell r="D44">
            <v>0</v>
          </cell>
          <cell r="E44">
            <v>2.0499999999999998</v>
          </cell>
          <cell r="F44">
            <v>2.0499999999999998</v>
          </cell>
        </row>
        <row r="45">
          <cell r="A45">
            <v>20140</v>
          </cell>
          <cell r="B45" t="str">
            <v>DEMOLIÇAO DE VÁLVULA DE DESCARGA C/ TRANSP. ATÉ CB. E CARGA</v>
          </cell>
          <cell r="C45" t="str">
            <v xml:space="preserve">Un    </v>
          </cell>
          <cell r="D45">
            <v>0</v>
          </cell>
          <cell r="E45">
            <v>5.47</v>
          </cell>
          <cell r="F45">
            <v>5.47</v>
          </cell>
        </row>
        <row r="46">
          <cell r="A46">
            <v>20141</v>
          </cell>
          <cell r="B46" t="str">
            <v>DEMOLIÇAO DE CAIXA DESCARGA EXTERNA C/ TRANSP. ATÉ CB. E CARGA</v>
          </cell>
          <cell r="C46" t="str">
            <v xml:space="preserve">Un    </v>
          </cell>
          <cell r="D46">
            <v>0</v>
          </cell>
          <cell r="E46">
            <v>2.0499999999999998</v>
          </cell>
          <cell r="F46">
            <v>2.0499999999999998</v>
          </cell>
        </row>
        <row r="47">
          <cell r="A47">
            <v>20142</v>
          </cell>
          <cell r="B47" t="str">
            <v>DEMOLIÇAO DE MEIO FIO COM REAPROVEITAMENTO</v>
          </cell>
          <cell r="C47" t="str">
            <v xml:space="preserve">m     </v>
          </cell>
          <cell r="D47">
            <v>0</v>
          </cell>
          <cell r="E47">
            <v>4.37</v>
          </cell>
          <cell r="F47">
            <v>4.37</v>
          </cell>
        </row>
        <row r="48">
          <cell r="A48">
            <v>20143</v>
          </cell>
          <cell r="B48" t="str">
            <v>DEM. MEIO FIO SEM REAPROV.C/TR.ATE C B E CARGA</v>
          </cell>
          <cell r="C48" t="str">
            <v xml:space="preserve">m     </v>
          </cell>
          <cell r="D48">
            <v>0</v>
          </cell>
          <cell r="E48">
            <v>3.28</v>
          </cell>
          <cell r="F48">
            <v>3.28</v>
          </cell>
        </row>
        <row r="49">
          <cell r="A49">
            <v>20144</v>
          </cell>
          <cell r="B49" t="str">
            <v xml:space="preserve">DEMOLIÇÃO MANUAL DE PAVIM.ASFALTICO C/TR.ATE C.B E CARGA </v>
          </cell>
          <cell r="C49" t="str">
            <v xml:space="preserve">m2    </v>
          </cell>
          <cell r="D49">
            <v>0</v>
          </cell>
          <cell r="E49">
            <v>4.26</v>
          </cell>
          <cell r="F49">
            <v>4.26</v>
          </cell>
        </row>
        <row r="50">
          <cell r="A50">
            <v>20145</v>
          </cell>
          <cell r="B50" t="str">
            <v>DEMOLIÇAO DE BACIA TURCA C/ TRANSP. ATÉ CB. E CARGA</v>
          </cell>
          <cell r="C50" t="str">
            <v xml:space="preserve">Un    </v>
          </cell>
          <cell r="D50">
            <v>0</v>
          </cell>
          <cell r="E50">
            <v>4.0999999999999996</v>
          </cell>
          <cell r="F50">
            <v>4.0999999999999996</v>
          </cell>
        </row>
        <row r="51">
          <cell r="A51">
            <v>20146</v>
          </cell>
          <cell r="B51" t="str">
            <v>DEMOLIÇÃO DE MICTÓRIO C/ TRANSP. ATÉ CB. E CARGA</v>
          </cell>
          <cell r="C51" t="str">
            <v xml:space="preserve">Un    </v>
          </cell>
          <cell r="D51">
            <v>0</v>
          </cell>
          <cell r="E51">
            <v>2.73</v>
          </cell>
          <cell r="F51">
            <v>2.73</v>
          </cell>
        </row>
        <row r="52">
          <cell r="A52">
            <v>20147</v>
          </cell>
          <cell r="B52" t="str">
            <v>DEMOLIÇÃO DE FORRO PVC  INCLUSIVE ESTRUTURA DE SUSTENTAÇÃO C/ TRANSP. ATÉ CB. E CARGA</v>
          </cell>
          <cell r="C52" t="str">
            <v xml:space="preserve">m2    </v>
          </cell>
          <cell r="D52">
            <v>0</v>
          </cell>
          <cell r="E52">
            <v>2.78</v>
          </cell>
          <cell r="F52">
            <v>2.78</v>
          </cell>
        </row>
        <row r="53">
          <cell r="A53">
            <v>20148</v>
          </cell>
          <cell r="B53" t="str">
            <v>DEMOLIÇÃO DE FORRO PVC ( SOMENTE O FORRO) C/ TRANSP. ATÉ CB. E CARGA</v>
          </cell>
          <cell r="C53" t="str">
            <v xml:space="preserve">m2    </v>
          </cell>
          <cell r="D53">
            <v>0</v>
          </cell>
          <cell r="E53">
            <v>1.42</v>
          </cell>
          <cell r="F53">
            <v>1.42</v>
          </cell>
        </row>
        <row r="54">
          <cell r="A54">
            <v>20149</v>
          </cell>
          <cell r="B54" t="str">
            <v>DEM.DIVISÓRIAS PAINÉIS PRE-FABRIC.C/REAPROVEITAMENTO</v>
          </cell>
          <cell r="C54" t="str">
            <v xml:space="preserve">m2    </v>
          </cell>
          <cell r="D54">
            <v>0</v>
          </cell>
          <cell r="E54">
            <v>3.19</v>
          </cell>
          <cell r="F54">
            <v>3.19</v>
          </cell>
        </row>
        <row r="55">
          <cell r="A55">
            <v>20151</v>
          </cell>
          <cell r="B55" t="str">
            <v>DEMOL.DIVISÓRIA EM PEDRA/CONC.C/TRANSP.ATE C.B.CARGA</v>
          </cell>
          <cell r="C55" t="str">
            <v xml:space="preserve">m2    </v>
          </cell>
          <cell r="D55">
            <v>0</v>
          </cell>
          <cell r="E55">
            <v>4.0999999999999996</v>
          </cell>
          <cell r="F55">
            <v>4.0999999999999996</v>
          </cell>
        </row>
        <row r="56">
          <cell r="A56">
            <v>20155</v>
          </cell>
          <cell r="B56" t="str">
            <v>DEMOL.MURO/PAREDE PLACA PRÉ-MOLDADA C/TRANSP.C.B.E CARGA</v>
          </cell>
          <cell r="C56" t="str">
            <v xml:space="preserve">m2    </v>
          </cell>
          <cell r="D56">
            <v>0</v>
          </cell>
          <cell r="E56">
            <v>3.44</v>
          </cell>
          <cell r="F56">
            <v>3.44</v>
          </cell>
        </row>
        <row r="57">
          <cell r="A57">
            <v>20157</v>
          </cell>
          <cell r="B57" t="str">
            <v>DEMOLIÇÃO CALHAS/ RUFOS EM CHAPA C/TR.AT.C.B.E CARGA</v>
          </cell>
          <cell r="C57" t="str">
            <v xml:space="preserve">m2    </v>
          </cell>
          <cell r="D57">
            <v>0</v>
          </cell>
          <cell r="E57">
            <v>2.4700000000000002</v>
          </cell>
          <cell r="F57">
            <v>2.4700000000000002</v>
          </cell>
        </row>
        <row r="58">
          <cell r="A58">
            <v>20160</v>
          </cell>
          <cell r="B58" t="str">
            <v>DEMOLIÇÃO DE TELA DE ALAMBRADO C/ TRANSP. ATÉ CB. E CARGA</v>
          </cell>
          <cell r="C58" t="str">
            <v xml:space="preserve">m2    </v>
          </cell>
          <cell r="D58">
            <v>0</v>
          </cell>
          <cell r="E58">
            <v>1.23</v>
          </cell>
          <cell r="F58">
            <v>1.23</v>
          </cell>
        </row>
        <row r="59">
          <cell r="A59">
            <v>20162</v>
          </cell>
          <cell r="B59" t="str">
            <v>DEMOLIÇÃO DAS INSTALAÇÕES ELÉTRICAS E AFINS C/ TRANSP. ATÉ CB. E CARGA</v>
          </cell>
          <cell r="C59" t="str">
            <v xml:space="preserve">H     </v>
          </cell>
          <cell r="D59">
            <v>0</v>
          </cell>
          <cell r="E59">
            <v>9.5399999999999991</v>
          </cell>
          <cell r="F59">
            <v>9.5399999999999991</v>
          </cell>
        </row>
        <row r="60">
          <cell r="A60">
            <v>20163</v>
          </cell>
          <cell r="B60" t="str">
            <v>DEMOLIÇÃO DAS INSTALAÇÕES HIDROSANITÁRIAS E AFINS C/ TRANSP. ATÉ CB. E CARGA</v>
          </cell>
          <cell r="C60" t="str">
            <v xml:space="preserve">H     </v>
          </cell>
          <cell r="D60">
            <v>0</v>
          </cell>
          <cell r="E60">
            <v>9.5399999999999991</v>
          </cell>
          <cell r="F60">
            <v>9.5399999999999991</v>
          </cell>
        </row>
        <row r="61">
          <cell r="A61">
            <v>20190</v>
          </cell>
          <cell r="B61" t="str">
            <v>LIMPEZA MECANICA DE TERRENO</v>
          </cell>
          <cell r="C61" t="str">
            <v xml:space="preserve">m2    </v>
          </cell>
          <cell r="D61">
            <v>0.14000000000000001</v>
          </cell>
          <cell r="E61">
            <v>0</v>
          </cell>
          <cell r="F61">
            <v>0.14000000000000001</v>
          </cell>
        </row>
        <row r="62">
          <cell r="A62">
            <v>20200</v>
          </cell>
          <cell r="B62" t="str">
            <v>FERRAMENTAS (MANUAIS/ELÉTRICAS) E MATERIAL DE LIMPEZA PERMANENTE DA OBRA - ÁREAS EDIFICADAS/COBERTAS/FECHADAS</v>
          </cell>
          <cell r="C62" t="str">
            <v xml:space="preserve">m2    </v>
          </cell>
          <cell r="D62">
            <v>1.9</v>
          </cell>
          <cell r="E62">
            <v>0</v>
          </cell>
          <cell r="F62">
            <v>1.9</v>
          </cell>
        </row>
        <row r="63">
          <cell r="A63">
            <v>20201</v>
          </cell>
          <cell r="B63" t="str">
            <v>CORTE EM CAPOEIRA FINA A FOICE</v>
          </cell>
          <cell r="C63" t="str">
            <v xml:space="preserve">m2    </v>
          </cell>
          <cell r="D63">
            <v>0</v>
          </cell>
          <cell r="E63">
            <v>0.51</v>
          </cell>
          <cell r="F63">
            <v>0.51</v>
          </cell>
        </row>
        <row r="64">
          <cell r="A64">
            <v>20202</v>
          </cell>
          <cell r="B64" t="str">
            <v>RASPAGEM E LIMPEZA MANUAL DO TERRENO</v>
          </cell>
          <cell r="C64" t="str">
            <v xml:space="preserve">m2    </v>
          </cell>
          <cell r="D64">
            <v>0</v>
          </cell>
          <cell r="E64">
            <v>1.64</v>
          </cell>
          <cell r="F64">
            <v>1.64</v>
          </cell>
        </row>
        <row r="65">
          <cell r="A65">
            <v>20203</v>
          </cell>
          <cell r="B65" t="str">
            <v>CAPINA - (OBRAS CIVIS)</v>
          </cell>
          <cell r="C65" t="str">
            <v xml:space="preserve">m2    </v>
          </cell>
          <cell r="D65">
            <v>0</v>
          </cell>
          <cell r="E65">
            <v>1.07</v>
          </cell>
          <cell r="F65">
            <v>1.07</v>
          </cell>
        </row>
        <row r="66">
          <cell r="A66">
            <v>20210</v>
          </cell>
          <cell r="B66" t="str">
            <v>BARRACÃO DE OBRAS PADRÃO AGETOP/2014 ( BLOCOS,COBERTURAS, PASSARELAS E MÓVEIS), COM ALOJAMENTO E LAVANDERIA , COM PINTURA, EM CONSONÂNCIA COM AS NR's, EM ESPECIAL A NR-18, INCLUSO INSTALAÇÕES ELÉTRICAS E HIDROSSANITÁRIAS - ( COM REAPROVEITAMENTO 1 VEZ ).</v>
          </cell>
          <cell r="C66" t="str">
            <v xml:space="preserve">m2    </v>
          </cell>
          <cell r="D66">
            <v>112.23</v>
          </cell>
          <cell r="E66">
            <v>36.369999999999997</v>
          </cell>
          <cell r="F66">
            <v>148.6</v>
          </cell>
        </row>
        <row r="67">
          <cell r="A67">
            <v>20212</v>
          </cell>
          <cell r="B67" t="str">
    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    </cell>
          <cell r="C67" t="str">
            <v xml:space="preserve">m2    </v>
          </cell>
          <cell r="D67">
            <v>124</v>
          </cell>
          <cell r="E67">
            <v>38.74</v>
          </cell>
          <cell r="F67">
            <v>162.74</v>
          </cell>
        </row>
        <row r="68">
          <cell r="A68">
            <v>20302</v>
          </cell>
          <cell r="B68" t="str">
            <v xml:space="preserve">DEPÓSITO PARA CIMENTO TIPO I  COM PINTURA PADRÃO AGETOP/2014 (2,20 X 2,262M) A=4,98 M2 ( C/ REAPROV. 1 VEZ ) - INCLUSO PALETES </v>
          </cell>
          <cell r="C68" t="str">
            <v xml:space="preserve">Un    </v>
          </cell>
          <cell r="D68">
            <v>722.77</v>
          </cell>
          <cell r="E68">
            <v>428.5</v>
          </cell>
          <cell r="F68">
            <v>1151.27</v>
          </cell>
        </row>
        <row r="69">
          <cell r="A69">
            <v>20303</v>
          </cell>
          <cell r="B69" t="str">
            <v xml:space="preserve">DEPÓSITO PARA CIMENTO TIPO II  COM PINTURA PADRÃO AGETOP/2014 (3,30 X 3,30 M) A=10,89 M2 ( C/ REAPROV. 1 VEZ ) - INCLUSO PALETES </v>
          </cell>
          <cell r="C69" t="str">
            <v xml:space="preserve">un    </v>
          </cell>
          <cell r="D69">
            <v>1173.06</v>
          </cell>
          <cell r="E69">
            <v>712.36</v>
          </cell>
          <cell r="F69">
            <v>1885.42</v>
          </cell>
        </row>
        <row r="70">
          <cell r="A70">
            <v>20400</v>
          </cell>
          <cell r="B70" t="str">
            <v>LIGAÇÃO PROVISÓRIA DE ÁGUA ( INCLUSO RETIRADA DO ESGOTO SANITÁRIO) - PD. AGETOP</v>
          </cell>
          <cell r="C70" t="str">
            <v xml:space="preserve">Un    </v>
          </cell>
          <cell r="D70">
            <v>849.55</v>
          </cell>
          <cell r="E70">
            <v>1111.72</v>
          </cell>
          <cell r="F70">
            <v>1961.27</v>
          </cell>
        </row>
        <row r="71">
          <cell r="A71">
            <v>20501</v>
          </cell>
          <cell r="B71" t="str">
            <v>LIGAÇÃO PROVISÓRIA LUZ E FORÇA - PD. AGETOP</v>
          </cell>
          <cell r="C71" t="str">
            <v xml:space="preserve">Un    </v>
          </cell>
          <cell r="D71">
            <v>2249.39</v>
          </cell>
          <cell r="E71">
            <v>411.47</v>
          </cell>
          <cell r="F71">
            <v>2660.86</v>
          </cell>
        </row>
        <row r="72">
          <cell r="A72">
            <v>20600</v>
          </cell>
          <cell r="B72" t="str">
            <v>TAPUME EM CHAPA COMPENSADA RESINADA 6MM COM PORTÕES E FERRAGENS - PADRÃO AGETOP</v>
          </cell>
          <cell r="C72" t="str">
            <v xml:space="preserve">m2    </v>
          </cell>
          <cell r="D72">
            <v>24.26</v>
          </cell>
          <cell r="E72">
            <v>10.61</v>
          </cell>
          <cell r="F72">
            <v>34.869999999999997</v>
          </cell>
        </row>
        <row r="73">
          <cell r="A73">
            <v>20701</v>
          </cell>
          <cell r="B73" t="str">
            <v>LOCAÇÃO DA OBRA, EXECUÇÃO DE GABARITO SEM REAPROVEITAMENTO, INCLUSO PINTURA (FACE INTERNA DO RIPÃO 15CM) E PIQUETE COM TESTEMUNHA</v>
          </cell>
          <cell r="C73" t="str">
            <v xml:space="preserve">m2    </v>
          </cell>
          <cell r="D73">
            <v>1.83</v>
          </cell>
          <cell r="E73">
            <v>0.98</v>
          </cell>
          <cell r="F73">
            <v>2.81</v>
          </cell>
        </row>
        <row r="74">
          <cell r="A74">
            <v>20702</v>
          </cell>
          <cell r="B74" t="str">
            <v>LOCAÇÃO DE OBRAS DE PEQUENO PORTE COM CAVALETE, INCLUSO PINTURA ( FACE INTERNA DO SARRAFO 10CM) E PIQUETE COM TESTEMUNHA</v>
          </cell>
          <cell r="C74" t="str">
            <v xml:space="preserve">m2    </v>
          </cell>
          <cell r="D74">
            <v>1.82</v>
          </cell>
          <cell r="E74">
            <v>0.95</v>
          </cell>
          <cell r="F74">
            <v>2.77</v>
          </cell>
        </row>
        <row r="75">
          <cell r="A75">
            <v>20703</v>
          </cell>
          <cell r="B75" t="str">
            <v>LOCAÇÃO DE PRAÇA, QUADRA, IMPLANTAÇÃO UTILIZANDO CAVALETE, INCLUSO PIQUETE COM TESTEMUNHA</v>
          </cell>
          <cell r="C75" t="str">
            <v xml:space="preserve">m2    </v>
          </cell>
          <cell r="D75">
            <v>0.13</v>
          </cell>
          <cell r="E75">
            <v>7.0000000000000007E-2</v>
          </cell>
          <cell r="F75">
            <v>0.2</v>
          </cell>
        </row>
        <row r="76">
          <cell r="A76">
            <v>20801</v>
          </cell>
          <cell r="B76" t="str">
            <v>ABERTURA DE POÇOS (CISTERNA) - ÁGUA POTÁVEL</v>
          </cell>
          <cell r="C76" t="str">
            <v xml:space="preserve">m     </v>
          </cell>
          <cell r="D76">
            <v>0</v>
          </cell>
          <cell r="E76">
            <v>110.81</v>
          </cell>
          <cell r="F76">
            <v>110.81</v>
          </cell>
        </row>
        <row r="77">
          <cell r="A77">
            <v>20807</v>
          </cell>
          <cell r="B77" t="str">
            <v>REVESTIMENTO DE POCOS (CISTERNA) C/TUBOS</v>
          </cell>
          <cell r="C77" t="str">
            <v xml:space="preserve">m     </v>
          </cell>
          <cell r="D77">
            <v>180</v>
          </cell>
          <cell r="E77">
            <v>41.72</v>
          </cell>
          <cell r="F77">
            <v>221.72</v>
          </cell>
        </row>
        <row r="78">
          <cell r="A78">
            <v>20808</v>
          </cell>
          <cell r="B78" t="str">
            <v>LAJE CIRCULAR PARA POÇOS (CISTERNA) COM ENCABEÇAMENTO</v>
          </cell>
          <cell r="C78" t="str">
            <v xml:space="preserve">Un    </v>
          </cell>
          <cell r="D78">
            <v>148.58000000000001</v>
          </cell>
          <cell r="E78">
            <v>148.56</v>
          </cell>
          <cell r="F78">
            <v>297.14</v>
          </cell>
        </row>
        <row r="79">
          <cell r="A79">
            <v>21001</v>
          </cell>
          <cell r="B79" t="str">
            <v>CONSTRUÇÃO DE BANDEJA SALVA VIDAS PRIMÁRIA DE MADEIRA - LARGURA 2,50M</v>
          </cell>
          <cell r="C79" t="str">
            <v xml:space="preserve">m     </v>
          </cell>
          <cell r="D79">
            <v>147.75</v>
          </cell>
          <cell r="E79">
            <v>32.32</v>
          </cell>
          <cell r="F79">
            <v>180.07</v>
          </cell>
        </row>
        <row r="80">
          <cell r="A80">
            <v>21002</v>
          </cell>
          <cell r="B80" t="str">
            <v>CONSTRUÇÃO DE BANDEJA SALVA VIDAS SECUNDÁRIA DE MADEIRA - LARGURA 1,40M</v>
          </cell>
          <cell r="C80" t="str">
            <v xml:space="preserve">m     </v>
          </cell>
          <cell r="D80">
            <v>93.2</v>
          </cell>
          <cell r="E80">
            <v>30.16</v>
          </cell>
          <cell r="F80">
            <v>123.36</v>
          </cell>
        </row>
        <row r="81">
          <cell r="A81">
            <v>21003</v>
          </cell>
          <cell r="B81" t="str">
            <v>CONSTRUÇÃO DE BANDEJA SALVA VIDAS TERCIÁRIA DE MADEIRA - LARGURA 2,20M</v>
          </cell>
          <cell r="C81" t="str">
            <v xml:space="preserve">m     </v>
          </cell>
          <cell r="D81">
            <v>134.66</v>
          </cell>
          <cell r="E81">
            <v>31.73</v>
          </cell>
          <cell r="F81">
            <v>166.39</v>
          </cell>
        </row>
        <row r="82">
          <cell r="A82">
            <v>21301</v>
          </cell>
          <cell r="B82" t="str">
            <v>PLACA DE OBRA PLOTADA EM CHAPA METÁLICA 26 , AFIXADA EM CAVALETES DE MADEIRA DE LEI (VIGOTAS 6X12CM) - PADRÃO AGETOP</v>
          </cell>
          <cell r="C82" t="str">
            <v xml:space="preserve">m2    </v>
          </cell>
          <cell r="D82">
            <v>134.01</v>
          </cell>
          <cell r="E82">
            <v>1.72</v>
          </cell>
          <cell r="F82">
            <v>135.72999999999999</v>
          </cell>
        </row>
        <row r="83">
          <cell r="A83">
            <v>21399</v>
          </cell>
          <cell r="B83" t="str">
            <v>CONSUMO DE ESGOTO</v>
          </cell>
          <cell r="C83" t="str">
            <v xml:space="preserve">m3    </v>
          </cell>
          <cell r="D83">
            <v>7.16</v>
          </cell>
          <cell r="E83">
            <v>0</v>
          </cell>
          <cell r="F83">
            <v>7.16</v>
          </cell>
        </row>
        <row r="84">
          <cell r="A84">
            <v>21400</v>
          </cell>
          <cell r="B84" t="str">
            <v>CONSUMO DE ÁGUA</v>
          </cell>
          <cell r="C84" t="str">
            <v xml:space="preserve">m3    </v>
          </cell>
          <cell r="D84">
            <v>8.9600000000000009</v>
          </cell>
          <cell r="E84">
            <v>0</v>
          </cell>
          <cell r="F84">
            <v>8.9600000000000009</v>
          </cell>
        </row>
        <row r="85">
          <cell r="A85">
            <v>21401</v>
          </cell>
          <cell r="B85" t="str">
            <v>CONSUMO DE ENERGIA ELÉTRICA</v>
          </cell>
          <cell r="C85" t="str">
            <v xml:space="preserve">KWH   </v>
          </cell>
          <cell r="D85">
            <v>0.78</v>
          </cell>
          <cell r="E85">
            <v>0</v>
          </cell>
          <cell r="F85">
            <v>0.78</v>
          </cell>
        </row>
        <row r="86">
          <cell r="A86">
            <v>21601</v>
          </cell>
          <cell r="B86" t="str">
            <v>EPI/PCMAT/PCMSO/EXAMES/TREINAMENTOS/VISITAS (&gt;= 20 EMPREGADOS) - ÁREAS EDIFICADAS/COBERTAS/FECHADAS</v>
          </cell>
          <cell r="C86" t="str">
            <v xml:space="preserve">m2    </v>
          </cell>
          <cell r="D86">
            <v>16.5</v>
          </cell>
          <cell r="E86">
            <v>0</v>
          </cell>
          <cell r="F86">
            <v>16.5</v>
          </cell>
        </row>
        <row r="87">
          <cell r="A87">
            <v>21602</v>
          </cell>
          <cell r="B87" t="str">
            <v>EPI/PPRA/PCMSO/EXAMES/TREINAMENTOS/VISITAS (&lt; 20 EMPREGADOS) - ÁREAS EDIFICADAS/COBERTAS/FECHADAS</v>
          </cell>
          <cell r="C87" t="str">
            <v xml:space="preserve">m2    </v>
          </cell>
          <cell r="D87">
            <v>16.36</v>
          </cell>
          <cell r="E87">
            <v>0</v>
          </cell>
          <cell r="F87">
            <v>16.36</v>
          </cell>
        </row>
        <row r="88">
          <cell r="A88">
            <v>165</v>
          </cell>
          <cell r="B88" t="str">
            <v>TRANSPORTES</v>
          </cell>
        </row>
        <row r="89">
          <cell r="A89">
            <v>30000</v>
          </cell>
          <cell r="B89" t="str">
            <v>TRANSPORTES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30101</v>
          </cell>
          <cell r="B90" t="str">
            <v>TRANSPORTE DE ENTULHO EM CAMINHÃO  INCLUSO A CARGA MANUAL</v>
          </cell>
          <cell r="C90" t="str">
            <v xml:space="preserve">m3    </v>
          </cell>
          <cell r="D90">
            <v>23.99</v>
          </cell>
          <cell r="E90">
            <v>5.9</v>
          </cell>
          <cell r="F90">
            <v>29.89</v>
          </cell>
        </row>
        <row r="91">
          <cell r="A91">
            <v>30104</v>
          </cell>
          <cell r="B91" t="str">
            <v>TRANSPORTE DE ENTULHO CAÇAMBA ESTACIONÁRIA SEM CARGA</v>
          </cell>
          <cell r="C91" t="str">
            <v xml:space="preserve">m3    </v>
          </cell>
          <cell r="D91">
            <v>46.67</v>
          </cell>
          <cell r="E91">
            <v>0</v>
          </cell>
          <cell r="F91">
            <v>46.67</v>
          </cell>
        </row>
        <row r="92">
          <cell r="A92">
            <v>30105</v>
          </cell>
          <cell r="B92" t="str">
            <v>TRANSPORTE DE ENTULHO EM CAÇAMBA ESTACIONÁRIA  INCLUSO A CARGA MANUAL</v>
          </cell>
          <cell r="C92" t="str">
            <v xml:space="preserve">m3    </v>
          </cell>
          <cell r="D92">
            <v>46.67</v>
          </cell>
          <cell r="E92">
            <v>5.33</v>
          </cell>
          <cell r="F92">
            <v>52</v>
          </cell>
        </row>
        <row r="93">
          <cell r="A93">
            <v>30106</v>
          </cell>
          <cell r="B93" t="str">
            <v>TRANSPORTE DE ENTULHO EM CAMINHÃO SEM CARGA</v>
          </cell>
          <cell r="C93" t="str">
            <v xml:space="preserve">m3    </v>
          </cell>
          <cell r="D93">
            <v>23.99</v>
          </cell>
          <cell r="E93">
            <v>0</v>
          </cell>
          <cell r="F93">
            <v>23.99</v>
          </cell>
        </row>
        <row r="94">
          <cell r="A94">
            <v>30110</v>
          </cell>
          <cell r="B94" t="str">
            <v>TRANSPORTE DE MATERIAIS/EQUIPAMENTOS/OUTROS ( INCLUSIVE OS DA MOBILIZAÇÃO E DESMOBILIZAÇÃO ) - CAMINHÃO CARROCERIA MADEIRA 15 T ( INCLUSO NO VALOR O RETORNO )</v>
          </cell>
          <cell r="C94" t="str">
            <v xml:space="preserve">tkm   </v>
          </cell>
          <cell r="D94">
            <v>0.42</v>
          </cell>
          <cell r="E94">
            <v>0</v>
          </cell>
          <cell r="F94">
            <v>0.42</v>
          </cell>
        </row>
        <row r="95">
          <cell r="A95">
            <v>30112</v>
          </cell>
          <cell r="B95" t="str">
            <v>CARGA DOS MATERIAIS/EQUIPAMENTOS/OUTROS ( INCLUSO HORA IMPRODUTIVA DO CAMINHÃO)</v>
          </cell>
          <cell r="C95" t="str">
            <v xml:space="preserve">un    </v>
          </cell>
          <cell r="D95">
            <v>47.24</v>
          </cell>
          <cell r="E95">
            <v>50.36</v>
          </cell>
          <cell r="F95">
            <v>97.6</v>
          </cell>
        </row>
        <row r="96">
          <cell r="A96">
            <v>30113</v>
          </cell>
          <cell r="B96" t="str">
            <v>DESCARGA DOS MATERIAIS/EQUIPAMENTOS/OUTROS ( INCLUSO HORA IMPRODUTIVA DO CAMINHÃO)</v>
          </cell>
          <cell r="C96" t="str">
            <v xml:space="preserve">un    </v>
          </cell>
          <cell r="D96">
            <v>47.24</v>
          </cell>
          <cell r="E96">
            <v>50.36</v>
          </cell>
          <cell r="F96">
            <v>97.6</v>
          </cell>
        </row>
        <row r="97">
          <cell r="A97">
            <v>30114</v>
          </cell>
          <cell r="B97" t="str">
            <v>MOBILIZAÇÃO DO CANTEIRO DE OBRAS - INCLUSIVE CARGA E DESCARGA E A HORA IMPRODUTIVA DO CAMINHÃO - ( EXCLUSO O TRANSPORTE )</v>
          </cell>
          <cell r="C97" t="str">
            <v xml:space="preserve">un    </v>
          </cell>
          <cell r="D97">
            <v>94.49</v>
          </cell>
          <cell r="E97">
            <v>100.72</v>
          </cell>
          <cell r="F97">
            <v>195.21</v>
          </cell>
        </row>
        <row r="98">
          <cell r="A98">
            <v>30116</v>
          </cell>
          <cell r="B98" t="str">
            <v>DESMOBILIZAÇÃO DO CANTEIRO DE OBRAS - INCLUSIVE CARGA E DESCARGA E A HORA IMPRODUTIVA DO CAMINHÃO - ( EXCLUSO O TRANSPORTE )</v>
          </cell>
          <cell r="C98" t="str">
            <v xml:space="preserve">un    </v>
          </cell>
          <cell r="D98">
            <v>94.49</v>
          </cell>
          <cell r="E98">
            <v>100.72</v>
          </cell>
          <cell r="F98">
            <v>195.21</v>
          </cell>
        </row>
        <row r="99">
          <cell r="A99">
            <v>166</v>
          </cell>
          <cell r="B99" t="str">
            <v>SERVIÇO EM TERRA</v>
          </cell>
        </row>
        <row r="100">
          <cell r="A100">
            <v>40000</v>
          </cell>
          <cell r="B100" t="str">
            <v>SERVICO EM TERRA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40101</v>
          </cell>
          <cell r="B101" t="str">
            <v>ESCAVACAO MANUAL DE VALAS &lt; 1 MTS. (OBRAS CIVIS)</v>
          </cell>
          <cell r="C101" t="str">
            <v xml:space="preserve">m3    </v>
          </cell>
          <cell r="D101">
            <v>0</v>
          </cell>
          <cell r="E101">
            <v>21.04</v>
          </cell>
          <cell r="F101">
            <v>21.04</v>
          </cell>
        </row>
        <row r="102">
          <cell r="A102">
            <v>40103</v>
          </cell>
          <cell r="B102" t="str">
            <v>ESCAVAÇAO MANUAL DE VALAS PROF.1 A 2 M</v>
          </cell>
          <cell r="C102" t="str">
            <v xml:space="preserve">m3    </v>
          </cell>
          <cell r="D102">
            <v>0</v>
          </cell>
          <cell r="E102">
            <v>26.64</v>
          </cell>
          <cell r="F102">
            <v>26.64</v>
          </cell>
        </row>
        <row r="103">
          <cell r="A103">
            <v>40104</v>
          </cell>
          <cell r="B103" t="str">
            <v>ESCAVAÇAO MANUAL DE VALAS PROF. 2 A 4 M</v>
          </cell>
          <cell r="C103" t="str">
            <v xml:space="preserve">m3    </v>
          </cell>
          <cell r="D103">
            <v>0</v>
          </cell>
          <cell r="E103">
            <v>29.93</v>
          </cell>
          <cell r="F103">
            <v>29.93</v>
          </cell>
        </row>
        <row r="104">
          <cell r="A104">
            <v>40902</v>
          </cell>
          <cell r="B104" t="str">
            <v>REATERRO COM APILOAMENTO</v>
          </cell>
          <cell r="C104" t="str">
            <v xml:space="preserve">m3    </v>
          </cell>
          <cell r="D104">
            <v>0</v>
          </cell>
          <cell r="E104">
            <v>13.94</v>
          </cell>
          <cell r="F104">
            <v>13.94</v>
          </cell>
        </row>
        <row r="105">
          <cell r="A105">
            <v>40904</v>
          </cell>
          <cell r="B105" t="str">
            <v>REATERRO COM APILOAMENTO MECÂNICO</v>
          </cell>
          <cell r="C105" t="str">
            <v xml:space="preserve">m3    </v>
          </cell>
          <cell r="D105">
            <v>0.49</v>
          </cell>
          <cell r="E105">
            <v>1.99</v>
          </cell>
          <cell r="F105">
            <v>2.48</v>
          </cell>
        </row>
        <row r="106">
          <cell r="A106">
            <v>40905</v>
          </cell>
          <cell r="B106" t="str">
            <v>APILOAMENTO MECÂNICO</v>
          </cell>
          <cell r="C106" t="str">
            <v xml:space="preserve">m2    </v>
          </cell>
          <cell r="D106">
            <v>0.1</v>
          </cell>
          <cell r="E106">
            <v>0.2</v>
          </cell>
          <cell r="F106">
            <v>0.3</v>
          </cell>
        </row>
        <row r="107">
          <cell r="A107">
            <v>41001</v>
          </cell>
          <cell r="B107" t="str">
            <v>ESC.CAMPO ABERTO C/TRANP.MANUAL DE TERRA(OC)</v>
          </cell>
          <cell r="C107" t="str">
            <v xml:space="preserve">m3    </v>
          </cell>
          <cell r="D107">
            <v>0</v>
          </cell>
          <cell r="E107">
            <v>24.03</v>
          </cell>
          <cell r="F107">
            <v>24.03</v>
          </cell>
        </row>
        <row r="108">
          <cell r="A108">
            <v>41002</v>
          </cell>
          <cell r="B108" t="str">
            <v>APILOAMENTO</v>
          </cell>
          <cell r="C108" t="str">
            <v xml:space="preserve">m2    </v>
          </cell>
          <cell r="D108">
            <v>0</v>
          </cell>
          <cell r="E108">
            <v>3.28</v>
          </cell>
          <cell r="F108">
            <v>3.28</v>
          </cell>
        </row>
        <row r="109">
          <cell r="A109">
            <v>41003</v>
          </cell>
          <cell r="B109" t="str">
            <v>ATERRO INTERNO SEM APILOAM.C/TR.EM CARRINHO MÃO</v>
          </cell>
          <cell r="C109" t="str">
            <v xml:space="preserve">m3    </v>
          </cell>
          <cell r="D109">
            <v>0</v>
          </cell>
          <cell r="E109">
            <v>16.399999999999999</v>
          </cell>
          <cell r="F109">
            <v>16.399999999999999</v>
          </cell>
        </row>
        <row r="110">
          <cell r="A110">
            <v>41004</v>
          </cell>
          <cell r="B110" t="str">
            <v>ESCAVACAO MECANICA</v>
          </cell>
          <cell r="C110" t="str">
            <v xml:space="preserve">m3    </v>
          </cell>
          <cell r="D110">
            <v>1.29</v>
          </cell>
          <cell r="E110">
            <v>0</v>
          </cell>
          <cell r="F110">
            <v>1.29</v>
          </cell>
        </row>
        <row r="111">
          <cell r="A111">
            <v>41005</v>
          </cell>
          <cell r="B111" t="str">
            <v>CARGA MECANIZADA</v>
          </cell>
          <cell r="C111" t="str">
            <v xml:space="preserve">m3    </v>
          </cell>
          <cell r="D111">
            <v>0.88</v>
          </cell>
          <cell r="E111">
            <v>0</v>
          </cell>
          <cell r="F111">
            <v>0.88</v>
          </cell>
        </row>
        <row r="112">
          <cell r="A112">
            <v>41006</v>
          </cell>
          <cell r="B112" t="str">
            <v>TRANSPORTE DE MATERIAL ESCAVADO M3.KM</v>
          </cell>
          <cell r="C112" t="str">
            <v xml:space="preserve">m3km  </v>
          </cell>
          <cell r="D112">
            <v>1.56</v>
          </cell>
          <cell r="E112">
            <v>0</v>
          </cell>
          <cell r="F112">
            <v>1.56</v>
          </cell>
        </row>
        <row r="113">
          <cell r="A113">
            <v>41007</v>
          </cell>
          <cell r="B113" t="str">
            <v>ESPALHAMENTO MECANICO</v>
          </cell>
          <cell r="C113" t="str">
            <v xml:space="preserve">m2    </v>
          </cell>
          <cell r="D113">
            <v>0.23</v>
          </cell>
          <cell r="E113">
            <v>0</v>
          </cell>
          <cell r="F113">
            <v>0.23</v>
          </cell>
        </row>
        <row r="114">
          <cell r="A114">
            <v>41008</v>
          </cell>
          <cell r="B114" t="str">
            <v>COMPACTAÇÃO MECÂNICA COM CONTROLE DA UMIDADE (95% PN)</v>
          </cell>
          <cell r="C114" t="str">
            <v xml:space="preserve">m3    </v>
          </cell>
          <cell r="D114">
            <v>2.74</v>
          </cell>
          <cell r="E114">
            <v>0</v>
          </cell>
          <cell r="F114">
            <v>2.74</v>
          </cell>
        </row>
        <row r="115">
          <cell r="A115">
            <v>41009</v>
          </cell>
          <cell r="B115" t="str">
            <v>COMPACTAÇÃO MECÂNICA SEM CONTROLE LABORATÓRIO</v>
          </cell>
          <cell r="C115" t="str">
            <v xml:space="preserve">m3    </v>
          </cell>
          <cell r="D115">
            <v>1.26</v>
          </cell>
          <cell r="E115">
            <v>0</v>
          </cell>
          <cell r="F115">
            <v>1.26</v>
          </cell>
        </row>
        <row r="116">
          <cell r="A116">
            <v>41010</v>
          </cell>
          <cell r="B116" t="str">
            <v>TRANSPORTE COM LÂMINA ATE 100 M - (OBRAS CIVIS)</v>
          </cell>
          <cell r="C116" t="str">
            <v xml:space="preserve">m3    </v>
          </cell>
          <cell r="D116">
            <v>0.88</v>
          </cell>
          <cell r="E116">
            <v>0</v>
          </cell>
          <cell r="F116">
            <v>0.88</v>
          </cell>
        </row>
        <row r="117">
          <cell r="A117">
            <v>41012</v>
          </cell>
          <cell r="B117" t="str">
            <v>INDENIZAÇÃO DE JAZIDA</v>
          </cell>
          <cell r="C117" t="str">
            <v xml:space="preserve">m3    </v>
          </cell>
          <cell r="D117">
            <v>5</v>
          </cell>
          <cell r="E117">
            <v>0</v>
          </cell>
          <cell r="F117">
            <v>5</v>
          </cell>
        </row>
        <row r="118">
          <cell r="A118">
            <v>41140</v>
          </cell>
          <cell r="B118" t="str">
            <v xml:space="preserve">REGULARIZAÇÃO DO TERRENO SEM APILOAMENTO COM TRANSPORTE MANUAL DA TERRA ESCAVADA </v>
          </cell>
          <cell r="C118" t="str">
            <v xml:space="preserve">m2    </v>
          </cell>
          <cell r="D118">
            <v>0</v>
          </cell>
          <cell r="E118">
            <v>1.65</v>
          </cell>
          <cell r="F118">
            <v>1.65</v>
          </cell>
        </row>
        <row r="119">
          <cell r="A119">
            <v>41160</v>
          </cell>
          <cell r="B119" t="str">
            <v xml:space="preserve">SOLO CIMENTO 1:12 </v>
          </cell>
          <cell r="C119" t="str">
            <v xml:space="preserve">m3    </v>
          </cell>
          <cell r="D119">
            <v>55.15</v>
          </cell>
          <cell r="E119">
            <v>39.68</v>
          </cell>
          <cell r="F119">
            <v>94.83</v>
          </cell>
        </row>
        <row r="120">
          <cell r="A120">
            <v>167</v>
          </cell>
          <cell r="B120" t="str">
            <v>FUNDAÇÕES E SONDAGENS</v>
          </cell>
        </row>
        <row r="121">
          <cell r="A121">
            <v>50000</v>
          </cell>
          <cell r="B121" t="str">
            <v>FUNDACOES E SONDAGENS</v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50101</v>
          </cell>
          <cell r="B122" t="str">
            <v>SONDAGENS P/INTERIOR - (OBRAS CIVIS)</v>
          </cell>
          <cell r="C122" t="str">
            <v xml:space="preserve">m     </v>
          </cell>
          <cell r="D122">
            <v>61.03</v>
          </cell>
          <cell r="E122">
            <v>0</v>
          </cell>
          <cell r="F122">
            <v>61.03</v>
          </cell>
        </row>
        <row r="123">
          <cell r="A123">
            <v>50102</v>
          </cell>
          <cell r="B123" t="str">
            <v>TRANSPORTE EQUIPAMENTOS P/SONDAGEM ( INCLUSO NO VALOR O RETORNO)</v>
          </cell>
          <cell r="C123" t="str">
            <v xml:space="preserve">Km    </v>
          </cell>
          <cell r="D123">
            <v>3.36</v>
          </cell>
          <cell r="E123">
            <v>0</v>
          </cell>
          <cell r="F123">
            <v>3.36</v>
          </cell>
        </row>
        <row r="124">
          <cell r="A124">
            <v>50103</v>
          </cell>
          <cell r="B124" t="str">
            <v>SONDAGENS P/GOIANIA - (OBRAS CIVIS)</v>
          </cell>
          <cell r="C124" t="str">
            <v xml:space="preserve">m     </v>
          </cell>
          <cell r="D124">
            <v>50</v>
          </cell>
          <cell r="E124">
            <v>0</v>
          </cell>
          <cell r="F124">
            <v>50</v>
          </cell>
        </row>
        <row r="125">
          <cell r="A125">
            <v>50201</v>
          </cell>
          <cell r="B125" t="str">
            <v>EMBASAMENTO COM TIJOLO COMUM</v>
          </cell>
          <cell r="C125" t="str">
            <v xml:space="preserve">m3    </v>
          </cell>
          <cell r="D125">
            <v>280.49</v>
          </cell>
          <cell r="E125">
            <v>172.77</v>
          </cell>
          <cell r="F125">
            <v>453.26</v>
          </cell>
        </row>
        <row r="126">
          <cell r="A126">
            <v>50204</v>
          </cell>
          <cell r="B126" t="str">
            <v>EMBASAMENTO COM PEDRA MARROADA</v>
          </cell>
          <cell r="C126" t="str">
            <v xml:space="preserve">m3    </v>
          </cell>
          <cell r="D126">
            <v>162.33000000000001</v>
          </cell>
          <cell r="E126">
            <v>154.19999999999999</v>
          </cell>
          <cell r="F126">
            <v>316.52999999999997</v>
          </cell>
        </row>
        <row r="127">
          <cell r="A127">
            <v>50250</v>
          </cell>
          <cell r="B127" t="str">
            <v>TRAÇO DE CONCRETO</v>
          </cell>
          <cell r="C127" t="str">
            <v xml:space="preserve">Un    </v>
          </cell>
          <cell r="D127">
            <v>780</v>
          </cell>
          <cell r="E127">
            <v>0</v>
          </cell>
          <cell r="F127">
            <v>780</v>
          </cell>
        </row>
        <row r="128">
          <cell r="A128">
            <v>50251</v>
          </cell>
          <cell r="B128" t="str">
            <v>CORPO DE PROVA</v>
          </cell>
          <cell r="C128" t="str">
            <v xml:space="preserve">Un    </v>
          </cell>
          <cell r="D128">
            <v>10</v>
          </cell>
          <cell r="E128">
            <v>0</v>
          </cell>
          <cell r="F128">
            <v>10</v>
          </cell>
        </row>
        <row r="129">
          <cell r="A129">
            <v>50301</v>
          </cell>
          <cell r="B129" t="str">
            <v>ESTACA A TRADO DIAM.25 CM SEM FERRO</v>
          </cell>
          <cell r="C129" t="str">
            <v xml:space="preserve">M     </v>
          </cell>
          <cell r="D129">
            <v>12.65</v>
          </cell>
          <cell r="E129">
            <v>15.94</v>
          </cell>
          <cell r="F129">
            <v>28.59</v>
          </cell>
        </row>
        <row r="130">
          <cell r="A130">
            <v>50302</v>
          </cell>
          <cell r="B130" t="str">
            <v>ESTACA A TRADO DIAM.30 CM SEM FERRO</v>
          </cell>
          <cell r="C130" t="str">
            <v xml:space="preserve">M     </v>
          </cell>
          <cell r="D130">
            <v>18.239999999999998</v>
          </cell>
          <cell r="E130">
            <v>22.96</v>
          </cell>
          <cell r="F130">
            <v>41.2</v>
          </cell>
        </row>
        <row r="131">
          <cell r="A131">
            <v>50620</v>
          </cell>
          <cell r="B131" t="str">
            <v>PEDRA MARROADA COM LANCAMENTO</v>
          </cell>
          <cell r="C131" t="str">
            <v xml:space="preserve">m3    </v>
          </cell>
          <cell r="D131">
            <v>85.36</v>
          </cell>
          <cell r="E131">
            <v>25.01</v>
          </cell>
          <cell r="F131">
            <v>110.37</v>
          </cell>
        </row>
        <row r="132">
          <cell r="A132">
            <v>50901</v>
          </cell>
          <cell r="B132" t="str">
            <v>ESCAVACAO MANUAL DE VALAS (SAPATAS/BLOCOS)</v>
          </cell>
          <cell r="C132" t="str">
            <v xml:space="preserve">m3    </v>
          </cell>
          <cell r="D132">
            <v>0</v>
          </cell>
          <cell r="E132">
            <v>26.64</v>
          </cell>
          <cell r="F132">
            <v>26.64</v>
          </cell>
        </row>
        <row r="133">
          <cell r="A133">
            <v>50902</v>
          </cell>
          <cell r="B133" t="str">
            <v>APILOAMENTO (BLOCOS/SAPATAS)</v>
          </cell>
          <cell r="C133" t="str">
            <v xml:space="preserve">m2    </v>
          </cell>
          <cell r="D133">
            <v>0</v>
          </cell>
          <cell r="E133">
            <v>3.28</v>
          </cell>
          <cell r="F133">
            <v>3.28</v>
          </cell>
        </row>
        <row r="134">
          <cell r="A134">
            <v>50903</v>
          </cell>
          <cell r="B134" t="str">
            <v>REATERRO C/APILOAMENTO (BLOCOS/SAPATAS)</v>
          </cell>
          <cell r="C134" t="str">
            <v xml:space="preserve">m3    </v>
          </cell>
          <cell r="D134">
            <v>0</v>
          </cell>
          <cell r="E134">
            <v>13.94</v>
          </cell>
          <cell r="F134">
            <v>13.94</v>
          </cell>
        </row>
        <row r="135">
          <cell r="A135">
            <v>50905</v>
          </cell>
          <cell r="B135" t="str">
            <v>REATERRO C/APILOAMENTO MECÂNICO (BLOCOS/SAPATAS)</v>
          </cell>
          <cell r="C135" t="str">
            <v xml:space="preserve">m3    </v>
          </cell>
          <cell r="D135">
            <v>0.49</v>
          </cell>
          <cell r="E135">
            <v>1.99</v>
          </cell>
          <cell r="F135">
            <v>2.48</v>
          </cell>
        </row>
        <row r="136">
          <cell r="A136">
            <v>50907</v>
          </cell>
          <cell r="B136" t="str">
            <v>APILOAMENTO MECÂNICO (BLOCOS/SAPATAS)</v>
          </cell>
          <cell r="C136" t="str">
            <v xml:space="preserve">m2    </v>
          </cell>
          <cell r="D136">
            <v>0.1</v>
          </cell>
          <cell r="E136">
            <v>0.2</v>
          </cell>
          <cell r="F136">
            <v>0.3</v>
          </cell>
        </row>
        <row r="137">
          <cell r="A137">
            <v>51001</v>
          </cell>
          <cell r="B137" t="str">
            <v>ESCAVACAO TUBULOES A CEU ABERTO - (OBRAS CIVIS)</v>
          </cell>
          <cell r="C137" t="str">
            <v xml:space="preserve">m3    </v>
          </cell>
          <cell r="D137">
            <v>0</v>
          </cell>
          <cell r="E137">
            <v>154.44</v>
          </cell>
          <cell r="F137">
            <v>154.44</v>
          </cell>
        </row>
        <row r="138">
          <cell r="A138">
            <v>51002</v>
          </cell>
          <cell r="B138" t="str">
            <v>ALARGAMENTO DE BASE PARA TUBULOES - (OBRAS CIVIS)</v>
          </cell>
          <cell r="C138" t="str">
            <v xml:space="preserve">m3    </v>
          </cell>
          <cell r="D138">
            <v>0</v>
          </cell>
          <cell r="E138">
            <v>140.4</v>
          </cell>
          <cell r="F138">
            <v>140.4</v>
          </cell>
        </row>
        <row r="139">
          <cell r="A139">
            <v>51009</v>
          </cell>
          <cell r="B139" t="str">
            <v>FORMA TABUA PINHO P/FUNDACOES U=3V - (OBRAS CIVIS)</v>
          </cell>
          <cell r="C139" t="str">
            <v xml:space="preserve">m2    </v>
          </cell>
          <cell r="D139">
            <v>14.38</v>
          </cell>
          <cell r="E139">
            <v>28.08</v>
          </cell>
          <cell r="F139">
            <v>42.46</v>
          </cell>
        </row>
        <row r="140">
          <cell r="A140">
            <v>51015</v>
          </cell>
          <cell r="B140" t="str">
            <v>PREPARO COM BETONEIRA E TRANSPORTE MANUAL  DE CONCRETO FCK-15 - (O.C.)</v>
          </cell>
          <cell r="C140" t="str">
            <v xml:space="preserve">m3    </v>
          </cell>
          <cell r="D140">
            <v>257.07</v>
          </cell>
          <cell r="E140">
            <v>48.65</v>
          </cell>
          <cell r="F140">
            <v>305.72000000000003</v>
          </cell>
        </row>
        <row r="141">
          <cell r="A141">
            <v>51017</v>
          </cell>
          <cell r="B141" t="str">
            <v>PREPARO COM BETONEIRA E TRANSPORTE MANUAL DE CONCRETO FCK-20  - (O.C.)</v>
          </cell>
          <cell r="C141" t="str">
            <v xml:space="preserve">m3    </v>
          </cell>
          <cell r="D141">
            <v>262.41000000000003</v>
          </cell>
          <cell r="E141">
            <v>48.65</v>
          </cell>
          <cell r="F141">
            <v>311.06</v>
          </cell>
        </row>
        <row r="142">
          <cell r="A142">
            <v>51020</v>
          </cell>
          <cell r="B142" t="str">
            <v>CONCRETO USINADO BOMBEAVEL FCK-15  - (O.C.)</v>
          </cell>
          <cell r="C142" t="str">
            <v xml:space="preserve">m3    </v>
          </cell>
          <cell r="D142">
            <v>280.5</v>
          </cell>
          <cell r="E142">
            <v>0</v>
          </cell>
          <cell r="F142">
            <v>280.5</v>
          </cell>
        </row>
        <row r="143">
          <cell r="A143">
            <v>51023</v>
          </cell>
          <cell r="B143" t="str">
            <v>CONCRETO USINADO CONVENCIONAL FCK-15 COM TRANSPORTE MANUAL - (O.C.)</v>
          </cell>
          <cell r="C143" t="str">
            <v xml:space="preserve">m3    </v>
          </cell>
          <cell r="D143">
            <v>277.44</v>
          </cell>
          <cell r="E143">
            <v>21.15</v>
          </cell>
          <cell r="F143">
            <v>298.58999999999997</v>
          </cell>
        </row>
        <row r="144">
          <cell r="A144">
            <v>51024</v>
          </cell>
          <cell r="B144" t="str">
            <v>PREPARO COM BETONEIRA E TRANSPORTE MANUAL DE CONCRETO PARA LASTRO  - (O.C.)</v>
          </cell>
          <cell r="C144" t="str">
            <v xml:space="preserve">m3    </v>
          </cell>
          <cell r="D144">
            <v>210.4</v>
          </cell>
          <cell r="E144">
            <v>48.65</v>
          </cell>
          <cell r="F144">
            <v>259.05</v>
          </cell>
        </row>
        <row r="145">
          <cell r="A145">
            <v>51025</v>
          </cell>
          <cell r="B145" t="str">
            <v>PREPARO SEM BETONEIRA E TRANSPORTE MANUAL DE CONCRETO PARA LASTRO  - (O.C.)</v>
          </cell>
          <cell r="C145" t="str">
            <v xml:space="preserve">m3    </v>
          </cell>
          <cell r="D145">
            <v>225.64</v>
          </cell>
          <cell r="E145">
            <v>82</v>
          </cell>
          <cell r="F145">
            <v>307.64</v>
          </cell>
        </row>
        <row r="146">
          <cell r="A146">
            <v>51026</v>
          </cell>
          <cell r="B146" t="str">
            <v>LANÇAMENTO/APLICAÇÃO/ADENSAMENTO DE CONCRETO EM FUNDAÇÃO- (O.C.)</v>
          </cell>
          <cell r="C146" t="str">
            <v xml:space="preserve">m3    </v>
          </cell>
          <cell r="D146">
            <v>0.06</v>
          </cell>
          <cell r="E146">
            <v>24.51</v>
          </cell>
          <cell r="F146">
            <v>24.57</v>
          </cell>
        </row>
        <row r="147">
          <cell r="A147">
            <v>51027</v>
          </cell>
          <cell r="B147" t="str">
            <v>LASTRO DE BRITA (OBRAS CIVIS)</v>
          </cell>
          <cell r="C147" t="str">
            <v xml:space="preserve">m3    </v>
          </cell>
          <cell r="D147">
            <v>105.44</v>
          </cell>
          <cell r="E147">
            <v>16.399999999999999</v>
          </cell>
          <cell r="F147">
            <v>121.84</v>
          </cell>
        </row>
        <row r="148">
          <cell r="A148">
            <v>51029</v>
          </cell>
          <cell r="B148" t="str">
            <v xml:space="preserve">PREPARO COM BETONEIRA E TRANSPORTE MANUAL DE CONCRETO FCK=30 MPA </v>
          </cell>
          <cell r="C148" t="str">
            <v xml:space="preserve">m3    </v>
          </cell>
          <cell r="D148">
            <v>277.17</v>
          </cell>
          <cell r="E148">
            <v>48.65</v>
          </cell>
          <cell r="F148">
            <v>325.82</v>
          </cell>
        </row>
        <row r="149">
          <cell r="A149">
            <v>51030</v>
          </cell>
          <cell r="B149" t="str">
            <v>PREPARO COM BETONEIRA E TRANSPORTE MANUAL DE CONCRETO FCK=25 MPA</v>
          </cell>
          <cell r="C149" t="str">
            <v xml:space="preserve">m3    </v>
          </cell>
          <cell r="D149">
            <v>258.27</v>
          </cell>
          <cell r="E149">
            <v>48.65</v>
          </cell>
          <cell r="F149">
            <v>306.92</v>
          </cell>
        </row>
        <row r="150">
          <cell r="A150">
            <v>51031</v>
          </cell>
          <cell r="B150" t="str">
            <v>CONCRETO USINADO CONVENCIONAL FCK=20  MPA COM TRANSPORTE MANUAL (O.C .)</v>
          </cell>
          <cell r="C150" t="str">
            <v xml:space="preserve">m3    </v>
          </cell>
          <cell r="D150">
            <v>284.47000000000003</v>
          </cell>
          <cell r="E150">
            <v>21.15</v>
          </cell>
          <cell r="F150">
            <v>305.62</v>
          </cell>
        </row>
        <row r="151">
          <cell r="A151">
            <v>51032</v>
          </cell>
          <cell r="B151" t="str">
            <v>CONCRETO USINADO CONVENCIONAL FCK=25 MPA COM TRANSPORTE MANUAL (O.C.)</v>
          </cell>
          <cell r="C151" t="str">
            <v xml:space="preserve">m3    </v>
          </cell>
          <cell r="D151">
            <v>290.31</v>
          </cell>
          <cell r="E151">
            <v>21.15</v>
          </cell>
          <cell r="F151">
            <v>311.45999999999998</v>
          </cell>
        </row>
        <row r="152">
          <cell r="A152">
            <v>51033</v>
          </cell>
          <cell r="B152" t="str">
            <v>CONCRETO USINADO CONVENCIONAL FCK=30 MPA COM TRANSPORTE MANUAL (O.C.)</v>
          </cell>
          <cell r="C152" t="str">
            <v xml:space="preserve">m3    </v>
          </cell>
          <cell r="D152">
            <v>297.25</v>
          </cell>
          <cell r="E152">
            <v>21.15</v>
          </cell>
          <cell r="F152">
            <v>318.39999999999998</v>
          </cell>
        </row>
        <row r="153">
          <cell r="A153">
            <v>51035</v>
          </cell>
          <cell r="B153" t="str">
            <v>CONCRETO USINADO BOMBEÁVEL FCK=20 MPA (O.C.)</v>
          </cell>
          <cell r="C153" t="str">
            <v xml:space="preserve">m3    </v>
          </cell>
          <cell r="D153">
            <v>292.24</v>
          </cell>
          <cell r="E153">
            <v>0</v>
          </cell>
          <cell r="F153">
            <v>292.24</v>
          </cell>
        </row>
        <row r="154">
          <cell r="A154">
            <v>51036</v>
          </cell>
          <cell r="B154" t="str">
            <v>CONCRETO USINADO BOMBEÁVEL FCK=25 MPA (O.C.)</v>
          </cell>
          <cell r="C154" t="str">
            <v xml:space="preserve">m3    </v>
          </cell>
          <cell r="D154">
            <v>298.04000000000002</v>
          </cell>
          <cell r="E154">
            <v>0</v>
          </cell>
          <cell r="F154">
            <v>298.04000000000002</v>
          </cell>
        </row>
        <row r="155">
          <cell r="A155">
            <v>51037</v>
          </cell>
          <cell r="B155" t="str">
            <v>CONCRETO USINADO BOMBEÁVEL FCK=30 MPA (O.C.)</v>
          </cell>
          <cell r="C155" t="str">
            <v xml:space="preserve">m3    </v>
          </cell>
          <cell r="D155">
            <v>305.92</v>
          </cell>
          <cell r="E155">
            <v>0</v>
          </cell>
          <cell r="F155">
            <v>305.92</v>
          </cell>
        </row>
        <row r="156">
          <cell r="A156">
            <v>51045</v>
          </cell>
          <cell r="B156" t="str">
            <v>TAXA DE BOMBEAMENTO CONCRETO MÍNIMO - 10 M3 (O.C.)</v>
          </cell>
          <cell r="C156" t="str">
            <v xml:space="preserve">m3    </v>
          </cell>
          <cell r="D156">
            <v>25</v>
          </cell>
          <cell r="E156">
            <v>0</v>
          </cell>
          <cell r="F156">
            <v>25</v>
          </cell>
        </row>
        <row r="157">
          <cell r="A157">
            <v>51055</v>
          </cell>
          <cell r="B157" t="str">
            <v>LANÇAMENTO/APLICAÇÃO/ADENSAMENTO MANUAL DE CONCRETO - (O.C.)</v>
          </cell>
          <cell r="C157" t="str">
            <v xml:space="preserve">m3    </v>
          </cell>
          <cell r="D157">
            <v>0</v>
          </cell>
          <cell r="E157">
            <v>29.4</v>
          </cell>
          <cell r="F157">
            <v>29.4</v>
          </cell>
        </row>
        <row r="158">
          <cell r="A158">
            <v>51060</v>
          </cell>
          <cell r="B158" t="str">
            <v>LANÇAMENTO/APLICAÇÃO/ADENSAMENTO DE CONCRETO USINADO BOMBEADO EM FUNDAÇÃO</v>
          </cell>
          <cell r="C158" t="str">
            <v xml:space="preserve">m3    </v>
          </cell>
          <cell r="D158">
            <v>0.06</v>
          </cell>
          <cell r="E158">
            <v>24.51</v>
          </cell>
          <cell r="F158">
            <v>24.57</v>
          </cell>
        </row>
        <row r="159">
          <cell r="A159">
            <v>52002</v>
          </cell>
          <cell r="B159" t="str">
            <v>ACO CA-25 - 6,3 MM (1/4") - (OBRAS CIVIS)</v>
          </cell>
          <cell r="C159" t="str">
            <v xml:space="preserve">Kg    </v>
          </cell>
          <cell r="D159">
            <v>5.78</v>
          </cell>
          <cell r="E159">
            <v>1.51</v>
          </cell>
          <cell r="F159">
            <v>7.29</v>
          </cell>
        </row>
        <row r="160">
          <cell r="A160">
            <v>52003</v>
          </cell>
          <cell r="B160" t="str">
            <v>ACO CA-50A - 6,3 MM (1/4") - (OBRAS CIVIS)</v>
          </cell>
          <cell r="C160" t="str">
            <v xml:space="preserve">Kg    </v>
          </cell>
          <cell r="D160">
            <v>4.8499999999999996</v>
          </cell>
          <cell r="E160">
            <v>1.73</v>
          </cell>
          <cell r="F160">
            <v>6.58</v>
          </cell>
        </row>
        <row r="161">
          <cell r="A161">
            <v>52004</v>
          </cell>
          <cell r="B161" t="str">
            <v>ACO CA 50-A - 8,0 MM (5/16") - (OBRAS CIVIS)</v>
          </cell>
          <cell r="C161" t="str">
            <v xml:space="preserve">Kg    </v>
          </cell>
          <cell r="D161">
            <v>4.6500000000000004</v>
          </cell>
          <cell r="E161">
            <v>1.73</v>
          </cell>
          <cell r="F161">
            <v>6.38</v>
          </cell>
        </row>
        <row r="162">
          <cell r="A162">
            <v>52005</v>
          </cell>
          <cell r="B162" t="str">
            <v>ACO CA-50A - 10,0 MM (3/8") - (OBRAS CIVIS)</v>
          </cell>
          <cell r="C162" t="str">
            <v xml:space="preserve">Kg    </v>
          </cell>
          <cell r="D162">
            <v>4.5999999999999996</v>
          </cell>
          <cell r="E162">
            <v>1.73</v>
          </cell>
          <cell r="F162">
            <v>6.33</v>
          </cell>
        </row>
        <row r="163">
          <cell r="A163">
            <v>52006</v>
          </cell>
          <cell r="B163" t="str">
            <v>ACO CA 50-A - 12,5 MM (1/2") - (OBRAS CIVIS)</v>
          </cell>
          <cell r="C163" t="str">
            <v xml:space="preserve">Kg    </v>
          </cell>
          <cell r="D163">
            <v>4.58</v>
          </cell>
          <cell r="E163">
            <v>2.16</v>
          </cell>
          <cell r="F163">
            <v>6.74</v>
          </cell>
        </row>
        <row r="164">
          <cell r="A164">
            <v>52007</v>
          </cell>
          <cell r="B164" t="str">
            <v>ACO CA - 50 - 16,0 MM (5/8") - (OBRAS CIVIS)</v>
          </cell>
          <cell r="C164" t="str">
            <v xml:space="preserve">Kg    </v>
          </cell>
          <cell r="D164">
            <v>4.58</v>
          </cell>
          <cell r="E164">
            <v>2.16</v>
          </cell>
          <cell r="F164">
            <v>6.74</v>
          </cell>
        </row>
        <row r="165">
          <cell r="A165">
            <v>52008</v>
          </cell>
          <cell r="B165" t="str">
            <v>ACO CA-50 A - 20,0 MM (3/4") - (OBRAS CIVIS)</v>
          </cell>
          <cell r="C165" t="str">
            <v xml:space="preserve">Kg    </v>
          </cell>
          <cell r="D165">
            <v>4.58</v>
          </cell>
          <cell r="E165">
            <v>2.16</v>
          </cell>
          <cell r="F165">
            <v>6.74</v>
          </cell>
        </row>
        <row r="166">
          <cell r="A166">
            <v>52010</v>
          </cell>
          <cell r="B166" t="str">
            <v>ACO CA 50-A - 25,0 MM (1") - (OBRAS CIVIS)</v>
          </cell>
          <cell r="C166" t="str">
            <v xml:space="preserve">Kg    </v>
          </cell>
          <cell r="D166">
            <v>4.58</v>
          </cell>
          <cell r="E166">
            <v>2.16</v>
          </cell>
          <cell r="F166">
            <v>6.74</v>
          </cell>
        </row>
        <row r="167">
          <cell r="A167">
            <v>52012</v>
          </cell>
          <cell r="B167" t="str">
            <v>ACO CA 60-B 4,2 MM - (OBRAS CIVIS)</v>
          </cell>
          <cell r="C167" t="str">
            <v xml:space="preserve">Kg    </v>
          </cell>
          <cell r="D167">
            <v>5.21</v>
          </cell>
          <cell r="E167">
            <v>1.51</v>
          </cell>
          <cell r="F167">
            <v>6.72</v>
          </cell>
        </row>
        <row r="168">
          <cell r="A168">
            <v>52014</v>
          </cell>
          <cell r="B168" t="str">
            <v>ACO CA-60 - 5,0 MM - (OBRAS CIVIS)</v>
          </cell>
          <cell r="C168" t="str">
            <v xml:space="preserve">Kg    </v>
          </cell>
          <cell r="D168">
            <v>5.04</v>
          </cell>
          <cell r="E168">
            <v>1.51</v>
          </cell>
          <cell r="F168">
            <v>6.55</v>
          </cell>
        </row>
        <row r="169">
          <cell r="A169">
            <v>168</v>
          </cell>
          <cell r="B169" t="str">
            <v>ESTRUTURA</v>
          </cell>
        </row>
        <row r="170">
          <cell r="A170">
            <v>60000</v>
          </cell>
          <cell r="B170" t="str">
            <v>ESTRUTURA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60010</v>
          </cell>
          <cell r="B171" t="str">
            <v>VERGA/CONTRAVERGA EM CONCRETO ARMADO FCK = 20 MPA</v>
          </cell>
          <cell r="C171" t="str">
            <v xml:space="preserve">m3    </v>
          </cell>
          <cell r="D171">
            <v>1051.53</v>
          </cell>
          <cell r="E171">
            <v>436.87</v>
          </cell>
          <cell r="F171">
            <v>1488.4</v>
          </cell>
        </row>
        <row r="172">
          <cell r="A172">
            <v>60103</v>
          </cell>
          <cell r="B172" t="str">
            <v>ESCORAMENTO METALICO - VIGAS/LAJES (ALUGUEL/MES)</v>
          </cell>
          <cell r="C172" t="str">
            <v xml:space="preserve">m2    </v>
          </cell>
          <cell r="D172">
            <v>5</v>
          </cell>
          <cell r="E172">
            <v>0.82</v>
          </cell>
          <cell r="F172">
            <v>5.82</v>
          </cell>
        </row>
        <row r="173">
          <cell r="A173">
            <v>60104</v>
          </cell>
          <cell r="B173" t="str">
            <v>ANDAIME METALICO TORRE (ALUGUEL/MES)</v>
          </cell>
          <cell r="C173" t="str">
            <v xml:space="preserve">m     </v>
          </cell>
          <cell r="D173">
            <v>10</v>
          </cell>
          <cell r="E173">
            <v>1.89</v>
          </cell>
          <cell r="F173">
            <v>11.89</v>
          </cell>
        </row>
        <row r="174">
          <cell r="A174">
            <v>60105</v>
          </cell>
          <cell r="B174" t="str">
            <v>ANDAIME METALICO FACHADEIRO (ALUGUEL/MES)</v>
          </cell>
          <cell r="C174" t="str">
            <v xml:space="preserve">m2    </v>
          </cell>
          <cell r="D174">
            <v>5.15</v>
          </cell>
          <cell r="E174">
            <v>2.38</v>
          </cell>
          <cell r="F174">
            <v>7.53</v>
          </cell>
        </row>
        <row r="175">
          <cell r="A175">
            <v>60160</v>
          </cell>
          <cell r="B175" t="str">
            <v>EPS 20 MM PARA JUNTA DILATAÇÃO</v>
          </cell>
          <cell r="C175" t="str">
            <v xml:space="preserve">m2    </v>
          </cell>
          <cell r="D175">
            <v>12.78</v>
          </cell>
          <cell r="E175">
            <v>1.21</v>
          </cell>
          <cell r="F175">
            <v>13.99</v>
          </cell>
        </row>
        <row r="176">
          <cell r="A176">
            <v>60180</v>
          </cell>
          <cell r="B176" t="str">
            <v>FORMA CHAPA COMPENSADA 6 MM U=3V ( PARA PLACAS/TAMPAS E DIVISÓRIAS PRÉ-MOLDADAS EM CONCRETO)</v>
          </cell>
          <cell r="C176" t="str">
            <v xml:space="preserve">m2    </v>
          </cell>
          <cell r="D176">
            <v>4.38</v>
          </cell>
          <cell r="E176">
            <v>5.74</v>
          </cell>
          <cell r="F176">
            <v>10.119999999999999</v>
          </cell>
        </row>
        <row r="177">
          <cell r="A177">
            <v>60191</v>
          </cell>
          <cell r="B177" t="str">
            <v>FORMA DE TABUA CINTA BALDRAME U=8 VEZES</v>
          </cell>
          <cell r="C177" t="str">
            <v xml:space="preserve">m2    </v>
          </cell>
          <cell r="D177">
            <v>11.94</v>
          </cell>
          <cell r="E177">
            <v>6.57</v>
          </cell>
          <cell r="F177">
            <v>18.510000000000002</v>
          </cell>
        </row>
        <row r="178">
          <cell r="A178">
            <v>60192</v>
          </cell>
          <cell r="B178" t="str">
            <v>FORMA DE TABUA CINTA/PILAR SOBRE/ENTRE ALVENARIA U=8 VEZES</v>
          </cell>
          <cell r="C178" t="str">
            <v xml:space="preserve">m2    </v>
          </cell>
          <cell r="D178">
            <v>6.91</v>
          </cell>
          <cell r="E178">
            <v>6.57</v>
          </cell>
          <cell r="F178">
            <v>13.48</v>
          </cell>
        </row>
        <row r="179">
          <cell r="A179">
            <v>60201</v>
          </cell>
          <cell r="B179" t="str">
            <v>FORMA CURVA C/TABUA E CH.COMPENSADO U=2 V - (O.C.)</v>
          </cell>
          <cell r="C179" t="str">
            <v xml:space="preserve">m2    </v>
          </cell>
          <cell r="D179">
            <v>25.79</v>
          </cell>
          <cell r="E179">
            <v>54</v>
          </cell>
          <cell r="F179">
            <v>79.790000000000006</v>
          </cell>
        </row>
        <row r="180">
          <cell r="A180">
            <v>60202</v>
          </cell>
          <cell r="B180" t="str">
            <v>FORMA-TABUA C/REAPROV. 2 VEZES - (OBRAS CIVIS)</v>
          </cell>
          <cell r="C180" t="str">
            <v xml:space="preserve">m2    </v>
          </cell>
          <cell r="D180">
            <v>34.31</v>
          </cell>
          <cell r="E180">
            <v>32.4</v>
          </cell>
          <cell r="F180">
            <v>66.709999999999994</v>
          </cell>
        </row>
        <row r="181">
          <cell r="A181">
            <v>60203</v>
          </cell>
          <cell r="B181" t="str">
            <v>FORMA- CH.COMPENSADA 12 MM UTILIZAÇÃO 3 VEZES - (OBRAS CIVIS)</v>
          </cell>
          <cell r="C181" t="str">
            <v xml:space="preserve">m2    </v>
          </cell>
          <cell r="D181">
            <v>20.64</v>
          </cell>
          <cell r="E181">
            <v>26.68</v>
          </cell>
          <cell r="F181">
            <v>47.32</v>
          </cell>
        </row>
        <row r="182">
          <cell r="A182">
            <v>60204</v>
          </cell>
          <cell r="B182" t="str">
            <v>FORMA - CH.COMPENSADA 17MM PLAST REAP 4 V.-(OBRAS CIVIS)</v>
          </cell>
          <cell r="C182" t="str">
            <v xml:space="preserve">m2    </v>
          </cell>
          <cell r="D182">
            <v>20.399999999999999</v>
          </cell>
          <cell r="E182">
            <v>25.05</v>
          </cell>
          <cell r="F182">
            <v>45.45</v>
          </cell>
        </row>
        <row r="183">
          <cell r="A183">
            <v>60205</v>
          </cell>
          <cell r="B183" t="str">
            <v>FORMA - CH.COMPENSADA 17MM PLAST REAP 7 V. - (OBRAS CIVIS</v>
          </cell>
          <cell r="C183" t="str">
            <v xml:space="preserve">m2    </v>
          </cell>
          <cell r="D183">
            <v>11.56</v>
          </cell>
          <cell r="E183">
            <v>14.25</v>
          </cell>
          <cell r="F183">
            <v>25.81</v>
          </cell>
        </row>
        <row r="184">
          <cell r="A184">
            <v>60206</v>
          </cell>
          <cell r="B184" t="str">
            <v>FORMA CH.COMPENSADA 12MM-VIGA/PILAR U=1V - (OBRAS CIVIS</v>
          </cell>
          <cell r="C184" t="str">
            <v xml:space="preserve">m2    </v>
          </cell>
          <cell r="D184">
            <v>55.34</v>
          </cell>
          <cell r="E184">
            <v>35.86</v>
          </cell>
          <cell r="F184">
            <v>91.2</v>
          </cell>
        </row>
        <row r="185">
          <cell r="A185">
            <v>60207</v>
          </cell>
          <cell r="B185" t="str">
            <v>FORMA CH.COMPENSADA 12MM-VIGA/PILAR U=2V - (OBRAS CIVIS</v>
          </cell>
          <cell r="C185" t="str">
            <v xml:space="preserve">m2    </v>
          </cell>
          <cell r="D185">
            <v>30.84</v>
          </cell>
          <cell r="E185">
            <v>30.23</v>
          </cell>
          <cell r="F185">
            <v>61.07</v>
          </cell>
        </row>
        <row r="186">
          <cell r="A186">
            <v>60208</v>
          </cell>
          <cell r="B186" t="str">
            <v>FORMA CH.COMPENSADA 12MM-VIGA/PILAR U=3V - (OBRAS CIVIS</v>
          </cell>
          <cell r="C186" t="str">
            <v xml:space="preserve">m2    </v>
          </cell>
          <cell r="D186">
            <v>21.31</v>
          </cell>
          <cell r="E186">
            <v>29.16</v>
          </cell>
          <cell r="F186">
            <v>50.47</v>
          </cell>
        </row>
        <row r="187">
          <cell r="A187">
            <v>60209</v>
          </cell>
          <cell r="B187" t="str">
            <v>FORMA CH.COMPENSADA 12MM-VIGA/PILAR U=4V - (OBRAS CIVIS</v>
          </cell>
          <cell r="C187" t="str">
            <v xml:space="preserve">m2    </v>
          </cell>
          <cell r="D187">
            <v>16.079999999999998</v>
          </cell>
          <cell r="E187">
            <v>27.95</v>
          </cell>
          <cell r="F187">
            <v>44.03</v>
          </cell>
        </row>
        <row r="188">
          <cell r="A188">
            <v>60210</v>
          </cell>
          <cell r="B188" t="str">
            <v>FORMA CH.COMPENSADA PLASTIF. 12MM-U=5V - (OBRAS CIVIS)</v>
          </cell>
          <cell r="C188" t="str">
            <v xml:space="preserve">m2    </v>
          </cell>
          <cell r="D188">
            <v>18.579999999999998</v>
          </cell>
          <cell r="E188">
            <v>29.16</v>
          </cell>
          <cell r="F188">
            <v>47.74</v>
          </cell>
        </row>
        <row r="189">
          <cell r="A189">
            <v>60212</v>
          </cell>
          <cell r="B189" t="str">
            <v>FORMA CH.COMPENSADA PLASTIF.12MM-VIGA/PILAR U=3V-(O.C.)</v>
          </cell>
          <cell r="C189" t="str">
            <v xml:space="preserve">m2    </v>
          </cell>
          <cell r="D189">
            <v>24.3</v>
          </cell>
          <cell r="E189">
            <v>29.16</v>
          </cell>
          <cell r="F189">
            <v>53.46</v>
          </cell>
        </row>
        <row r="190">
          <cell r="A190">
            <v>60213</v>
          </cell>
          <cell r="B190" t="str">
            <v>FORMA CH.COMPENSADA PLASTIF.12MM-VIGA/PILAR U=2V-(O.C.)</v>
          </cell>
          <cell r="C190" t="str">
            <v xml:space="preserve">m2    </v>
          </cell>
          <cell r="D190">
            <v>35.19</v>
          </cell>
          <cell r="E190">
            <v>30.23</v>
          </cell>
          <cell r="F190">
            <v>65.42</v>
          </cell>
        </row>
        <row r="191">
          <cell r="A191">
            <v>60214</v>
          </cell>
          <cell r="B191" t="str">
            <v>FORMA CH.COMPENSADA PLASTIF.12 MM-VIGA/PILAR U=1V-(O.C)</v>
          </cell>
          <cell r="C191" t="str">
            <v xml:space="preserve">m2    </v>
          </cell>
          <cell r="D191">
            <v>63.2</v>
          </cell>
          <cell r="E191">
            <v>35.86</v>
          </cell>
          <cell r="F191">
            <v>99.06</v>
          </cell>
        </row>
        <row r="192">
          <cell r="A192">
            <v>60302</v>
          </cell>
          <cell r="B192" t="str">
            <v>ACO CA-25 - 6,3 MM (1/4") - (OBRAS CIVIS)</v>
          </cell>
          <cell r="C192" t="str">
            <v xml:space="preserve">Kg    </v>
          </cell>
          <cell r="D192">
            <v>5.78</v>
          </cell>
          <cell r="E192">
            <v>1.51</v>
          </cell>
          <cell r="F192">
            <v>7.29</v>
          </cell>
        </row>
        <row r="193">
          <cell r="A193">
            <v>60303</v>
          </cell>
          <cell r="B193" t="str">
            <v>ACO CA-50-A - 6,3 MM (1/4") - (OBRAS CIVIS)</v>
          </cell>
          <cell r="C193" t="str">
            <v xml:space="preserve">Kg    </v>
          </cell>
          <cell r="D193">
            <v>4.8499999999999996</v>
          </cell>
          <cell r="E193">
            <v>1.73</v>
          </cell>
          <cell r="F193">
            <v>6.58</v>
          </cell>
        </row>
        <row r="194">
          <cell r="A194">
            <v>60304</v>
          </cell>
          <cell r="B194" t="str">
            <v>ACO CA-50 A - 8,0 MM (5/16") - (OBRAS CIVIS)</v>
          </cell>
          <cell r="C194" t="str">
            <v xml:space="preserve">Kg    </v>
          </cell>
          <cell r="D194">
            <v>4.6500000000000004</v>
          </cell>
          <cell r="E194">
            <v>1.73</v>
          </cell>
          <cell r="F194">
            <v>6.38</v>
          </cell>
        </row>
        <row r="195">
          <cell r="A195">
            <v>60305</v>
          </cell>
          <cell r="B195" t="str">
            <v>ACO CA-50A - 10,0 MM (3/8") - (OBRAS CIVIS)</v>
          </cell>
          <cell r="C195" t="str">
            <v xml:space="preserve">Kg    </v>
          </cell>
          <cell r="D195">
            <v>4.5999999999999996</v>
          </cell>
          <cell r="E195">
            <v>1.73</v>
          </cell>
          <cell r="F195">
            <v>6.33</v>
          </cell>
        </row>
        <row r="196">
          <cell r="A196">
            <v>60306</v>
          </cell>
          <cell r="B196" t="str">
            <v>ACO CA-50A - 12,5 MM (1/2") - (OBRAS CIVIS)</v>
          </cell>
          <cell r="C196" t="str">
            <v xml:space="preserve">Kg    </v>
          </cell>
          <cell r="D196">
            <v>4.58</v>
          </cell>
          <cell r="E196">
            <v>2.16</v>
          </cell>
          <cell r="F196">
            <v>6.74</v>
          </cell>
        </row>
        <row r="197">
          <cell r="A197">
            <v>60307</v>
          </cell>
          <cell r="B197" t="str">
            <v>ACO CA-50 - 16,0 MM (5/8") - (OBRAS CIVIS)</v>
          </cell>
          <cell r="C197" t="str">
            <v xml:space="preserve">Kg    </v>
          </cell>
          <cell r="D197">
            <v>4.58</v>
          </cell>
          <cell r="E197">
            <v>2.16</v>
          </cell>
          <cell r="F197">
            <v>6.74</v>
          </cell>
        </row>
        <row r="198">
          <cell r="A198">
            <v>60308</v>
          </cell>
          <cell r="B198" t="str">
            <v>ACO CA 50-A - 20,0 MM (3/4") - (OBRAS CIVIS)</v>
          </cell>
          <cell r="C198" t="str">
            <v xml:space="preserve">Kg    </v>
          </cell>
          <cell r="D198">
            <v>4.58</v>
          </cell>
          <cell r="E198">
            <v>2.16</v>
          </cell>
          <cell r="F198">
            <v>6.74</v>
          </cell>
        </row>
        <row r="199">
          <cell r="A199">
            <v>60310</v>
          </cell>
          <cell r="B199" t="str">
            <v>ACO CA 50-A - 25,0 MM (1") - (OBRAS CIVIS)</v>
          </cell>
          <cell r="C199" t="str">
            <v xml:space="preserve">Kg    </v>
          </cell>
          <cell r="D199">
            <v>4.58</v>
          </cell>
          <cell r="E199">
            <v>2.16</v>
          </cell>
          <cell r="F199">
            <v>6.74</v>
          </cell>
        </row>
        <row r="200">
          <cell r="A200">
            <v>60312</v>
          </cell>
          <cell r="B200" t="str">
            <v>ACO CA-60B - 4,2 MM - (OBRAS CIVIS)</v>
          </cell>
          <cell r="C200" t="str">
            <v xml:space="preserve">Kg    </v>
          </cell>
          <cell r="D200">
            <v>5.21</v>
          </cell>
          <cell r="E200">
            <v>1.51</v>
          </cell>
          <cell r="F200">
            <v>6.72</v>
          </cell>
        </row>
        <row r="201">
          <cell r="A201">
            <v>60314</v>
          </cell>
          <cell r="B201" t="str">
            <v>ACO CA - 60 - 5,0 MM - (OBRAS CIVIS)</v>
          </cell>
          <cell r="C201" t="str">
            <v xml:space="preserve">Kg    </v>
          </cell>
          <cell r="D201">
            <v>5.04</v>
          </cell>
          <cell r="E201">
            <v>1.51</v>
          </cell>
          <cell r="F201">
            <v>6.55</v>
          </cell>
        </row>
        <row r="202">
          <cell r="A202">
            <v>60470</v>
          </cell>
          <cell r="B202" t="str">
            <v>LASTRO DE BRITA - (OBRAS CIVIS)</v>
          </cell>
          <cell r="C202" t="str">
            <v xml:space="preserve">m3    </v>
          </cell>
          <cell r="D202">
            <v>105.44</v>
          </cell>
          <cell r="E202">
            <v>16.399999999999999</v>
          </cell>
          <cell r="F202">
            <v>121.84</v>
          </cell>
        </row>
        <row r="203">
          <cell r="A203">
            <v>60486</v>
          </cell>
          <cell r="B203" t="str">
            <v>TRAÇO DE CONCRETO</v>
          </cell>
          <cell r="C203" t="str">
            <v xml:space="preserve">Un    </v>
          </cell>
          <cell r="D203">
            <v>780</v>
          </cell>
          <cell r="E203">
            <v>0</v>
          </cell>
          <cell r="F203">
            <v>780</v>
          </cell>
        </row>
        <row r="204">
          <cell r="A204">
            <v>60487</v>
          </cell>
          <cell r="B204" t="str">
            <v>CORPO DE PROVA</v>
          </cell>
          <cell r="C204" t="str">
            <v xml:space="preserve">Un    </v>
          </cell>
          <cell r="D204">
            <v>10</v>
          </cell>
          <cell r="E204">
            <v>0</v>
          </cell>
          <cell r="F204">
            <v>10</v>
          </cell>
        </row>
        <row r="205">
          <cell r="A205">
            <v>60505</v>
          </cell>
          <cell r="B205" t="str">
            <v>PREPARO COM BETONEIRA E TRANSPORTE MANUAL DE CONCRETO FCK-15 - (O.C.)</v>
          </cell>
          <cell r="C205" t="str">
            <v xml:space="preserve">m3    </v>
          </cell>
          <cell r="D205">
            <v>257.07</v>
          </cell>
          <cell r="E205">
            <v>48.65</v>
          </cell>
          <cell r="F205">
            <v>305.72000000000003</v>
          </cell>
        </row>
        <row r="206">
          <cell r="A206">
            <v>60507</v>
          </cell>
          <cell r="B206" t="str">
            <v>PREPARO COM BETONEIRA E TRANSPORTE MANUAL DE CONCRETO FCK-20 - (O.C.)</v>
          </cell>
          <cell r="C206" t="str">
            <v xml:space="preserve">m3    </v>
          </cell>
          <cell r="D206">
            <v>262.41000000000003</v>
          </cell>
          <cell r="E206">
            <v>48.65</v>
          </cell>
          <cell r="F206">
            <v>311.06</v>
          </cell>
        </row>
        <row r="207">
          <cell r="A207">
            <v>60510</v>
          </cell>
          <cell r="B207" t="str">
            <v>CONCRETO USINADO BOMBEÁVEL FCK-15 - (O.C.)</v>
          </cell>
          <cell r="C207" t="str">
            <v xml:space="preserve">m3    </v>
          </cell>
          <cell r="D207">
            <v>280.5</v>
          </cell>
          <cell r="E207">
            <v>0</v>
          </cell>
          <cell r="F207">
            <v>280.5</v>
          </cell>
        </row>
        <row r="208">
          <cell r="A208">
            <v>60512</v>
          </cell>
          <cell r="B208" t="str">
            <v>CONCRETO USINADO CONVENCIONAL FCK-20 COM TRANSPORTE MANUAL- (O.C.)</v>
          </cell>
          <cell r="C208" t="str">
            <v xml:space="preserve">m3    </v>
          </cell>
          <cell r="D208">
            <v>284.47000000000003</v>
          </cell>
          <cell r="E208">
            <v>21.15</v>
          </cell>
          <cell r="F208">
            <v>305.62</v>
          </cell>
        </row>
        <row r="209">
          <cell r="A209">
            <v>60513</v>
          </cell>
          <cell r="B209" t="str">
            <v>PREPARO SEM BETONEIRA E TRANSPORTE MANUAL DE CONCRETO PARA LASTRO  - (O.C.)</v>
          </cell>
          <cell r="C209" t="str">
            <v xml:space="preserve">m3    </v>
          </cell>
          <cell r="D209">
            <v>225.64</v>
          </cell>
          <cell r="E209">
            <v>82</v>
          </cell>
          <cell r="F209">
            <v>307.64</v>
          </cell>
        </row>
        <row r="210">
          <cell r="A210">
            <v>60514</v>
          </cell>
          <cell r="B210" t="str">
            <v>PREPARO COM BETONEIRA E TRANSPORTE MANUAL DE CONCRETO PARA LASTRO - (O.C.)</v>
          </cell>
          <cell r="C210" t="str">
            <v xml:space="preserve">m3    </v>
          </cell>
          <cell r="D210">
            <v>210.4</v>
          </cell>
          <cell r="E210">
            <v>48.65</v>
          </cell>
          <cell r="F210">
            <v>259.05</v>
          </cell>
        </row>
        <row r="211">
          <cell r="A211">
            <v>60515</v>
          </cell>
          <cell r="B211" t="str">
            <v>CONCRETO USINADO CONVENCIONAL  FCK-15  COM TRANSPORTE MANUAL - (O.C.)</v>
          </cell>
          <cell r="C211" t="str">
            <v xml:space="preserve">m3    </v>
          </cell>
          <cell r="D211">
            <v>277.44</v>
          </cell>
          <cell r="E211">
            <v>21.15</v>
          </cell>
          <cell r="F211">
            <v>298.58999999999997</v>
          </cell>
        </row>
        <row r="212">
          <cell r="A212">
            <v>60517</v>
          </cell>
          <cell r="B212" t="str">
            <v xml:space="preserve">PREPARO COM BETONEIRA E TRANSPORTE MANUAL DE CONCRETO FCK=25 MPA </v>
          </cell>
          <cell r="C212" t="str">
            <v xml:space="preserve">m3    </v>
          </cell>
          <cell r="D212">
            <v>258.27</v>
          </cell>
          <cell r="E212">
            <v>48.65</v>
          </cell>
          <cell r="F212">
            <v>306.92</v>
          </cell>
        </row>
        <row r="213">
          <cell r="A213">
            <v>60518</v>
          </cell>
          <cell r="B213" t="str">
            <v xml:space="preserve">PREPARO COM BETONEIRA E TRANSPORTE MANUAL DE CONCRETO FCK=30 MPA </v>
          </cell>
          <cell r="C213" t="str">
            <v xml:space="preserve">m3    </v>
          </cell>
          <cell r="D213">
            <v>277.17</v>
          </cell>
          <cell r="E213">
            <v>48.65</v>
          </cell>
          <cell r="F213">
            <v>325.82</v>
          </cell>
        </row>
        <row r="214">
          <cell r="A214">
            <v>60520</v>
          </cell>
          <cell r="B214" t="str">
            <v>CONCRETO USINADO CONVENCIONAL FCK=25 MPA COM TRANSPORTE MANUAL - (O.C.)</v>
          </cell>
          <cell r="C214" t="str">
            <v xml:space="preserve">m3    </v>
          </cell>
          <cell r="D214">
            <v>290.31</v>
          </cell>
          <cell r="E214">
            <v>21.15</v>
          </cell>
          <cell r="F214">
            <v>311.45999999999998</v>
          </cell>
        </row>
        <row r="215">
          <cell r="A215">
            <v>60521</v>
          </cell>
          <cell r="B215" t="str">
            <v>CONCRETO USINADO CONVENCIONAL FCK=30 MPA COM TRANSPORTE MANUAL - (O.C.)</v>
          </cell>
          <cell r="C215" t="str">
            <v xml:space="preserve">m3    </v>
          </cell>
          <cell r="D215">
            <v>297.25</v>
          </cell>
          <cell r="E215">
            <v>21.15</v>
          </cell>
          <cell r="F215">
            <v>318.39999999999998</v>
          </cell>
        </row>
        <row r="216">
          <cell r="A216">
            <v>60523</v>
          </cell>
          <cell r="B216" t="str">
            <v>CONCRETO USINADO BOMBEÁVEL FCK=20 MPA (O.C.)</v>
          </cell>
          <cell r="C216" t="str">
            <v xml:space="preserve">m3    </v>
          </cell>
          <cell r="D216">
            <v>292.24</v>
          </cell>
          <cell r="E216">
            <v>0</v>
          </cell>
          <cell r="F216">
            <v>292.24</v>
          </cell>
        </row>
        <row r="217">
          <cell r="A217">
            <v>60524</v>
          </cell>
          <cell r="B217" t="str">
            <v>CONCRETO USINADO BOMBEÁVEL FCK=25 MPA (O.C.)</v>
          </cell>
          <cell r="C217" t="str">
            <v xml:space="preserve">m3    </v>
          </cell>
          <cell r="D217">
            <v>298.04000000000002</v>
          </cell>
          <cell r="E217">
            <v>0</v>
          </cell>
          <cell r="F217">
            <v>298.04000000000002</v>
          </cell>
        </row>
        <row r="218">
          <cell r="A218">
            <v>60525</v>
          </cell>
          <cell r="B218" t="str">
            <v>CONCRETO USINADO BOMBEÁVEL FCK=30 MPA (O.C.)</v>
          </cell>
          <cell r="C218" t="str">
            <v xml:space="preserve">m3    </v>
          </cell>
          <cell r="D218">
            <v>305.92</v>
          </cell>
          <cell r="E218">
            <v>0</v>
          </cell>
          <cell r="F218">
            <v>305.92</v>
          </cell>
        </row>
        <row r="219">
          <cell r="A219">
            <v>60800</v>
          </cell>
          <cell r="B219" t="str">
            <v>LANÇAMENTO/APLICAÇÃO/ADENSAMENTO DE CONCRETO USINADO BOMBEADO EM ESTRUTURA - (O.C.)</v>
          </cell>
          <cell r="C219" t="str">
            <v xml:space="preserve">m3    </v>
          </cell>
          <cell r="D219">
            <v>0.06</v>
          </cell>
          <cell r="E219">
            <v>31.22</v>
          </cell>
          <cell r="F219">
            <v>31.28</v>
          </cell>
        </row>
        <row r="220">
          <cell r="A220">
            <v>60801</v>
          </cell>
          <cell r="B220" t="str">
            <v>LANÇAMENTO/APLICAÇÃO/ADENSAMENTO MANUAL DE CONCRETO - (OBRAS CIVIS)</v>
          </cell>
          <cell r="C220" t="str">
            <v xml:space="preserve">m3    </v>
          </cell>
          <cell r="D220">
            <v>0</v>
          </cell>
          <cell r="E220">
            <v>29.4</v>
          </cell>
          <cell r="F220">
            <v>29.4</v>
          </cell>
        </row>
        <row r="221">
          <cell r="A221">
            <v>60802</v>
          </cell>
          <cell r="B221" t="str">
            <v>LANÇAMENTO/APLICAÇÃO/ADENSAMENTO DE CONCRETO EM ESTRUTURA - (O.C.)</v>
          </cell>
          <cell r="C221" t="str">
            <v xml:space="preserve">m3    </v>
          </cell>
          <cell r="D221">
            <v>0.06</v>
          </cell>
          <cell r="E221">
            <v>31.22</v>
          </cell>
          <cell r="F221">
            <v>31.28</v>
          </cell>
        </row>
        <row r="222">
          <cell r="A222">
            <v>60803</v>
          </cell>
          <cell r="B222" t="str">
            <v>TAXA DE BOMBEAMENTO CONCRETO-MÍNIMO  10 M3 - (O.C.)</v>
          </cell>
          <cell r="C222" t="str">
            <v xml:space="preserve">m3    </v>
          </cell>
          <cell r="D222">
            <v>25</v>
          </cell>
          <cell r="E222">
            <v>0</v>
          </cell>
          <cell r="F222">
            <v>25</v>
          </cell>
        </row>
        <row r="223">
          <cell r="A223">
            <v>61101</v>
          </cell>
          <cell r="B223" t="str">
            <v>FORRO EM LAJE PRE-MOLDADA INC.CAPEAMENTO/FERR.DISTRIB./ESCORAMENTO E FORMA/DESFORMA</v>
          </cell>
          <cell r="C223" t="str">
            <v xml:space="preserve">m2    </v>
          </cell>
          <cell r="D223">
            <v>48.92</v>
          </cell>
          <cell r="E223">
            <v>12.19</v>
          </cell>
          <cell r="F223">
            <v>61.11</v>
          </cell>
        </row>
        <row r="224">
          <cell r="A224">
            <v>61102</v>
          </cell>
          <cell r="B224" t="str">
            <v>PISO EM LAJE PRÉ-MOLDADA INC. CAPEAMENTO/FERR.DISTRIB./ESCORAMENTO E FORMA/DESFORMA</v>
          </cell>
          <cell r="C224" t="str">
            <v xml:space="preserve">m2    </v>
          </cell>
          <cell r="D224">
            <v>55.21</v>
          </cell>
          <cell r="E224">
            <v>13.55</v>
          </cell>
          <cell r="F224">
            <v>68.760000000000005</v>
          </cell>
        </row>
        <row r="225">
          <cell r="A225">
            <v>61106</v>
          </cell>
          <cell r="B225" t="str">
            <v>ESCORAMENTO, MONTAGEM E DESFORMA DA LAJE "TRELIÇADA" - U=1 VEZ</v>
          </cell>
          <cell r="C225" t="str">
            <v xml:space="preserve">m2    </v>
          </cell>
          <cell r="D225">
            <v>12.74</v>
          </cell>
          <cell r="E225">
            <v>8.33</v>
          </cell>
          <cell r="F225">
            <v>21.07</v>
          </cell>
        </row>
        <row r="226">
          <cell r="A226">
            <v>61107</v>
          </cell>
          <cell r="B226" t="str">
            <v>ESCORAMENTO, MONTAGEM E DESFORMA DA LAJE "TRELIÇADA" - U=2 VEZES</v>
          </cell>
          <cell r="C226" t="str">
            <v xml:space="preserve">m2    </v>
          </cell>
          <cell r="D226">
            <v>7.65</v>
          </cell>
          <cell r="E226">
            <v>6.73</v>
          </cell>
          <cell r="F226">
            <v>14.38</v>
          </cell>
        </row>
        <row r="227">
          <cell r="A227">
            <v>61108</v>
          </cell>
          <cell r="B227" t="str">
            <v>ESCORAMENTO, MONTAGEM E DESFORMA DA LAJE "TRELIÇADA" - U=3 VEZES</v>
          </cell>
          <cell r="C227" t="str">
            <v xml:space="preserve">m2    </v>
          </cell>
          <cell r="D227">
            <v>5.96</v>
          </cell>
          <cell r="E227">
            <v>6.19</v>
          </cell>
          <cell r="F227">
            <v>12.15</v>
          </cell>
        </row>
        <row r="228">
          <cell r="A228">
            <v>61130</v>
          </cell>
          <cell r="B228" t="str">
            <v>MURO ARRIMO PADRÃO AGETOP EM CANALETA SEM REVESTIMENTO-(COM ALTURA ATÉ 2,50M)-INCLUSO FUNDAÇÃO</v>
          </cell>
          <cell r="C228" t="str">
            <v xml:space="preserve">m2    </v>
          </cell>
          <cell r="D228">
            <v>139.11000000000001</v>
          </cell>
          <cell r="E228">
            <v>103.63</v>
          </cell>
          <cell r="F228">
            <v>242.74</v>
          </cell>
        </row>
        <row r="229">
          <cell r="A229">
            <v>67000</v>
          </cell>
          <cell r="B229" t="str">
            <v>RECUPERAÇÃO E TRATAMENTO EM ESTRUTURAS DE CONCRETO:</v>
          </cell>
          <cell r="C229" t="str">
            <v xml:space="preserve">S/U   </v>
          </cell>
          <cell r="D229">
            <v>0</v>
          </cell>
          <cell r="E229">
            <v>0</v>
          </cell>
          <cell r="F229">
            <v>0</v>
          </cell>
        </row>
        <row r="230">
          <cell r="A230">
            <v>67002</v>
          </cell>
          <cell r="B230" t="str">
            <v>DEFINIÇÃO E DEMARCAÇÃO DA ÁREA DE REPARO DE ESTRUTURAS UTILIZANDO DISCO DE CORTE</v>
          </cell>
          <cell r="C230" t="str">
            <v xml:space="preserve">m     </v>
          </cell>
          <cell r="D230">
            <v>0.11</v>
          </cell>
          <cell r="E230">
            <v>0.82</v>
          </cell>
          <cell r="F230">
            <v>0.93</v>
          </cell>
        </row>
        <row r="231">
          <cell r="A231">
            <v>67006</v>
          </cell>
          <cell r="B231" t="str">
            <v>PREPARAÇÃO DO SUBSTRATO PARA REPARO EM ESTRUTURA DE CONCRETO POR APICOAMENTO MANUAL DA SUPERFÍCIE</v>
          </cell>
          <cell r="C231" t="str">
            <v xml:space="preserve">m2    </v>
          </cell>
          <cell r="D231">
            <v>0</v>
          </cell>
          <cell r="E231">
            <v>4.7699999999999996</v>
          </cell>
          <cell r="F231">
            <v>4.7699999999999996</v>
          </cell>
        </row>
        <row r="232">
          <cell r="A232">
            <v>67010</v>
          </cell>
          <cell r="B232" t="str">
            <v>ESCARIFICAÇÃO MANUAL, CORTE DE CONCRETO ATÉ 3CM DE PROFUNDIDADE</v>
          </cell>
          <cell r="C232" t="str">
            <v xml:space="preserve">m3    </v>
          </cell>
          <cell r="D232">
            <v>0</v>
          </cell>
          <cell r="E232">
            <v>880.19</v>
          </cell>
          <cell r="F232">
            <v>880.19</v>
          </cell>
        </row>
        <row r="233">
          <cell r="A233">
            <v>67014</v>
          </cell>
          <cell r="B233" t="str">
            <v>LIMPEZA DE ARMADURA OU CHAPA METÁLICA COM FURADEIRA E BROCA</v>
          </cell>
          <cell r="C233" t="str">
            <v xml:space="preserve">m2    </v>
          </cell>
          <cell r="D233">
            <v>0.02</v>
          </cell>
          <cell r="E233">
            <v>16.399999999999999</v>
          </cell>
          <cell r="F233">
            <v>16.420000000000002</v>
          </cell>
        </row>
        <row r="234">
          <cell r="A234">
            <v>67016</v>
          </cell>
          <cell r="B234" t="str">
            <v>ESCOVAMENTO MANUAL DE ARMADURA OU CHAPA METÁLICA</v>
          </cell>
          <cell r="C234" t="str">
            <v xml:space="preserve">m2    </v>
          </cell>
          <cell r="D234">
            <v>0.02</v>
          </cell>
          <cell r="E234">
            <v>16.34</v>
          </cell>
          <cell r="F234">
            <v>16.36</v>
          </cell>
        </row>
        <row r="235">
          <cell r="A235">
            <v>67018</v>
          </cell>
          <cell r="B235" t="str">
            <v>ESCOVAMENTO MANUAL DE SUBSTRATO</v>
          </cell>
          <cell r="C235" t="str">
            <v xml:space="preserve">m2    </v>
          </cell>
          <cell r="D235">
            <v>0.02</v>
          </cell>
          <cell r="E235">
            <v>2.71</v>
          </cell>
          <cell r="F235">
            <v>2.73</v>
          </cell>
        </row>
        <row r="236">
          <cell r="A236">
            <v>67022</v>
          </cell>
          <cell r="B236" t="str">
            <v>LIMPEZA DO SUBSTRATO COM APLICAÇÃO DE JATO DE ÁGUA FRIA</v>
          </cell>
          <cell r="C236" t="str">
            <v xml:space="preserve">m2    </v>
          </cell>
          <cell r="D236">
            <v>0.01</v>
          </cell>
          <cell r="E236">
            <v>0.9</v>
          </cell>
          <cell r="F236">
            <v>0.91</v>
          </cell>
        </row>
        <row r="237">
          <cell r="A237">
            <v>67026</v>
          </cell>
          <cell r="B237" t="str">
            <v>PROTEÇÃO DE ARMADURA CONTRA CORROSÃO A BASE DE ZINCO - 2 DEMÃOS</v>
          </cell>
          <cell r="C237" t="str">
            <v xml:space="preserve">m2    </v>
          </cell>
          <cell r="D237">
            <v>11.97</v>
          </cell>
          <cell r="E237">
            <v>24.08</v>
          </cell>
          <cell r="F237">
            <v>36.049999999999997</v>
          </cell>
        </row>
        <row r="238">
          <cell r="A238">
            <v>67058</v>
          </cell>
          <cell r="B238" t="str">
            <v>PINTURA A BASE DE SILANO SILOXANO PARA PROTEÇÃO DE SUPERFÍCIES INTERNAS/EXTERNAS DE ESTRUTURA DE CONCRETO - 2 DEMÃOS</v>
          </cell>
          <cell r="C238" t="str">
            <v xml:space="preserve">m2    </v>
          </cell>
          <cell r="D238">
            <v>4.22</v>
          </cell>
          <cell r="E238">
            <v>3.91</v>
          </cell>
          <cell r="F238">
            <v>8.1300000000000008</v>
          </cell>
        </row>
        <row r="239">
          <cell r="A239">
            <v>67062</v>
          </cell>
          <cell r="B239" t="str">
            <v>REPARO PROFUNDO EM ESTRUTURA COM ARGAMASSA SECA TIPO "DRY PACK" ISENTA DE RETRAÇÃO - ESPESSURA DE 3 A 10CM E FCK &gt; 25 MPA</v>
          </cell>
          <cell r="C239" t="str">
            <v xml:space="preserve">m3    </v>
          </cell>
          <cell r="D239">
            <v>3055.43</v>
          </cell>
          <cell r="E239">
            <v>198.3</v>
          </cell>
          <cell r="F239">
            <v>3253.73</v>
          </cell>
        </row>
        <row r="240">
          <cell r="A240">
            <v>67070</v>
          </cell>
          <cell r="B240" t="str">
            <v>CURA QUÍMICA PARA SUBSTRATO CIMENTÍCIO</v>
          </cell>
          <cell r="C240" t="str">
            <v xml:space="preserve">m2    </v>
          </cell>
          <cell r="D240">
            <v>0.95</v>
          </cell>
          <cell r="E240">
            <v>1.96</v>
          </cell>
          <cell r="F240">
            <v>2.91</v>
          </cell>
        </row>
        <row r="241">
          <cell r="A241">
            <v>67078</v>
          </cell>
          <cell r="B241" t="str">
            <v>APLICAÇÃO, COM POSTERIOR REMOÇÃO COM JATO DE ÁGUA, DE ÁCIDO MURIÁTICO (1:20) E APLICAÇÃO, COM POSTERIOR REMOÇÃO COM JATO DE ÁGUA, DE AMÔNIA (1:14)</v>
          </cell>
          <cell r="C241" t="str">
            <v xml:space="preserve">m2    </v>
          </cell>
          <cell r="D241">
            <v>0.5</v>
          </cell>
          <cell r="E241">
            <v>3.94</v>
          </cell>
          <cell r="F241">
            <v>4.4400000000000004</v>
          </cell>
        </row>
        <row r="242">
          <cell r="A242">
            <v>67082</v>
          </cell>
          <cell r="B242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2" t="str">
            <v xml:space="preserve">m2    </v>
          </cell>
          <cell r="D242">
            <v>1.1499999999999999</v>
          </cell>
          <cell r="E242">
            <v>4.26</v>
          </cell>
          <cell r="F242">
            <v>5.41</v>
          </cell>
        </row>
        <row r="243">
          <cell r="A243">
            <v>169</v>
          </cell>
          <cell r="B243" t="str">
            <v>INST. ELÉT./TELEFÔNICA/CABEAMENTO ESTRUTURADO</v>
          </cell>
        </row>
        <row r="244">
          <cell r="A244">
            <v>70000</v>
          </cell>
          <cell r="B244" t="str">
            <v>INST. ELET./TELEFONICA/CABEAMENTO ESTRUTURADO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70204</v>
          </cell>
          <cell r="B245" t="str">
            <v>ALCA PREFORMADA DE DISTRIBUICAO</v>
          </cell>
          <cell r="C245" t="str">
            <v xml:space="preserve">Un    </v>
          </cell>
          <cell r="D245">
            <v>2.65</v>
          </cell>
          <cell r="E245">
            <v>5.4</v>
          </cell>
          <cell r="F245">
            <v>8.0500000000000007</v>
          </cell>
        </row>
        <row r="246">
          <cell r="A246">
            <v>70207</v>
          </cell>
          <cell r="B246" t="str">
            <v xml:space="preserve">ANEL GUIA No. 2 </v>
          </cell>
          <cell r="C246" t="str">
            <v xml:space="preserve">Un    </v>
          </cell>
          <cell r="D246">
            <v>1.52</v>
          </cell>
          <cell r="E246">
            <v>3.24</v>
          </cell>
          <cell r="F246">
            <v>4.76</v>
          </cell>
        </row>
        <row r="247">
          <cell r="A247">
            <v>70211</v>
          </cell>
          <cell r="B247" t="str">
            <v>ANILHA PLÁSTICA 25 CM</v>
          </cell>
          <cell r="C247" t="str">
            <v xml:space="preserve">Un    </v>
          </cell>
          <cell r="D247">
            <v>0.15</v>
          </cell>
          <cell r="E247">
            <v>0.28999999999999998</v>
          </cell>
          <cell r="F247">
            <v>0.44</v>
          </cell>
        </row>
        <row r="248">
          <cell r="A248">
            <v>70218</v>
          </cell>
          <cell r="B248" t="str">
            <v>ARAME DE AÇO GALVANIZADO No. 12 BWG</v>
          </cell>
          <cell r="C248" t="str">
            <v xml:space="preserve">M     </v>
          </cell>
          <cell r="D248">
            <v>0.28999999999999998</v>
          </cell>
          <cell r="E248">
            <v>0.88</v>
          </cell>
          <cell r="F248">
            <v>1.17</v>
          </cell>
        </row>
        <row r="249">
          <cell r="A249">
            <v>70229</v>
          </cell>
          <cell r="B249" t="str">
            <v>ARAME GALVANIZADO 12 BWG</v>
          </cell>
          <cell r="C249" t="str">
            <v xml:space="preserve">Kg    </v>
          </cell>
          <cell r="D249">
            <v>6.5</v>
          </cell>
          <cell r="E249">
            <v>19.579999999999998</v>
          </cell>
          <cell r="F249">
            <v>26.08</v>
          </cell>
        </row>
        <row r="250">
          <cell r="A250">
            <v>70230</v>
          </cell>
          <cell r="B250" t="str">
            <v>ARMACAO SECUNDARIA LEVE 1 ELEMENTO</v>
          </cell>
          <cell r="C250" t="str">
            <v xml:space="preserve">Un    </v>
          </cell>
          <cell r="D250">
            <v>11.82</v>
          </cell>
          <cell r="E250">
            <v>6.48</v>
          </cell>
          <cell r="F250">
            <v>18.3</v>
          </cell>
        </row>
        <row r="251">
          <cell r="A251">
            <v>70231</v>
          </cell>
          <cell r="B251" t="str">
            <v>ARMACAO SECUNDARIA LEVE 2 ELEMENTOS</v>
          </cell>
          <cell r="C251" t="str">
            <v xml:space="preserve">Un    </v>
          </cell>
          <cell r="D251">
            <v>17.45</v>
          </cell>
          <cell r="E251">
            <v>9.7200000000000006</v>
          </cell>
          <cell r="F251">
            <v>27.17</v>
          </cell>
        </row>
        <row r="252">
          <cell r="A252">
            <v>70232</v>
          </cell>
          <cell r="B252" t="str">
            <v>ARMACAO SECUNDARIA LEVE 3 ELEMENTOS</v>
          </cell>
          <cell r="C252" t="str">
            <v xml:space="preserve">Un    </v>
          </cell>
          <cell r="D252">
            <v>27.05</v>
          </cell>
          <cell r="E252">
            <v>12.96</v>
          </cell>
          <cell r="F252">
            <v>40.01</v>
          </cell>
        </row>
        <row r="253">
          <cell r="A253">
            <v>70233</v>
          </cell>
          <cell r="B253" t="str">
            <v>ARMACAO SECUNDARIA LEVE 4 ELEMENTOS</v>
          </cell>
          <cell r="C253" t="str">
            <v xml:space="preserve">Un    </v>
          </cell>
          <cell r="D253">
            <v>30.25</v>
          </cell>
          <cell r="E253">
            <v>14.04</v>
          </cell>
          <cell r="F253">
            <v>44.29</v>
          </cell>
        </row>
        <row r="254">
          <cell r="A254">
            <v>70240</v>
          </cell>
          <cell r="B254" t="str">
            <v>ARMACAO SECUNDARIA PESADA 1 ELEMENTO</v>
          </cell>
          <cell r="C254" t="str">
            <v xml:space="preserve">Un    </v>
          </cell>
          <cell r="D254">
            <v>15.04</v>
          </cell>
          <cell r="E254">
            <v>6.48</v>
          </cell>
          <cell r="F254">
            <v>21.52</v>
          </cell>
        </row>
        <row r="255">
          <cell r="A255">
            <v>70241</v>
          </cell>
          <cell r="B255" t="str">
            <v>ARMACAO SECUNDARIA PESADA 2 ELEMENTOS</v>
          </cell>
          <cell r="C255" t="str">
            <v xml:space="preserve">Un    </v>
          </cell>
          <cell r="D255">
            <v>31.66</v>
          </cell>
          <cell r="E255">
            <v>9.7200000000000006</v>
          </cell>
          <cell r="F255">
            <v>41.38</v>
          </cell>
        </row>
        <row r="256">
          <cell r="A256">
            <v>70242</v>
          </cell>
          <cell r="B256" t="str">
            <v>ARMACAO SECUNDARIA PESADA 3 ELEMENTOS</v>
          </cell>
          <cell r="C256" t="str">
            <v xml:space="preserve">Un    </v>
          </cell>
          <cell r="D256">
            <v>44.36</v>
          </cell>
          <cell r="E256">
            <v>12.96</v>
          </cell>
          <cell r="F256">
            <v>57.32</v>
          </cell>
        </row>
        <row r="257">
          <cell r="A257">
            <v>70243</v>
          </cell>
          <cell r="B257" t="str">
            <v>ARMACAO SECUNDARIA PESADA 4 ELEMENTOS</v>
          </cell>
          <cell r="C257" t="str">
            <v xml:space="preserve">Un    </v>
          </cell>
          <cell r="D257">
            <v>68.680000000000007</v>
          </cell>
          <cell r="E257">
            <v>14.04</v>
          </cell>
          <cell r="F257">
            <v>82.72</v>
          </cell>
        </row>
        <row r="258">
          <cell r="A258">
            <v>70250</v>
          </cell>
          <cell r="B258" t="str">
            <v>ARRUELA QUAD.ACO GALVANIZADO 3X38X38MM FURO 18MM</v>
          </cell>
          <cell r="C258" t="str">
            <v xml:space="preserve">Un    </v>
          </cell>
          <cell r="D258">
            <v>0.67</v>
          </cell>
          <cell r="E258">
            <v>0</v>
          </cell>
          <cell r="F258">
            <v>0.67</v>
          </cell>
        </row>
        <row r="259">
          <cell r="A259">
            <v>70251</v>
          </cell>
          <cell r="B259" t="str">
            <v>ARRUELA LISA D=1/4"</v>
          </cell>
          <cell r="C259" t="str">
            <v xml:space="preserve">Un    </v>
          </cell>
          <cell r="D259">
            <v>0.04</v>
          </cell>
          <cell r="E259">
            <v>0</v>
          </cell>
          <cell r="F259">
            <v>0.04</v>
          </cell>
        </row>
        <row r="260">
          <cell r="A260">
            <v>70252</v>
          </cell>
          <cell r="B260" t="str">
            <v>ARRUELA LISA D=5/16"</v>
          </cell>
          <cell r="C260" t="str">
            <v xml:space="preserve">Un    </v>
          </cell>
          <cell r="D260">
            <v>7.0000000000000007E-2</v>
          </cell>
          <cell r="E260">
            <v>0</v>
          </cell>
          <cell r="F260">
            <v>7.0000000000000007E-2</v>
          </cell>
        </row>
        <row r="261">
          <cell r="A261">
            <v>70253</v>
          </cell>
          <cell r="B261" t="str">
            <v>ATERRAMENTO - SOLDA EXOTÉRMICA - CARTUCHO 32 G</v>
          </cell>
          <cell r="C261" t="str">
            <v xml:space="preserve">un    </v>
          </cell>
          <cell r="D261">
            <v>3.55</v>
          </cell>
          <cell r="E261">
            <v>5.4</v>
          </cell>
          <cell r="F261">
            <v>8.9499999999999993</v>
          </cell>
        </row>
        <row r="262">
          <cell r="A262">
            <v>70254</v>
          </cell>
          <cell r="B262" t="str">
            <v>ATERRAMENTO - SOLDA EXOTÉRMICA - CARTUCHO 45 G</v>
          </cell>
          <cell r="C262" t="str">
            <v xml:space="preserve">un    </v>
          </cell>
          <cell r="D262">
            <v>4.05</v>
          </cell>
          <cell r="E262">
            <v>5.4</v>
          </cell>
          <cell r="F262">
            <v>9.4499999999999993</v>
          </cell>
        </row>
        <row r="263">
          <cell r="A263">
            <v>70255</v>
          </cell>
          <cell r="B263" t="str">
            <v>ATERRAMENTO - SOLDA EXOTÉRMICA - CARTUCHO 90 G</v>
          </cell>
          <cell r="C263" t="str">
            <v xml:space="preserve">un    </v>
          </cell>
          <cell r="D263">
            <v>6.08</v>
          </cell>
          <cell r="E263">
            <v>5.4</v>
          </cell>
          <cell r="F263">
            <v>11.48</v>
          </cell>
        </row>
        <row r="264">
          <cell r="A264">
            <v>70256</v>
          </cell>
          <cell r="B264" t="str">
            <v>ATERRAMENTO - SOLDA EXOTÉRMICA - CARTUCHO 115 G</v>
          </cell>
          <cell r="C264" t="str">
            <v xml:space="preserve">un    </v>
          </cell>
          <cell r="D264">
            <v>7.33</v>
          </cell>
          <cell r="E264">
            <v>5.4</v>
          </cell>
          <cell r="F264">
            <v>12.73</v>
          </cell>
        </row>
        <row r="265">
          <cell r="A265">
            <v>70257</v>
          </cell>
          <cell r="B265" t="str">
            <v>ATERRAMENTO - SOLDA EXOTÉRMICA - CARTUCHO 150 G</v>
          </cell>
          <cell r="C265" t="str">
            <v xml:space="preserve">un    </v>
          </cell>
          <cell r="D265">
            <v>13.72</v>
          </cell>
          <cell r="E265">
            <v>5.4</v>
          </cell>
          <cell r="F265">
            <v>19.12</v>
          </cell>
        </row>
        <row r="266">
          <cell r="A266">
            <v>70260</v>
          </cell>
          <cell r="B266" t="str">
            <v>BARRA DE COBRE 1" X 1/8" (0,8052 KG/M)</v>
          </cell>
          <cell r="C266" t="str">
            <v xml:space="preserve">m     </v>
          </cell>
          <cell r="D266">
            <v>37.659999999999997</v>
          </cell>
          <cell r="E266">
            <v>14.47</v>
          </cell>
          <cell r="F266">
            <v>52.13</v>
          </cell>
        </row>
        <row r="267">
          <cell r="A267">
            <v>70261</v>
          </cell>
          <cell r="B267" t="str">
            <v>BARRA DE COBRE 1" X 3/16" (1,0432 KG/M)</v>
          </cell>
          <cell r="C267" t="str">
            <v xml:space="preserve">m     </v>
          </cell>
          <cell r="D267">
            <v>57.47</v>
          </cell>
          <cell r="E267">
            <v>14.47</v>
          </cell>
          <cell r="F267">
            <v>71.94</v>
          </cell>
        </row>
        <row r="268">
          <cell r="A268">
            <v>70262</v>
          </cell>
          <cell r="B268" t="str">
            <v>BARRA DE COBRE 1.1/2" X 1/8" (1,0483 KG/M)</v>
          </cell>
          <cell r="C268" t="str">
            <v xml:space="preserve">m     </v>
          </cell>
          <cell r="D268">
            <v>64.540000000000006</v>
          </cell>
          <cell r="E268">
            <v>14.47</v>
          </cell>
          <cell r="F268">
            <v>79.010000000000005</v>
          </cell>
        </row>
        <row r="269">
          <cell r="A269">
            <v>70263</v>
          </cell>
          <cell r="B269" t="str">
            <v>BARRA DE COBRE 1.1/2" X 3/16" (1,5648 KG/M)</v>
          </cell>
          <cell r="C269" t="str">
            <v xml:space="preserve">m     </v>
          </cell>
          <cell r="D269">
            <v>82.29</v>
          </cell>
          <cell r="E269">
            <v>14.47</v>
          </cell>
          <cell r="F269">
            <v>96.76</v>
          </cell>
        </row>
        <row r="270">
          <cell r="A270">
            <v>70265</v>
          </cell>
          <cell r="B270" t="str">
            <v>BARRA DE COBRE 1.1/4" X 3/16" (1,3040 KG/M)</v>
          </cell>
          <cell r="C270" t="str">
            <v xml:space="preserve">m     </v>
          </cell>
          <cell r="D270">
            <v>69.650000000000006</v>
          </cell>
          <cell r="E270">
            <v>14.47</v>
          </cell>
          <cell r="F270">
            <v>84.12</v>
          </cell>
        </row>
        <row r="271">
          <cell r="A271">
            <v>70266</v>
          </cell>
          <cell r="B271" t="str">
            <v>BARRA DE COBRE 1/2" X 3/16" (0,5216 KG/M)</v>
          </cell>
          <cell r="C271" t="str">
            <v xml:space="preserve">m     </v>
          </cell>
          <cell r="D271">
            <v>28.73</v>
          </cell>
          <cell r="E271">
            <v>14.47</v>
          </cell>
          <cell r="F271">
            <v>43.2</v>
          </cell>
        </row>
        <row r="272">
          <cell r="A272">
            <v>70267</v>
          </cell>
          <cell r="B272" t="str">
            <v>BARRA DE COBRE 2" X 1/8" (1,3905 KG/M)</v>
          </cell>
          <cell r="C272" t="str">
            <v xml:space="preserve">m     </v>
          </cell>
          <cell r="D272">
            <v>94.84</v>
          </cell>
          <cell r="E272">
            <v>14.47</v>
          </cell>
          <cell r="F272">
            <v>109.31</v>
          </cell>
        </row>
        <row r="273">
          <cell r="A273">
            <v>70268</v>
          </cell>
          <cell r="B273" t="str">
            <v>BARRA DE COBRE 2" X 3/16"  (2,0865 KG/M)</v>
          </cell>
          <cell r="C273" t="str">
            <v xml:space="preserve">m     </v>
          </cell>
          <cell r="D273">
            <v>117.15</v>
          </cell>
          <cell r="E273">
            <v>14.47</v>
          </cell>
          <cell r="F273">
            <v>131.62</v>
          </cell>
        </row>
        <row r="274">
          <cell r="A274">
            <v>70269</v>
          </cell>
          <cell r="B274" t="str">
            <v>BARRA DE COBRE 3/4" X 3/16" (0,7823 KG/M)</v>
          </cell>
          <cell r="C274" t="str">
            <v xml:space="preserve">m     </v>
          </cell>
          <cell r="D274">
            <v>43</v>
          </cell>
          <cell r="E274">
            <v>14.47</v>
          </cell>
          <cell r="F274">
            <v>57.47</v>
          </cell>
        </row>
        <row r="275">
          <cell r="A275">
            <v>70270</v>
          </cell>
          <cell r="B275" t="str">
            <v>BARRA DE COBRE 3/4"X1/8" (0,5214 KG/M)</v>
          </cell>
          <cell r="C275" t="str">
            <v xml:space="preserve">m     </v>
          </cell>
          <cell r="D275">
            <v>28.63</v>
          </cell>
          <cell r="E275">
            <v>14.47</v>
          </cell>
          <cell r="F275">
            <v>43.1</v>
          </cell>
        </row>
        <row r="276">
          <cell r="A276">
            <v>70271</v>
          </cell>
          <cell r="B276" t="str">
            <v>BARRA DE COBRE  2" X 1/4" ( 2,870 KG/M)</v>
          </cell>
          <cell r="C276" t="str">
            <v xml:space="preserve">m     </v>
          </cell>
          <cell r="D276">
            <v>148.54</v>
          </cell>
          <cell r="E276">
            <v>14.47</v>
          </cell>
          <cell r="F276">
            <v>163.01</v>
          </cell>
        </row>
        <row r="277">
          <cell r="A277">
            <v>70282</v>
          </cell>
          <cell r="B277" t="str">
            <v>BASE METÁLICA PARA MASTRO 1.1/2"</v>
          </cell>
          <cell r="C277" t="str">
            <v xml:space="preserve">Un    </v>
          </cell>
          <cell r="D277">
            <v>64.16</v>
          </cell>
          <cell r="E277">
            <v>21.6</v>
          </cell>
          <cell r="F277">
            <v>85.76</v>
          </cell>
        </row>
        <row r="278">
          <cell r="A278">
            <v>70283</v>
          </cell>
          <cell r="B278" t="str">
            <v>BLOCO BER-10 (BLOCO DE ENGATE RAPIDO)</v>
          </cell>
          <cell r="C278" t="str">
            <v xml:space="preserve">Un    </v>
          </cell>
          <cell r="D278">
            <v>12.96</v>
          </cell>
          <cell r="E278">
            <v>6.48</v>
          </cell>
          <cell r="F278">
            <v>19.440000000000001</v>
          </cell>
        </row>
        <row r="279">
          <cell r="A279">
            <v>70284</v>
          </cell>
          <cell r="B279" t="str">
            <v>BLOCO TELEFONICO BLI-10 C/CANALETA</v>
          </cell>
          <cell r="C279" t="str">
            <v xml:space="preserve">Un    </v>
          </cell>
          <cell r="D279">
            <v>3.54</v>
          </cell>
          <cell r="E279">
            <v>6.48</v>
          </cell>
          <cell r="F279">
            <v>10.02</v>
          </cell>
        </row>
        <row r="280">
          <cell r="A280">
            <v>70285</v>
          </cell>
          <cell r="B280" t="str">
            <v>BORNE TERMINAL SAK 2,5 MM2</v>
          </cell>
          <cell r="C280" t="str">
            <v xml:space="preserve">Un    </v>
          </cell>
          <cell r="D280">
            <v>4.1900000000000004</v>
          </cell>
          <cell r="E280">
            <v>4.32</v>
          </cell>
          <cell r="F280">
            <v>8.51</v>
          </cell>
        </row>
        <row r="281">
          <cell r="A281">
            <v>70286</v>
          </cell>
          <cell r="B281" t="str">
            <v>BORNE TERMINAL SAK 4 MM2</v>
          </cell>
          <cell r="C281" t="str">
            <v xml:space="preserve">Un    </v>
          </cell>
          <cell r="D281">
            <v>5.13</v>
          </cell>
          <cell r="E281">
            <v>4.32</v>
          </cell>
          <cell r="F281">
            <v>9.4499999999999993</v>
          </cell>
        </row>
        <row r="282">
          <cell r="A282">
            <v>70287</v>
          </cell>
          <cell r="B282" t="str">
            <v>BORNE TERMINAL SAK 6 MM2</v>
          </cell>
          <cell r="C282" t="str">
            <v xml:space="preserve">Un    </v>
          </cell>
          <cell r="D282">
            <v>5.42</v>
          </cell>
          <cell r="E282">
            <v>4.32</v>
          </cell>
          <cell r="F282">
            <v>9.74</v>
          </cell>
        </row>
        <row r="283">
          <cell r="A283">
            <v>70288</v>
          </cell>
          <cell r="B283" t="str">
            <v>BORNE TERMINAL SAK 10 MM2</v>
          </cell>
          <cell r="C283" t="str">
            <v xml:space="preserve">Un    </v>
          </cell>
          <cell r="D283">
            <v>10.24</v>
          </cell>
          <cell r="E283">
            <v>5.04</v>
          </cell>
          <cell r="F283">
            <v>15.28</v>
          </cell>
        </row>
        <row r="284">
          <cell r="A284">
            <v>70289</v>
          </cell>
          <cell r="B284" t="str">
            <v>BORNE TERMINAL SAK 16 MM2</v>
          </cell>
          <cell r="C284" t="str">
            <v xml:space="preserve">Un    </v>
          </cell>
          <cell r="D284">
            <v>10.3</v>
          </cell>
          <cell r="E284">
            <v>5.04</v>
          </cell>
          <cell r="F284">
            <v>15.34</v>
          </cell>
        </row>
        <row r="285">
          <cell r="A285">
            <v>70290</v>
          </cell>
          <cell r="B285" t="str">
            <v>BORNE TERMINAL SAK 25 MM2</v>
          </cell>
          <cell r="C285" t="str">
            <v xml:space="preserve">Un    </v>
          </cell>
          <cell r="D285">
            <v>20.010000000000002</v>
          </cell>
          <cell r="E285">
            <v>5.04</v>
          </cell>
          <cell r="F285">
            <v>25.05</v>
          </cell>
        </row>
        <row r="286">
          <cell r="A286">
            <v>70291</v>
          </cell>
          <cell r="B286" t="str">
            <v>BORNE TERMINAL SAK 35 MM2</v>
          </cell>
          <cell r="C286" t="str">
            <v xml:space="preserve">Un    </v>
          </cell>
          <cell r="D286">
            <v>20.18</v>
          </cell>
          <cell r="E286">
            <v>5.76</v>
          </cell>
          <cell r="F286">
            <v>25.94</v>
          </cell>
        </row>
        <row r="287">
          <cell r="A287">
            <v>70292</v>
          </cell>
          <cell r="B287" t="str">
            <v>BORNE TERMINAL SAK 50 MM2</v>
          </cell>
          <cell r="C287" t="str">
            <v xml:space="preserve">Un    </v>
          </cell>
          <cell r="D287">
            <v>58.99</v>
          </cell>
          <cell r="E287">
            <v>5.76</v>
          </cell>
          <cell r="F287">
            <v>64.75</v>
          </cell>
        </row>
        <row r="288">
          <cell r="A288">
            <v>70293</v>
          </cell>
          <cell r="B288" t="str">
            <v>BORNE TERMINAL SAK 70 MM2</v>
          </cell>
          <cell r="C288" t="str">
            <v xml:space="preserve">Un    </v>
          </cell>
          <cell r="D288">
            <v>68.45</v>
          </cell>
          <cell r="E288">
            <v>5.76</v>
          </cell>
          <cell r="F288">
            <v>74.209999999999994</v>
          </cell>
        </row>
        <row r="289">
          <cell r="A289">
            <v>70295</v>
          </cell>
          <cell r="B289" t="str">
            <v>BORNE TERMINAL SAK 95 MM2</v>
          </cell>
          <cell r="C289" t="str">
            <v xml:space="preserve">Un    </v>
          </cell>
          <cell r="D289">
            <v>69.58</v>
          </cell>
          <cell r="E289">
            <v>7.2</v>
          </cell>
          <cell r="F289">
            <v>76.78</v>
          </cell>
        </row>
        <row r="290">
          <cell r="A290">
            <v>70296</v>
          </cell>
          <cell r="B290" t="str">
            <v>BORNE TERMINAL SAK 120 MM2</v>
          </cell>
          <cell r="C290" t="str">
            <v xml:space="preserve">Un    </v>
          </cell>
          <cell r="D290">
            <v>97.93</v>
          </cell>
          <cell r="E290">
            <v>7.2</v>
          </cell>
          <cell r="F290">
            <v>105.13</v>
          </cell>
        </row>
        <row r="291">
          <cell r="A291">
            <v>70297</v>
          </cell>
          <cell r="B291" t="str">
            <v>BORNE TERMINAL SAK 150 MM2</v>
          </cell>
          <cell r="C291" t="str">
            <v xml:space="preserve">Un    </v>
          </cell>
          <cell r="D291">
            <v>106.75</v>
          </cell>
          <cell r="E291">
            <v>7.2</v>
          </cell>
          <cell r="F291">
            <v>113.95</v>
          </cell>
        </row>
        <row r="292">
          <cell r="A292">
            <v>70303</v>
          </cell>
          <cell r="B292" t="str">
            <v>BOTOEIRA "LIGA-DESLIGA" DE EMBUTIR</v>
          </cell>
          <cell r="C292" t="str">
            <v xml:space="preserve">Un    </v>
          </cell>
          <cell r="D292">
            <v>24.17</v>
          </cell>
          <cell r="E292">
            <v>10.8</v>
          </cell>
          <cell r="F292">
            <v>34.97</v>
          </cell>
        </row>
        <row r="293">
          <cell r="A293">
            <v>70305</v>
          </cell>
          <cell r="B293" t="str">
            <v>BOTOEIRA "LIGA-DESLIGA" P/INST.EM PORTA  DE QUADRO</v>
          </cell>
          <cell r="C293" t="str">
            <v xml:space="preserve">Un    </v>
          </cell>
          <cell r="D293">
            <v>44.21</v>
          </cell>
          <cell r="E293">
            <v>10.8</v>
          </cell>
          <cell r="F293">
            <v>55.01</v>
          </cell>
        </row>
        <row r="294">
          <cell r="A294">
            <v>70320</v>
          </cell>
          <cell r="B294" t="str">
            <v>BOX CURVO DIAMETRO 1/2"</v>
          </cell>
          <cell r="C294" t="str">
            <v xml:space="preserve">Un    </v>
          </cell>
          <cell r="D294">
            <v>2.88</v>
          </cell>
          <cell r="E294">
            <v>1.51</v>
          </cell>
          <cell r="F294">
            <v>4.3899999999999997</v>
          </cell>
        </row>
        <row r="295">
          <cell r="A295">
            <v>70321</v>
          </cell>
          <cell r="B295" t="str">
            <v>BOX CURVO DIAMETRO 3/4"</v>
          </cell>
          <cell r="C295" t="str">
            <v xml:space="preserve">Un    </v>
          </cell>
          <cell r="D295">
            <v>3.2</v>
          </cell>
          <cell r="E295">
            <v>2.16</v>
          </cell>
          <cell r="F295">
            <v>5.36</v>
          </cell>
        </row>
        <row r="296">
          <cell r="A296">
            <v>70325</v>
          </cell>
          <cell r="B296" t="str">
            <v>BOX CURVO DIAMETRO 1"</v>
          </cell>
          <cell r="C296" t="str">
            <v xml:space="preserve">Un    </v>
          </cell>
          <cell r="D296">
            <v>6.4</v>
          </cell>
          <cell r="E296">
            <v>2.81</v>
          </cell>
          <cell r="F296">
            <v>9.2100000000000009</v>
          </cell>
        </row>
        <row r="297">
          <cell r="A297">
            <v>70330</v>
          </cell>
          <cell r="B297" t="str">
            <v>BOX RETO DIAMETRO 1/2"</v>
          </cell>
          <cell r="C297" t="str">
            <v xml:space="preserve">Un    </v>
          </cell>
          <cell r="D297">
            <v>1.65</v>
          </cell>
          <cell r="E297">
            <v>0.43</v>
          </cell>
          <cell r="F297">
            <v>2.08</v>
          </cell>
        </row>
        <row r="298">
          <cell r="A298">
            <v>70331</v>
          </cell>
          <cell r="B298" t="str">
            <v>BOX RETO DIAMETRO 3/4"</v>
          </cell>
          <cell r="C298" t="str">
            <v xml:space="preserve">Un    </v>
          </cell>
          <cell r="D298">
            <v>1.8</v>
          </cell>
          <cell r="E298">
            <v>0.65</v>
          </cell>
          <cell r="F298">
            <v>2.4500000000000002</v>
          </cell>
        </row>
        <row r="299">
          <cell r="A299">
            <v>70335</v>
          </cell>
          <cell r="B299" t="str">
            <v>BOX RETO DIAMETRO 1"</v>
          </cell>
          <cell r="C299" t="str">
            <v xml:space="preserve">Un    </v>
          </cell>
          <cell r="D299">
            <v>2.44</v>
          </cell>
          <cell r="E299">
            <v>1.08</v>
          </cell>
          <cell r="F299">
            <v>3.52</v>
          </cell>
        </row>
        <row r="300">
          <cell r="A300">
            <v>70350</v>
          </cell>
          <cell r="B300" t="str">
            <v>BRACADEIRA METALICA TIPO "U" DIAM.1/2"</v>
          </cell>
          <cell r="C300" t="str">
            <v xml:space="preserve">Un    </v>
          </cell>
          <cell r="D300">
            <v>0.32</v>
          </cell>
          <cell r="E300">
            <v>0.21</v>
          </cell>
          <cell r="F300">
            <v>0.53</v>
          </cell>
        </row>
        <row r="301">
          <cell r="A301">
            <v>70351</v>
          </cell>
          <cell r="B301" t="str">
            <v>BRACADEIRA METALICA TIPO "U" DIAM. 3/4"</v>
          </cell>
          <cell r="C301" t="str">
            <v xml:space="preserve">Un    </v>
          </cell>
          <cell r="D301">
            <v>0.34</v>
          </cell>
          <cell r="E301">
            <v>0.21</v>
          </cell>
          <cell r="F301">
            <v>0.55000000000000004</v>
          </cell>
        </row>
        <row r="302">
          <cell r="A302">
            <v>70352</v>
          </cell>
          <cell r="B302" t="str">
            <v>BRACADEIRA METALICA TIPO "U" DIAM. 1"</v>
          </cell>
          <cell r="C302" t="str">
            <v xml:space="preserve">Un    </v>
          </cell>
          <cell r="D302">
            <v>0.55000000000000004</v>
          </cell>
          <cell r="E302">
            <v>0.21</v>
          </cell>
          <cell r="F302">
            <v>0.76</v>
          </cell>
        </row>
        <row r="303">
          <cell r="A303">
            <v>70353</v>
          </cell>
          <cell r="B303" t="str">
            <v>BRACADEIRA METALICA TIPO "U" DIAM. 1.1/4"</v>
          </cell>
          <cell r="C303" t="str">
            <v xml:space="preserve">Un    </v>
          </cell>
          <cell r="D303">
            <v>0.55000000000000004</v>
          </cell>
          <cell r="E303">
            <v>0.65</v>
          </cell>
          <cell r="F303">
            <v>1.2</v>
          </cell>
        </row>
        <row r="304">
          <cell r="A304">
            <v>70354</v>
          </cell>
          <cell r="B304" t="str">
            <v>BRACADEIRA METALICA TIPO "U" DIAM. 1.1/2"</v>
          </cell>
          <cell r="C304" t="str">
            <v xml:space="preserve">Un    </v>
          </cell>
          <cell r="D304">
            <v>0.68</v>
          </cell>
          <cell r="E304">
            <v>0.87</v>
          </cell>
          <cell r="F304">
            <v>1.55</v>
          </cell>
        </row>
        <row r="305">
          <cell r="A305">
            <v>70355</v>
          </cell>
          <cell r="B305" t="str">
            <v>BRACADEIRA METALICA TIPO "U" DIAM. 2"</v>
          </cell>
          <cell r="C305" t="str">
            <v xml:space="preserve">Un    </v>
          </cell>
          <cell r="D305">
            <v>0.81</v>
          </cell>
          <cell r="E305">
            <v>1.29</v>
          </cell>
          <cell r="F305">
            <v>2.1</v>
          </cell>
        </row>
        <row r="306">
          <cell r="A306">
            <v>70356</v>
          </cell>
          <cell r="B306" t="str">
            <v>BRACADEIRA METALICA TIPO "U" DIAM. 2.1/2"</v>
          </cell>
          <cell r="C306" t="str">
            <v xml:space="preserve">Un    </v>
          </cell>
          <cell r="D306">
            <v>1.22</v>
          </cell>
          <cell r="E306">
            <v>2.59</v>
          </cell>
          <cell r="F306">
            <v>3.81</v>
          </cell>
        </row>
        <row r="307">
          <cell r="A307">
            <v>70357</v>
          </cell>
          <cell r="B307" t="str">
            <v>BRACADEIRA METALICA TIPO "U" DIAM. 3"</v>
          </cell>
          <cell r="C307" t="str">
            <v xml:space="preserve">Un    </v>
          </cell>
          <cell r="D307">
            <v>1.44</v>
          </cell>
          <cell r="E307">
            <v>3.89</v>
          </cell>
          <cell r="F307">
            <v>5.33</v>
          </cell>
        </row>
        <row r="308">
          <cell r="A308">
            <v>70358</v>
          </cell>
          <cell r="B308" t="str">
            <v>BRACADEIRA METALICA TIPO "U" DIAM. 4"</v>
          </cell>
          <cell r="C308" t="str">
            <v xml:space="preserve">Un    </v>
          </cell>
          <cell r="D308">
            <v>2.02</v>
          </cell>
          <cell r="E308">
            <v>5.4</v>
          </cell>
          <cell r="F308">
            <v>7.42</v>
          </cell>
        </row>
        <row r="309">
          <cell r="A309">
            <v>70370</v>
          </cell>
          <cell r="B309" t="str">
            <v>BRACADEIRA METALICA TIPO "D" DIAM. 1/2"</v>
          </cell>
          <cell r="C309" t="str">
            <v xml:space="preserve">Un    </v>
          </cell>
          <cell r="D309">
            <v>0.64</v>
          </cell>
          <cell r="E309">
            <v>0.21</v>
          </cell>
          <cell r="F309">
            <v>0.85</v>
          </cell>
        </row>
        <row r="310">
          <cell r="A310">
            <v>70371</v>
          </cell>
          <cell r="B310" t="str">
            <v>BRACADEIRA METALICA TIPO "D" DIAM. 3/4"</v>
          </cell>
          <cell r="C310" t="str">
            <v xml:space="preserve">Un    </v>
          </cell>
          <cell r="D310">
            <v>0.71</v>
          </cell>
          <cell r="E310">
            <v>0.21</v>
          </cell>
          <cell r="F310">
            <v>0.92</v>
          </cell>
        </row>
        <row r="311">
          <cell r="A311">
            <v>70372</v>
          </cell>
          <cell r="B311" t="str">
            <v>BRACADEIRA METALICA TIPO "D" DIAM. 1"</v>
          </cell>
          <cell r="C311" t="str">
            <v xml:space="preserve">Un    </v>
          </cell>
          <cell r="D311">
            <v>0.86</v>
          </cell>
          <cell r="E311">
            <v>0.21</v>
          </cell>
          <cell r="F311">
            <v>1.07</v>
          </cell>
        </row>
        <row r="312">
          <cell r="A312">
            <v>70373</v>
          </cell>
          <cell r="B312" t="str">
            <v>BRACADEIRA METALICA TIPO "D" DIAM. 1.1/4"</v>
          </cell>
          <cell r="C312" t="str">
            <v xml:space="preserve">Un    </v>
          </cell>
          <cell r="D312">
            <v>0.95</v>
          </cell>
          <cell r="E312">
            <v>0.65</v>
          </cell>
          <cell r="F312">
            <v>1.6</v>
          </cell>
        </row>
        <row r="313">
          <cell r="A313">
            <v>70374</v>
          </cell>
          <cell r="B313" t="str">
            <v>BRACADEIRA METALICA TIPO "D" DIAM. 1.1/2"</v>
          </cell>
          <cell r="C313" t="str">
            <v xml:space="preserve">Un    </v>
          </cell>
          <cell r="D313">
            <v>0.96</v>
          </cell>
          <cell r="E313">
            <v>0.87</v>
          </cell>
          <cell r="F313">
            <v>1.83</v>
          </cell>
        </row>
        <row r="314">
          <cell r="A314">
            <v>70375</v>
          </cell>
          <cell r="B314" t="str">
            <v>BRACADEIRA METALICA TIPO "D" DIAM. 2"</v>
          </cell>
          <cell r="C314" t="str">
            <v xml:space="preserve">Un    </v>
          </cell>
          <cell r="D314">
            <v>1.42</v>
          </cell>
          <cell r="E314">
            <v>1.29</v>
          </cell>
          <cell r="F314">
            <v>2.71</v>
          </cell>
        </row>
        <row r="315">
          <cell r="A315">
            <v>70376</v>
          </cell>
          <cell r="B315" t="str">
            <v>BRACADEIRA METALICA TIPO "D" DIAM. 2.1/2"</v>
          </cell>
          <cell r="C315" t="str">
            <v xml:space="preserve">Un    </v>
          </cell>
          <cell r="D315">
            <v>1.82</v>
          </cell>
          <cell r="E315">
            <v>2.59</v>
          </cell>
          <cell r="F315">
            <v>4.41</v>
          </cell>
        </row>
        <row r="316">
          <cell r="A316">
            <v>70377</v>
          </cell>
          <cell r="B316" t="str">
            <v>BRACADEIRA METALICA TIPO "D" DIAM. 3"</v>
          </cell>
          <cell r="C316" t="str">
            <v xml:space="preserve">Un    </v>
          </cell>
          <cell r="D316">
            <v>1.83</v>
          </cell>
          <cell r="E316">
            <v>3.89</v>
          </cell>
          <cell r="F316">
            <v>5.72</v>
          </cell>
        </row>
        <row r="317">
          <cell r="A317">
            <v>70378</v>
          </cell>
          <cell r="B317" t="str">
            <v>BRACADEIRA METALICA TIPO "D" DIAM. 4"</v>
          </cell>
          <cell r="C317" t="str">
            <v xml:space="preserve">Un    </v>
          </cell>
          <cell r="D317">
            <v>2.34</v>
          </cell>
          <cell r="E317">
            <v>5.4</v>
          </cell>
          <cell r="F317">
            <v>7.74</v>
          </cell>
        </row>
        <row r="318">
          <cell r="A318">
            <v>70379</v>
          </cell>
          <cell r="B318" t="str">
            <v>BRAÇADEIRA PARA 3 ESTAIS 1.1/2"</v>
          </cell>
          <cell r="C318" t="str">
            <v xml:space="preserve">Un    </v>
          </cell>
          <cell r="D318">
            <v>11.9</v>
          </cell>
          <cell r="E318">
            <v>7.56</v>
          </cell>
          <cell r="F318">
            <v>19.46</v>
          </cell>
        </row>
        <row r="319">
          <cell r="A319">
            <v>70380</v>
          </cell>
          <cell r="B319" t="str">
            <v>BRAÇADEIRA METÁLICA CIRCULAR 2" C/CHUMBADOR</v>
          </cell>
          <cell r="C319" t="str">
            <v xml:space="preserve">Un    </v>
          </cell>
          <cell r="D319">
            <v>5.08</v>
          </cell>
          <cell r="E319">
            <v>7.56</v>
          </cell>
          <cell r="F319">
            <v>12.64</v>
          </cell>
        </row>
        <row r="320">
          <cell r="A320">
            <v>70386</v>
          </cell>
          <cell r="B320" t="str">
            <v>BRAÇO C AÇO GALVANIZADO , CONFORME NTD-17</v>
          </cell>
          <cell r="C320" t="str">
            <v xml:space="preserve">un    </v>
          </cell>
          <cell r="D320">
            <v>105.09</v>
          </cell>
          <cell r="E320">
            <v>4.32</v>
          </cell>
          <cell r="F320">
            <v>109.41</v>
          </cell>
        </row>
        <row r="321">
          <cell r="A321">
            <v>70390</v>
          </cell>
          <cell r="B321" t="str">
            <v>BUCHA DE NYLON S-5</v>
          </cell>
          <cell r="C321" t="str">
            <v xml:space="preserve">Un    </v>
          </cell>
          <cell r="D321">
            <v>0.02</v>
          </cell>
          <cell r="E321">
            <v>0.34</v>
          </cell>
          <cell r="F321">
            <v>0.36</v>
          </cell>
        </row>
        <row r="322">
          <cell r="A322">
            <v>70391</v>
          </cell>
          <cell r="B322" t="str">
            <v>BUCHA DE NYLON S-6</v>
          </cell>
          <cell r="C322" t="str">
            <v xml:space="preserve">Un    </v>
          </cell>
          <cell r="D322">
            <v>0.04</v>
          </cell>
          <cell r="E322">
            <v>0.34</v>
          </cell>
          <cell r="F322">
            <v>0.38</v>
          </cell>
        </row>
        <row r="323">
          <cell r="A323">
            <v>70392</v>
          </cell>
          <cell r="B323" t="str">
            <v>BUCHA DE NYLON S-8</v>
          </cell>
          <cell r="C323" t="str">
            <v xml:space="preserve">Un    </v>
          </cell>
          <cell r="D323">
            <v>0.04</v>
          </cell>
          <cell r="E323">
            <v>0.34</v>
          </cell>
          <cell r="F323">
            <v>0.38</v>
          </cell>
        </row>
        <row r="324">
          <cell r="A324">
            <v>70393</v>
          </cell>
          <cell r="B324" t="str">
            <v>BUCHA DE NYLON S-10</v>
          </cell>
          <cell r="C324" t="str">
            <v xml:space="preserve">Un    </v>
          </cell>
          <cell r="D324">
            <v>0.08</v>
          </cell>
          <cell r="E324">
            <v>0.43</v>
          </cell>
          <cell r="F324">
            <v>0.51</v>
          </cell>
        </row>
        <row r="325">
          <cell r="A325">
            <v>70394</v>
          </cell>
          <cell r="B325" t="str">
            <v>BUCHA DE NYLON S-12</v>
          </cell>
          <cell r="C325" t="str">
            <v xml:space="preserve">Un    </v>
          </cell>
          <cell r="D325">
            <v>0.1</v>
          </cell>
          <cell r="E325">
            <v>0.43</v>
          </cell>
          <cell r="F325">
            <v>0.53</v>
          </cell>
        </row>
        <row r="326">
          <cell r="A326">
            <v>70420</v>
          </cell>
          <cell r="B326" t="str">
            <v>BUCHA E ARRUELA METALICA DIAM. 1/2"</v>
          </cell>
          <cell r="C326" t="str">
            <v xml:space="preserve">PR    </v>
          </cell>
          <cell r="D326">
            <v>0.15</v>
          </cell>
          <cell r="E326">
            <v>0.21</v>
          </cell>
          <cell r="F326">
            <v>0.36</v>
          </cell>
        </row>
        <row r="327">
          <cell r="A327">
            <v>70421</v>
          </cell>
          <cell r="B327" t="str">
            <v>BUCHA E ARRUELA METALICA DIAM. 3/4"</v>
          </cell>
          <cell r="C327" t="str">
            <v xml:space="preserve">PR    </v>
          </cell>
          <cell r="D327">
            <v>0.26</v>
          </cell>
          <cell r="E327">
            <v>0.21</v>
          </cell>
          <cell r="F327">
            <v>0.47</v>
          </cell>
        </row>
        <row r="328">
          <cell r="A328">
            <v>70422</v>
          </cell>
          <cell r="B328" t="str">
            <v>BUCHA E ARRUELA METALICA DIAM. 1"</v>
          </cell>
          <cell r="C328" t="str">
            <v xml:space="preserve">PR    </v>
          </cell>
          <cell r="D328">
            <v>0.5</v>
          </cell>
          <cell r="E328">
            <v>0.21</v>
          </cell>
          <cell r="F328">
            <v>0.71</v>
          </cell>
        </row>
        <row r="329">
          <cell r="A329">
            <v>70423</v>
          </cell>
          <cell r="B329" t="str">
            <v>BUCHA E ARRUELA METALICA DIAM. 1.1/4"</v>
          </cell>
          <cell r="C329" t="str">
            <v xml:space="preserve">PR    </v>
          </cell>
          <cell r="D329">
            <v>0.63</v>
          </cell>
          <cell r="E329">
            <v>0.65</v>
          </cell>
          <cell r="F329">
            <v>1.28</v>
          </cell>
        </row>
        <row r="330">
          <cell r="A330">
            <v>70424</v>
          </cell>
          <cell r="B330" t="str">
            <v>BUCHA E ARRUELA METALICA DIAM. 1.1/2"</v>
          </cell>
          <cell r="C330" t="str">
            <v xml:space="preserve">PR    </v>
          </cell>
          <cell r="D330">
            <v>0.82</v>
          </cell>
          <cell r="E330">
            <v>0.87</v>
          </cell>
          <cell r="F330">
            <v>1.69</v>
          </cell>
        </row>
        <row r="331">
          <cell r="A331">
            <v>70425</v>
          </cell>
          <cell r="B331" t="str">
            <v>BUCHA E ARRUELA METALICA DIAM. 2"</v>
          </cell>
          <cell r="C331" t="str">
            <v xml:space="preserve">PR    </v>
          </cell>
          <cell r="D331">
            <v>1.18</v>
          </cell>
          <cell r="E331">
            <v>1.29</v>
          </cell>
          <cell r="F331">
            <v>2.4700000000000002</v>
          </cell>
        </row>
        <row r="332">
          <cell r="A332">
            <v>70426</v>
          </cell>
          <cell r="B332" t="str">
            <v>BUCHA E ARRUELA METALICA DIAM. 2.1/2"</v>
          </cell>
          <cell r="C332" t="str">
            <v xml:space="preserve">PR    </v>
          </cell>
          <cell r="D332">
            <v>3.61</v>
          </cell>
          <cell r="E332">
            <v>2.59</v>
          </cell>
          <cell r="F332">
            <v>6.2</v>
          </cell>
        </row>
        <row r="333">
          <cell r="A333">
            <v>70427</v>
          </cell>
          <cell r="B333" t="str">
            <v>BUCHA E ARRUELA METALICA DIAM. 3"</v>
          </cell>
          <cell r="C333" t="str">
            <v xml:space="preserve">PR    </v>
          </cell>
          <cell r="D333">
            <v>5.61</v>
          </cell>
          <cell r="E333">
            <v>3.89</v>
          </cell>
          <cell r="F333">
            <v>9.5</v>
          </cell>
        </row>
        <row r="334">
          <cell r="A334">
            <v>70428</v>
          </cell>
          <cell r="B334" t="str">
            <v>BUCHA E ARRUELA METALICA DIAM. 4"</v>
          </cell>
          <cell r="C334" t="str">
            <v xml:space="preserve">PR    </v>
          </cell>
          <cell r="D334">
            <v>8.11</v>
          </cell>
          <cell r="E334">
            <v>5.4</v>
          </cell>
          <cell r="F334">
            <v>13.51</v>
          </cell>
        </row>
        <row r="335">
          <cell r="A335">
            <v>70450</v>
          </cell>
          <cell r="B335" t="str">
            <v>BUCHA P/TIJOLO FURADO S-6</v>
          </cell>
          <cell r="C335" t="str">
            <v xml:space="preserve">Un    </v>
          </cell>
          <cell r="D335">
            <v>0.12</v>
          </cell>
          <cell r="E335">
            <v>0.34</v>
          </cell>
          <cell r="F335">
            <v>0.46</v>
          </cell>
        </row>
        <row r="336">
          <cell r="A336">
            <v>70451</v>
          </cell>
          <cell r="B336" t="str">
            <v>BUCHA P/TIJOLO FURADO S-8</v>
          </cell>
          <cell r="C336" t="str">
            <v xml:space="preserve">Un    </v>
          </cell>
          <cell r="D336">
            <v>0.15</v>
          </cell>
          <cell r="E336">
            <v>0.34</v>
          </cell>
          <cell r="F336">
            <v>0.49</v>
          </cell>
        </row>
        <row r="337">
          <cell r="A337">
            <v>70452</v>
          </cell>
          <cell r="B337" t="str">
            <v>BUCHA P/TIJOLO FURADO S-10</v>
          </cell>
          <cell r="C337" t="str">
            <v xml:space="preserve">Un    </v>
          </cell>
          <cell r="D337">
            <v>0.39</v>
          </cell>
          <cell r="E337">
            <v>0.43</v>
          </cell>
          <cell r="F337">
            <v>0.82</v>
          </cell>
        </row>
        <row r="338">
          <cell r="A338">
            <v>70500</v>
          </cell>
          <cell r="B338" t="str">
            <v>CABECOTE DE LIGA DE ALUMINIO DIAM. 3/4"</v>
          </cell>
          <cell r="C338" t="str">
            <v xml:space="preserve">Un    </v>
          </cell>
          <cell r="D338">
            <v>2.8</v>
          </cell>
          <cell r="E338">
            <v>0.87</v>
          </cell>
          <cell r="F338">
            <v>3.67</v>
          </cell>
        </row>
        <row r="339">
          <cell r="A339">
            <v>70501</v>
          </cell>
          <cell r="B339" t="str">
            <v>CABECOTE DE LIGA DE ALUMINIO DIAM. 1"</v>
          </cell>
          <cell r="C339" t="str">
            <v xml:space="preserve">Un    </v>
          </cell>
          <cell r="D339">
            <v>3.5</v>
          </cell>
          <cell r="E339">
            <v>1.29</v>
          </cell>
          <cell r="F339">
            <v>4.79</v>
          </cell>
        </row>
        <row r="340">
          <cell r="A340">
            <v>70502</v>
          </cell>
          <cell r="B340" t="str">
            <v>CABECOTE DE LIGA DE ALUMINIO DIAM. 1.1/4"</v>
          </cell>
          <cell r="C340" t="str">
            <v xml:space="preserve">Un    </v>
          </cell>
          <cell r="D340">
            <v>5.62</v>
          </cell>
          <cell r="E340">
            <v>1.73</v>
          </cell>
          <cell r="F340">
            <v>7.35</v>
          </cell>
        </row>
        <row r="341">
          <cell r="A341">
            <v>70503</v>
          </cell>
          <cell r="B341" t="str">
            <v>CABECOTE DE LIGA DE ALUMINIO DIAM. 1.1/2"</v>
          </cell>
          <cell r="C341" t="str">
            <v xml:space="preserve">Un    </v>
          </cell>
          <cell r="D341">
            <v>5.73</v>
          </cell>
          <cell r="E341">
            <v>2.37</v>
          </cell>
          <cell r="F341">
            <v>8.1</v>
          </cell>
        </row>
        <row r="342">
          <cell r="A342">
            <v>70504</v>
          </cell>
          <cell r="B342" t="str">
            <v>CABECOTE DE LIGA DE ALUMINIO DIAM. 2"</v>
          </cell>
          <cell r="C342" t="str">
            <v xml:space="preserve">Un    </v>
          </cell>
          <cell r="D342">
            <v>6.31</v>
          </cell>
          <cell r="E342">
            <v>2.81</v>
          </cell>
          <cell r="F342">
            <v>9.1199999999999992</v>
          </cell>
        </row>
        <row r="343">
          <cell r="A343">
            <v>70505</v>
          </cell>
          <cell r="B343" t="str">
            <v>CABECOTE DE LIGA DE ALUMINIO DIAM. 2.1/2"</v>
          </cell>
          <cell r="C343" t="str">
            <v xml:space="preserve">Un    </v>
          </cell>
          <cell r="D343">
            <v>9.8000000000000007</v>
          </cell>
          <cell r="E343">
            <v>5.4</v>
          </cell>
          <cell r="F343">
            <v>15.2</v>
          </cell>
        </row>
        <row r="344">
          <cell r="A344">
            <v>70506</v>
          </cell>
          <cell r="B344" t="str">
            <v>CABECOTE DE LIGA DE ALUMINIO DIAM. 3"</v>
          </cell>
          <cell r="C344" t="str">
            <v xml:space="preserve">Un    </v>
          </cell>
          <cell r="D344">
            <v>14</v>
          </cell>
          <cell r="E344">
            <v>9.2899999999999991</v>
          </cell>
          <cell r="F344">
            <v>23.29</v>
          </cell>
        </row>
        <row r="345">
          <cell r="A345">
            <v>70507</v>
          </cell>
          <cell r="B345" t="str">
            <v>CABECOTE DE LIGA DE ALUMINIO DIAM. 4"</v>
          </cell>
          <cell r="C345" t="str">
            <v xml:space="preserve">Un    </v>
          </cell>
          <cell r="D345">
            <v>33</v>
          </cell>
          <cell r="E345">
            <v>11.88</v>
          </cell>
          <cell r="F345">
            <v>44.88</v>
          </cell>
        </row>
        <row r="346">
          <cell r="A346">
            <v>70509</v>
          </cell>
          <cell r="B346" t="str">
            <v>CABO EPR/XLPE (90°C) 1KV - 10MM2</v>
          </cell>
          <cell r="C346" t="str">
            <v xml:space="preserve">M     </v>
          </cell>
          <cell r="D346">
            <v>4.92</v>
          </cell>
          <cell r="E346">
            <v>1.51</v>
          </cell>
          <cell r="F346">
            <v>6.43</v>
          </cell>
        </row>
        <row r="347">
          <cell r="A347">
            <v>70510</v>
          </cell>
          <cell r="B347" t="str">
            <v>CABO EPR/XLPE (90°C) 1 KV - 16 MM2</v>
          </cell>
          <cell r="C347" t="str">
            <v xml:space="preserve">M     </v>
          </cell>
          <cell r="D347">
            <v>7.87</v>
          </cell>
          <cell r="E347">
            <v>1.73</v>
          </cell>
          <cell r="F347">
            <v>9.6</v>
          </cell>
        </row>
        <row r="348">
          <cell r="A348">
            <v>70511</v>
          </cell>
          <cell r="B348" t="str">
            <v>CABO EPR/XLPE (90°C) 1 KV - 25 MM2</v>
          </cell>
          <cell r="C348" t="str">
            <v xml:space="preserve">M     </v>
          </cell>
          <cell r="D348">
            <v>12.17</v>
          </cell>
          <cell r="E348">
            <v>1.84</v>
          </cell>
          <cell r="F348">
            <v>14.01</v>
          </cell>
        </row>
        <row r="349">
          <cell r="A349">
            <v>70512</v>
          </cell>
          <cell r="B349" t="str">
            <v>CABO EPR/XLPE (90°C) 1 KV - 35 MM2</v>
          </cell>
          <cell r="C349" t="str">
            <v xml:space="preserve">M     </v>
          </cell>
          <cell r="D349">
            <v>16.64</v>
          </cell>
          <cell r="E349">
            <v>2.27</v>
          </cell>
          <cell r="F349">
            <v>18.91</v>
          </cell>
        </row>
        <row r="350">
          <cell r="A350">
            <v>70513</v>
          </cell>
          <cell r="B350" t="str">
            <v>CABO EPR/XLPE (90°C) 1 KV - 50 MM2</v>
          </cell>
          <cell r="C350" t="str">
            <v xml:space="preserve">M     </v>
          </cell>
          <cell r="D350">
            <v>23.32</v>
          </cell>
          <cell r="E350">
            <v>3.35</v>
          </cell>
          <cell r="F350">
            <v>26.67</v>
          </cell>
        </row>
        <row r="351">
          <cell r="A351">
            <v>70514</v>
          </cell>
          <cell r="B351" t="str">
            <v>CABO EPR/XLPE (90°C) 1 KV - 70 MM2</v>
          </cell>
          <cell r="C351" t="str">
            <v xml:space="preserve">M     </v>
          </cell>
          <cell r="D351">
            <v>34.090000000000003</v>
          </cell>
          <cell r="E351">
            <v>3.67</v>
          </cell>
          <cell r="F351">
            <v>37.76</v>
          </cell>
        </row>
        <row r="352">
          <cell r="A352">
            <v>70515</v>
          </cell>
          <cell r="B352" t="str">
            <v>CABO EPR/XLPE (90°C) 1 KV - 95 MM2</v>
          </cell>
          <cell r="C352" t="str">
            <v xml:space="preserve">M     </v>
          </cell>
          <cell r="D352">
            <v>42.98</v>
          </cell>
          <cell r="E352">
            <v>3.89</v>
          </cell>
          <cell r="F352">
            <v>46.87</v>
          </cell>
        </row>
        <row r="353">
          <cell r="A353">
            <v>70516</v>
          </cell>
          <cell r="B353" t="str">
            <v>CABO EPR/XLPE (90ºC) 1 KV - 120 MM2</v>
          </cell>
          <cell r="C353" t="str">
            <v xml:space="preserve">M     </v>
          </cell>
          <cell r="D353">
            <v>56.04</v>
          </cell>
          <cell r="E353">
            <v>4.97</v>
          </cell>
          <cell r="F353">
            <v>61.01</v>
          </cell>
        </row>
        <row r="354">
          <cell r="A354">
            <v>70517</v>
          </cell>
          <cell r="B354" t="str">
            <v>CABO EPR/XLPE (90°C) 1 KV - 150 MM2</v>
          </cell>
          <cell r="C354" t="str">
            <v xml:space="preserve">M     </v>
          </cell>
          <cell r="D354">
            <v>69.209999999999994</v>
          </cell>
          <cell r="E354">
            <v>6.16</v>
          </cell>
          <cell r="F354">
            <v>75.37</v>
          </cell>
        </row>
        <row r="355">
          <cell r="A355">
            <v>70518</v>
          </cell>
          <cell r="B355" t="str">
            <v>CABO EPR/XLPE (90°C) 1 KV - 185 MM2</v>
          </cell>
          <cell r="C355" t="str">
            <v xml:space="preserve">M     </v>
          </cell>
          <cell r="D355">
            <v>86.7</v>
          </cell>
          <cell r="E355">
            <v>7.03</v>
          </cell>
          <cell r="F355">
            <v>93.73</v>
          </cell>
        </row>
        <row r="356">
          <cell r="A356">
            <v>70519</v>
          </cell>
          <cell r="B356" t="str">
            <v>CABO DE COBRE XLPE (90°C) 15 KV - 50 MM2</v>
          </cell>
          <cell r="C356" t="str">
            <v xml:space="preserve">m     </v>
          </cell>
          <cell r="D356">
            <v>46.26</v>
          </cell>
          <cell r="E356">
            <v>3.35</v>
          </cell>
          <cell r="F356">
            <v>49.61</v>
          </cell>
        </row>
        <row r="357">
          <cell r="A357">
            <v>70520</v>
          </cell>
          <cell r="B357" t="str">
            <v>CABO DE AÇO ALMA DE FIBRA 1/4"</v>
          </cell>
          <cell r="C357" t="str">
            <v xml:space="preserve">M     </v>
          </cell>
          <cell r="D357">
            <v>4.0599999999999996</v>
          </cell>
          <cell r="E357">
            <v>1.4</v>
          </cell>
          <cell r="F357">
            <v>5.46</v>
          </cell>
        </row>
        <row r="358">
          <cell r="A358">
            <v>70525</v>
          </cell>
          <cell r="B358" t="str">
            <v>CABO DE ALUMÍNIO 2 CA</v>
          </cell>
          <cell r="C358" t="str">
            <v xml:space="preserve">m     </v>
          </cell>
          <cell r="D358">
            <v>2.4300000000000002</v>
          </cell>
          <cell r="E358">
            <v>1.4</v>
          </cell>
          <cell r="F358">
            <v>3.83</v>
          </cell>
        </row>
        <row r="359">
          <cell r="A359">
            <v>70531</v>
          </cell>
          <cell r="B359" t="str">
            <v>CABO AGRUPADO PVC (70ºC) 1KV 4 X 2,5 MM2</v>
          </cell>
          <cell r="C359" t="str">
            <v xml:space="preserve">M     </v>
          </cell>
          <cell r="D359">
            <v>6.16</v>
          </cell>
          <cell r="E359">
            <v>1.29</v>
          </cell>
          <cell r="F359">
            <v>7.45</v>
          </cell>
        </row>
        <row r="360">
          <cell r="A360">
            <v>70533</v>
          </cell>
          <cell r="B360" t="str">
            <v>CABO AGRUPADO PVC (70ºC) 1KV 4 X 4 MM2</v>
          </cell>
          <cell r="C360" t="str">
            <v xml:space="preserve">M     </v>
          </cell>
          <cell r="D360">
            <v>8.01</v>
          </cell>
          <cell r="E360">
            <v>1.29</v>
          </cell>
          <cell r="F360">
            <v>9.3000000000000007</v>
          </cell>
        </row>
        <row r="361">
          <cell r="A361">
            <v>70534</v>
          </cell>
          <cell r="B361" t="str">
            <v>CABO AGRUPADO PVC (70ºC) 1KV 4 X 6 MM2</v>
          </cell>
          <cell r="C361" t="str">
            <v xml:space="preserve">M     </v>
          </cell>
          <cell r="D361">
            <v>11.71</v>
          </cell>
          <cell r="E361">
            <v>1.4</v>
          </cell>
          <cell r="F361">
            <v>13.11</v>
          </cell>
        </row>
        <row r="362">
          <cell r="A362">
            <v>70535</v>
          </cell>
          <cell r="B362" t="str">
            <v>CABO AGRUPADO PVC (70ºC) 1KV 4 X 10 MM2</v>
          </cell>
          <cell r="C362" t="str">
            <v xml:space="preserve">M     </v>
          </cell>
          <cell r="D362">
            <v>22.54</v>
          </cell>
          <cell r="E362">
            <v>1.51</v>
          </cell>
          <cell r="F362">
            <v>24.05</v>
          </cell>
        </row>
        <row r="363">
          <cell r="A363">
            <v>70536</v>
          </cell>
          <cell r="B363" t="str">
            <v>CABO AGRUPADO PVC (70ºC) 1KV 4 X 16 MM2</v>
          </cell>
          <cell r="C363" t="str">
            <v xml:space="preserve">M     </v>
          </cell>
          <cell r="D363">
            <v>29.99</v>
          </cell>
          <cell r="E363">
            <v>1.73</v>
          </cell>
          <cell r="F363">
            <v>31.72</v>
          </cell>
        </row>
        <row r="364">
          <cell r="A364">
            <v>70537</v>
          </cell>
          <cell r="B364" t="str">
            <v>CABO AGRUPADO PVC (70ºC) 1KV 4 X 25 MM2</v>
          </cell>
          <cell r="C364" t="str">
            <v xml:space="preserve">M     </v>
          </cell>
          <cell r="D364">
            <v>42.96</v>
          </cell>
          <cell r="E364">
            <v>1.84</v>
          </cell>
          <cell r="F364">
            <v>44.8</v>
          </cell>
        </row>
        <row r="365">
          <cell r="A365">
            <v>70540</v>
          </cell>
          <cell r="B365" t="str">
            <v>CABO DE COBRE NU No. 10 MM2 (11,11M /KG)</v>
          </cell>
          <cell r="C365" t="str">
            <v xml:space="preserve">M     </v>
          </cell>
          <cell r="D365">
            <v>3.56</v>
          </cell>
          <cell r="E365">
            <v>1.51</v>
          </cell>
          <cell r="F365">
            <v>5.07</v>
          </cell>
        </row>
        <row r="366">
          <cell r="A366">
            <v>70541</v>
          </cell>
          <cell r="B366" t="str">
            <v>CABO DE COBRE NU No. 16 MM2 (6,94 M/KG)</v>
          </cell>
          <cell r="C366" t="str">
            <v xml:space="preserve">M     </v>
          </cell>
          <cell r="D366">
            <v>6.29</v>
          </cell>
          <cell r="E366">
            <v>1.73</v>
          </cell>
          <cell r="F366">
            <v>8.02</v>
          </cell>
        </row>
        <row r="367">
          <cell r="A367">
            <v>70542</v>
          </cell>
          <cell r="B367" t="str">
            <v>CABO DE COBRE NU No. 25 MM2 (4,73 M /KG)</v>
          </cell>
          <cell r="C367" t="str">
            <v xml:space="preserve">M     </v>
          </cell>
          <cell r="D367">
            <v>10.43</v>
          </cell>
          <cell r="E367">
            <v>1.84</v>
          </cell>
          <cell r="F367">
            <v>12.27</v>
          </cell>
        </row>
        <row r="368">
          <cell r="A368">
            <v>70543</v>
          </cell>
          <cell r="B368" t="str">
            <v>CABO DE COBRE NÚ No. 35 MM2</v>
          </cell>
          <cell r="C368" t="str">
            <v xml:space="preserve">M     </v>
          </cell>
          <cell r="D368">
            <v>14.34</v>
          </cell>
          <cell r="E368">
            <v>3.45</v>
          </cell>
          <cell r="F368">
            <v>17.79</v>
          </cell>
        </row>
        <row r="369">
          <cell r="A369">
            <v>70544</v>
          </cell>
          <cell r="B369" t="str">
            <v>CABO DE COBRE NÚ No. 50 MM2</v>
          </cell>
          <cell r="C369" t="str">
            <v xml:space="preserve">M     </v>
          </cell>
          <cell r="D369">
            <v>17.16</v>
          </cell>
          <cell r="E369">
            <v>3.67</v>
          </cell>
          <cell r="F369">
            <v>20.83</v>
          </cell>
        </row>
        <row r="370">
          <cell r="A370">
            <v>70545</v>
          </cell>
          <cell r="B370" t="str">
            <v>CABO DE COBRE NÚ No. 70 MM2</v>
          </cell>
          <cell r="C370" t="str">
            <v xml:space="preserve">M     </v>
          </cell>
          <cell r="D370">
            <v>21.66</v>
          </cell>
          <cell r="E370">
            <v>6.69</v>
          </cell>
          <cell r="F370">
            <v>28.35</v>
          </cell>
        </row>
        <row r="371">
          <cell r="A371">
            <v>70546</v>
          </cell>
          <cell r="B371" t="str">
            <v>CABO DE COBRE NÚ No. 95 MM2</v>
          </cell>
          <cell r="C371" t="str">
            <v xml:space="preserve">M     </v>
          </cell>
          <cell r="D371">
            <v>30.52</v>
          </cell>
          <cell r="E371">
            <v>7.35</v>
          </cell>
          <cell r="F371">
            <v>37.869999999999997</v>
          </cell>
        </row>
        <row r="372">
          <cell r="A372">
            <v>70555</v>
          </cell>
          <cell r="B372" t="str">
            <v>CABO FLEXIVEL PARALELO 2 X 1,5 MM2</v>
          </cell>
          <cell r="C372" t="str">
            <v xml:space="preserve">M     </v>
          </cell>
          <cell r="D372">
            <v>1.49</v>
          </cell>
          <cell r="E372">
            <v>1.19</v>
          </cell>
          <cell r="F372">
            <v>2.68</v>
          </cell>
        </row>
        <row r="373">
          <cell r="A373">
            <v>70556</v>
          </cell>
          <cell r="B373" t="str">
            <v>CABO FLEXIVEL PARALELO 2 X 2,5 MM2</v>
          </cell>
          <cell r="C373" t="str">
            <v xml:space="preserve">M     </v>
          </cell>
          <cell r="D373">
            <v>2.34</v>
          </cell>
          <cell r="E373">
            <v>1.29</v>
          </cell>
          <cell r="F373">
            <v>3.63</v>
          </cell>
        </row>
        <row r="374">
          <cell r="A374">
            <v>70557</v>
          </cell>
          <cell r="B374" t="str">
            <v>CABO FLEXIVEL PARALELO 2 X 1 MM2</v>
          </cell>
          <cell r="C374" t="str">
            <v xml:space="preserve">M     </v>
          </cell>
          <cell r="D374">
            <v>1.02</v>
          </cell>
          <cell r="E374">
            <v>1.08</v>
          </cell>
          <cell r="F374">
            <v>2.1</v>
          </cell>
        </row>
        <row r="375">
          <cell r="A375">
            <v>70560</v>
          </cell>
          <cell r="B375" t="str">
            <v>CABO ISOLADO PP 3 X 4,0 MM2</v>
          </cell>
          <cell r="C375" t="str">
            <v xml:space="preserve">M     </v>
          </cell>
          <cell r="D375">
            <v>6.32</v>
          </cell>
          <cell r="E375">
            <v>4.5</v>
          </cell>
          <cell r="F375">
            <v>10.82</v>
          </cell>
        </row>
        <row r="376">
          <cell r="A376">
            <v>70561</v>
          </cell>
          <cell r="B376" t="str">
            <v>CABO ISOLADO PP 3 X 2,5 MM2</v>
          </cell>
          <cell r="C376" t="str">
            <v xml:space="preserve">M     </v>
          </cell>
          <cell r="D376">
            <v>3.91</v>
          </cell>
          <cell r="E376">
            <v>2.94</v>
          </cell>
          <cell r="F376">
            <v>6.85</v>
          </cell>
        </row>
        <row r="377">
          <cell r="A377">
            <v>70563</v>
          </cell>
          <cell r="B377" t="str">
            <v>CABO ISOLADO PVC 750 V. No. 2,5 MM2</v>
          </cell>
          <cell r="C377" t="str">
            <v xml:space="preserve">m     </v>
          </cell>
          <cell r="D377">
            <v>1.01</v>
          </cell>
          <cell r="E377">
            <v>1.19</v>
          </cell>
          <cell r="F377">
            <v>2.2000000000000002</v>
          </cell>
        </row>
        <row r="378">
          <cell r="A378">
            <v>70564</v>
          </cell>
          <cell r="B378" t="str">
            <v>CABO ISOLADO PVC 750 V. No. 4 MM2</v>
          </cell>
          <cell r="C378" t="str">
            <v xml:space="preserve">m     </v>
          </cell>
          <cell r="D378">
            <v>1.72</v>
          </cell>
          <cell r="E378">
            <v>1.29</v>
          </cell>
          <cell r="F378">
            <v>3.01</v>
          </cell>
        </row>
        <row r="379">
          <cell r="A379">
            <v>70565</v>
          </cell>
          <cell r="B379" t="str">
            <v>CABO ISOLADO PVC 750 V. No. 6 MM2</v>
          </cell>
          <cell r="C379" t="str">
            <v xml:space="preserve">m     </v>
          </cell>
          <cell r="D379">
            <v>2.6</v>
          </cell>
          <cell r="E379">
            <v>1.4</v>
          </cell>
          <cell r="F379">
            <v>4</v>
          </cell>
        </row>
        <row r="380">
          <cell r="A380">
            <v>70570</v>
          </cell>
          <cell r="B380" t="str">
            <v>CABO ISOLADO PVC 750 V. No. 10 MM2</v>
          </cell>
          <cell r="C380" t="str">
            <v xml:space="preserve">M     </v>
          </cell>
          <cell r="D380">
            <v>4.51</v>
          </cell>
          <cell r="E380">
            <v>1.51</v>
          </cell>
          <cell r="F380">
            <v>6.02</v>
          </cell>
        </row>
        <row r="381">
          <cell r="A381">
            <v>70571</v>
          </cell>
          <cell r="B381" t="str">
            <v>CABO ISOLADO PVC 750 V, No. 16 MM2</v>
          </cell>
          <cell r="C381" t="str">
            <v xml:space="preserve">M     </v>
          </cell>
          <cell r="D381">
            <v>7.73</v>
          </cell>
          <cell r="E381">
            <v>1.73</v>
          </cell>
          <cell r="F381">
            <v>9.4600000000000009</v>
          </cell>
        </row>
        <row r="382">
          <cell r="A382">
            <v>70572</v>
          </cell>
          <cell r="B382" t="str">
            <v>CABO ISOLADO PVC 750 V, No. 25 MM2</v>
          </cell>
          <cell r="C382" t="str">
            <v xml:space="preserve">M     </v>
          </cell>
          <cell r="D382">
            <v>12.44</v>
          </cell>
          <cell r="E382">
            <v>1.84</v>
          </cell>
          <cell r="F382">
            <v>14.28</v>
          </cell>
        </row>
        <row r="383">
          <cell r="A383">
            <v>70573</v>
          </cell>
          <cell r="B383" t="str">
            <v>CABO ISOLADO PVC 750 V, No. 35 MM2</v>
          </cell>
          <cell r="C383" t="str">
            <v xml:space="preserve">M     </v>
          </cell>
          <cell r="D383">
            <v>15.26</v>
          </cell>
          <cell r="E383">
            <v>2.27</v>
          </cell>
          <cell r="F383">
            <v>17.53</v>
          </cell>
        </row>
        <row r="384">
          <cell r="A384">
            <v>70580</v>
          </cell>
          <cell r="B384" t="str">
            <v>CABO PVC (70ºC) 1 KV No 1,5 MM2</v>
          </cell>
          <cell r="C384" t="str">
            <v xml:space="preserve">M     </v>
          </cell>
          <cell r="D384">
            <v>0.92</v>
          </cell>
          <cell r="E384">
            <v>1.08</v>
          </cell>
          <cell r="F384">
            <v>2</v>
          </cell>
        </row>
        <row r="385">
          <cell r="A385">
            <v>70581</v>
          </cell>
          <cell r="B385" t="str">
            <v>CABO PVC (70ºC) 1 KV No. 2,5 MM2</v>
          </cell>
          <cell r="C385" t="str">
            <v xml:space="preserve">M     </v>
          </cell>
          <cell r="D385">
            <v>1.41</v>
          </cell>
          <cell r="E385">
            <v>1.19</v>
          </cell>
          <cell r="F385">
            <v>2.6</v>
          </cell>
        </row>
        <row r="386">
          <cell r="A386">
            <v>70582</v>
          </cell>
          <cell r="B386" t="str">
            <v>CABO PVC (70ºC) 1 KV No. 4 MM2</v>
          </cell>
          <cell r="C386" t="str">
            <v xml:space="preserve">M     </v>
          </cell>
          <cell r="D386">
            <v>2</v>
          </cell>
          <cell r="E386">
            <v>1.29</v>
          </cell>
          <cell r="F386">
            <v>3.29</v>
          </cell>
        </row>
        <row r="387">
          <cell r="A387">
            <v>70583</v>
          </cell>
          <cell r="B387" t="str">
            <v>CABO PVC (70ºC) 1 KV No. 6 MM2</v>
          </cell>
          <cell r="C387" t="str">
            <v xml:space="preserve">M     </v>
          </cell>
          <cell r="D387">
            <v>2.96</v>
          </cell>
          <cell r="E387">
            <v>1.4</v>
          </cell>
          <cell r="F387">
            <v>4.3600000000000003</v>
          </cell>
        </row>
        <row r="388">
          <cell r="A388">
            <v>70584</v>
          </cell>
          <cell r="B388" t="str">
            <v>CABO PVC (70ºC) 1 KV No. 10 MM2</v>
          </cell>
          <cell r="C388" t="str">
            <v xml:space="preserve">M     </v>
          </cell>
          <cell r="D388">
            <v>4.8099999999999996</v>
          </cell>
          <cell r="E388">
            <v>1.51</v>
          </cell>
          <cell r="F388">
            <v>6.32</v>
          </cell>
        </row>
        <row r="389">
          <cell r="A389">
            <v>70585</v>
          </cell>
          <cell r="B389" t="str">
            <v>CABO PVC (70ºC) 1 KV No. 16 MM2</v>
          </cell>
          <cell r="C389" t="str">
            <v xml:space="preserve">M     </v>
          </cell>
          <cell r="D389">
            <v>7.37</v>
          </cell>
          <cell r="E389">
            <v>1.73</v>
          </cell>
          <cell r="F389">
            <v>9.1</v>
          </cell>
        </row>
        <row r="390">
          <cell r="A390">
            <v>70586</v>
          </cell>
          <cell r="B390" t="str">
            <v>CABO PVC (70ºC) 1 KV No. 25 MM2</v>
          </cell>
          <cell r="C390" t="str">
            <v xml:space="preserve">M     </v>
          </cell>
          <cell r="D390">
            <v>11.49</v>
          </cell>
          <cell r="E390">
            <v>1.84</v>
          </cell>
          <cell r="F390">
            <v>13.33</v>
          </cell>
        </row>
        <row r="391">
          <cell r="A391">
            <v>70587</v>
          </cell>
          <cell r="B391" t="str">
            <v>CABO PVC (70ºC) 1 KV No. 35 MM2</v>
          </cell>
          <cell r="C391" t="str">
            <v xml:space="preserve">M     </v>
          </cell>
          <cell r="D391">
            <v>15.26</v>
          </cell>
          <cell r="E391">
            <v>2.27</v>
          </cell>
          <cell r="F391">
            <v>17.53</v>
          </cell>
        </row>
        <row r="392">
          <cell r="A392">
            <v>70588</v>
          </cell>
          <cell r="B392" t="str">
            <v>CABO PVC (70ºC) 1 KV No. 50 MM2</v>
          </cell>
          <cell r="C392" t="str">
            <v xml:space="preserve">M     </v>
          </cell>
          <cell r="D392">
            <v>17.13</v>
          </cell>
          <cell r="E392">
            <v>3.35</v>
          </cell>
          <cell r="F392">
            <v>20.48</v>
          </cell>
        </row>
        <row r="393">
          <cell r="A393">
            <v>70589</v>
          </cell>
          <cell r="B393" t="str">
            <v>CABO PVC (70ºC) 1 KV No. 70 MM2</v>
          </cell>
          <cell r="C393" t="str">
            <v xml:space="preserve">M     </v>
          </cell>
          <cell r="D393">
            <v>32.799999999999997</v>
          </cell>
          <cell r="E393">
            <v>3.67</v>
          </cell>
          <cell r="F393">
            <v>36.47</v>
          </cell>
        </row>
        <row r="394">
          <cell r="A394">
            <v>70590</v>
          </cell>
          <cell r="B394" t="str">
            <v>CABO PVC (70ºC) 1 KV No. 95 MM2</v>
          </cell>
          <cell r="C394" t="str">
            <v xml:space="preserve">M     </v>
          </cell>
          <cell r="D394">
            <v>43.19</v>
          </cell>
          <cell r="E394">
            <v>3.89</v>
          </cell>
          <cell r="F394">
            <v>47.08</v>
          </cell>
        </row>
        <row r="395">
          <cell r="A395">
            <v>70591</v>
          </cell>
          <cell r="B395" t="str">
            <v>CABO PVC (70ºC) 1 KV No. 120 MM2</v>
          </cell>
          <cell r="C395" t="str">
            <v xml:space="preserve">M     </v>
          </cell>
          <cell r="D395">
            <v>54.21</v>
          </cell>
          <cell r="E395">
            <v>4.97</v>
          </cell>
          <cell r="F395">
            <v>59.18</v>
          </cell>
        </row>
        <row r="396">
          <cell r="A396">
            <v>70592</v>
          </cell>
          <cell r="B396" t="str">
            <v>CABO PVC (70ºC) 1 KV No. 150 MM2</v>
          </cell>
          <cell r="C396" t="str">
            <v xml:space="preserve">M     </v>
          </cell>
          <cell r="D396">
            <v>68.150000000000006</v>
          </cell>
          <cell r="E396">
            <v>6.16</v>
          </cell>
          <cell r="F396">
            <v>74.31</v>
          </cell>
        </row>
        <row r="397">
          <cell r="A397">
            <v>70593</v>
          </cell>
          <cell r="B397" t="str">
            <v>CABO PVC (70ºC) , 1 KV, No. 185 MM2</v>
          </cell>
          <cell r="C397" t="str">
            <v xml:space="preserve">M     </v>
          </cell>
          <cell r="D397">
            <v>82.45</v>
          </cell>
          <cell r="E397">
            <v>7.03</v>
          </cell>
          <cell r="F397">
            <v>89.48</v>
          </cell>
        </row>
        <row r="398">
          <cell r="A398">
            <v>70594</v>
          </cell>
          <cell r="B398" t="str">
            <v>CABO PVC (70ºC) 1 KV No. 300 MM2</v>
          </cell>
          <cell r="C398" t="str">
            <v xml:space="preserve">M     </v>
          </cell>
          <cell r="D398">
            <v>113.45</v>
          </cell>
          <cell r="E398">
            <v>10.65</v>
          </cell>
          <cell r="F398">
            <v>124.1</v>
          </cell>
        </row>
        <row r="399">
          <cell r="A399">
            <v>70601</v>
          </cell>
          <cell r="B399" t="str">
            <v>CABO TELEFONICO CCI-50 1 PAR</v>
          </cell>
          <cell r="C399" t="str">
            <v xml:space="preserve">M     </v>
          </cell>
          <cell r="D399">
            <v>0.34</v>
          </cell>
          <cell r="E399">
            <v>1.08</v>
          </cell>
          <cell r="F399">
            <v>1.42</v>
          </cell>
        </row>
        <row r="400">
          <cell r="A400">
            <v>70602</v>
          </cell>
          <cell r="B400" t="str">
            <v>CABO TELEFONICO CCI-50 2 PARES</v>
          </cell>
          <cell r="C400" t="str">
            <v xml:space="preserve">M     </v>
          </cell>
          <cell r="D400">
            <v>0.45</v>
          </cell>
          <cell r="E400">
            <v>1.19</v>
          </cell>
          <cell r="F400">
            <v>1.64</v>
          </cell>
        </row>
        <row r="401">
          <cell r="A401">
            <v>70603</v>
          </cell>
          <cell r="B401" t="str">
            <v>CABO TELEFONICO CCI-50 3 PARES</v>
          </cell>
          <cell r="C401" t="str">
            <v xml:space="preserve">M     </v>
          </cell>
          <cell r="D401">
            <v>0.51</v>
          </cell>
          <cell r="E401">
            <v>1.29</v>
          </cell>
          <cell r="F401">
            <v>1.8</v>
          </cell>
        </row>
        <row r="402">
          <cell r="A402">
            <v>70607</v>
          </cell>
          <cell r="B402" t="str">
            <v>CABO TELEFONICO CCE-50 2 PARES</v>
          </cell>
          <cell r="C402" t="str">
            <v xml:space="preserve">M     </v>
          </cell>
          <cell r="D402">
            <v>1.28</v>
          </cell>
          <cell r="E402">
            <v>1.19</v>
          </cell>
          <cell r="F402">
            <v>2.4700000000000002</v>
          </cell>
        </row>
        <row r="403">
          <cell r="A403">
            <v>70608</v>
          </cell>
          <cell r="B403" t="str">
            <v>CABO TELEFONICO CCE-50 3 PARES</v>
          </cell>
          <cell r="C403" t="str">
            <v xml:space="preserve">M     </v>
          </cell>
          <cell r="D403">
            <v>1.58</v>
          </cell>
          <cell r="E403">
            <v>1.29</v>
          </cell>
          <cell r="F403">
            <v>2.87</v>
          </cell>
        </row>
        <row r="404">
          <cell r="A404">
            <v>70610</v>
          </cell>
          <cell r="B404" t="str">
            <v>CABO TELEFONICO CI-50,10 PARES (USO INTERNO)</v>
          </cell>
          <cell r="C404" t="str">
            <v xml:space="preserve">M     </v>
          </cell>
          <cell r="D404">
            <v>2.34</v>
          </cell>
          <cell r="E404">
            <v>1.84</v>
          </cell>
          <cell r="F404">
            <v>4.18</v>
          </cell>
        </row>
        <row r="405">
          <cell r="A405">
            <v>70611</v>
          </cell>
          <cell r="B405" t="str">
            <v>CABO TELEFONICO CI-50,20 PARES (USO INTERNO)</v>
          </cell>
          <cell r="C405" t="str">
            <v xml:space="preserve">M     </v>
          </cell>
          <cell r="D405">
            <v>5.17</v>
          </cell>
          <cell r="E405">
            <v>2.27</v>
          </cell>
          <cell r="F405">
            <v>7.44</v>
          </cell>
        </row>
        <row r="406">
          <cell r="A406">
            <v>70612</v>
          </cell>
          <cell r="B406" t="str">
            <v>CABO TELEFONICO CI-50,30 PARES (USO INTERNO)</v>
          </cell>
          <cell r="C406" t="str">
            <v xml:space="preserve">M     </v>
          </cell>
          <cell r="D406">
            <v>9.23</v>
          </cell>
          <cell r="E406">
            <v>3.35</v>
          </cell>
          <cell r="F406">
            <v>12.58</v>
          </cell>
        </row>
        <row r="407">
          <cell r="A407">
            <v>70613</v>
          </cell>
          <cell r="B407" t="str">
            <v>CABO TELEFONICO CI-50,50 PARES (USO INTERNO)</v>
          </cell>
          <cell r="C407" t="str">
            <v xml:space="preserve">M     </v>
          </cell>
          <cell r="D407">
            <v>18.670000000000002</v>
          </cell>
          <cell r="E407">
            <v>3.67</v>
          </cell>
          <cell r="F407">
            <v>22.34</v>
          </cell>
        </row>
        <row r="408">
          <cell r="A408">
            <v>70620</v>
          </cell>
          <cell r="B408" t="str">
            <v>CABO TELEFON. CTP-APL-50 DE 10 PARES (USO EXTERNO)</v>
          </cell>
          <cell r="C408" t="str">
            <v xml:space="preserve">M     </v>
          </cell>
          <cell r="D408">
            <v>4.7699999999999996</v>
          </cell>
          <cell r="E408">
            <v>1.84</v>
          </cell>
          <cell r="F408">
            <v>6.61</v>
          </cell>
        </row>
        <row r="409">
          <cell r="A409">
            <v>70621</v>
          </cell>
          <cell r="B409" t="str">
            <v>CABO TELEFON. CTP-APL-50 DE 20 PARES (USO EXTERNO)</v>
          </cell>
          <cell r="C409" t="str">
            <v xml:space="preserve">M     </v>
          </cell>
          <cell r="D409">
            <v>6.13</v>
          </cell>
          <cell r="E409">
            <v>2.27</v>
          </cell>
          <cell r="F409">
            <v>8.4</v>
          </cell>
        </row>
        <row r="410">
          <cell r="A410">
            <v>70622</v>
          </cell>
          <cell r="B410" t="str">
            <v>CABO TELEFON. CTP-APL-50 DE 30 PARES (USO EXTERNO)</v>
          </cell>
          <cell r="C410" t="str">
            <v xml:space="preserve">M     </v>
          </cell>
          <cell r="D410">
            <v>7.85</v>
          </cell>
          <cell r="E410">
            <v>3.35</v>
          </cell>
          <cell r="F410">
            <v>11.2</v>
          </cell>
        </row>
        <row r="411">
          <cell r="A411">
            <v>70626</v>
          </cell>
          <cell r="B411" t="str">
            <v>CABO UTP-4P, CAT. 6 , 24 AWG</v>
          </cell>
          <cell r="C411" t="str">
            <v xml:space="preserve">M     </v>
          </cell>
          <cell r="D411">
            <v>1.7</v>
          </cell>
          <cell r="E411">
            <v>1.4</v>
          </cell>
          <cell r="F411">
            <v>3.1</v>
          </cell>
        </row>
        <row r="412">
          <cell r="A412">
            <v>70630</v>
          </cell>
          <cell r="B412" t="str">
            <v>CAIXA "ARSTOP" C/1 TOMADA HEXAGONAL 2P+T E 1 DISJ.MONOP.20A</v>
          </cell>
          <cell r="C412" t="str">
            <v xml:space="preserve">Un    </v>
          </cell>
          <cell r="D412">
            <v>23.61</v>
          </cell>
          <cell r="E412">
            <v>16.63</v>
          </cell>
          <cell r="F412">
            <v>40.24</v>
          </cell>
        </row>
        <row r="413">
          <cell r="A413">
            <v>70631</v>
          </cell>
          <cell r="B413" t="str">
            <v>CAIXA 75X75X31 MM (LINHA X OU EQUIVALENTE)</v>
          </cell>
          <cell r="C413" t="str">
            <v xml:space="preserve">Un    </v>
          </cell>
          <cell r="D413">
            <v>4.4400000000000004</v>
          </cell>
          <cell r="E413">
            <v>1.73</v>
          </cell>
          <cell r="F413">
            <v>6.17</v>
          </cell>
        </row>
        <row r="414">
          <cell r="A414">
            <v>70633</v>
          </cell>
          <cell r="B414" t="str">
            <v xml:space="preserve">CAIXA DE PASSAGEM - ESCAVAÇÃO MANUAL / REATERRO/ APILOAMENTO DO FUNDO </v>
          </cell>
          <cell r="C414" t="str">
            <v xml:space="preserve">m3    </v>
          </cell>
          <cell r="D414">
            <v>0</v>
          </cell>
          <cell r="E414">
            <v>27.79</v>
          </cell>
          <cell r="F414">
            <v>27.79</v>
          </cell>
        </row>
        <row r="415">
          <cell r="A415">
            <v>70634</v>
          </cell>
          <cell r="B415" t="str">
            <v>CAIXA DE PASSAGEM -  TAMPA EM CONCRETO ARMADO 25 MPA E=5CM</v>
          </cell>
          <cell r="C415" t="str">
            <v xml:space="preserve">m2    </v>
          </cell>
          <cell r="D415">
            <v>37.270000000000003</v>
          </cell>
          <cell r="E415">
            <v>11</v>
          </cell>
          <cell r="F415">
            <v>48.27</v>
          </cell>
        </row>
        <row r="416">
          <cell r="A416">
            <v>70635</v>
          </cell>
          <cell r="B416" t="str">
            <v xml:space="preserve">CAIXA DE PASSAGEM -  ALVENARIA DE 1/2 VEZ COM REVESTIMENTO INTERNO EM REBOCO PAULISTA A-14 </v>
          </cell>
          <cell r="C416" t="str">
            <v xml:space="preserve">m2    </v>
          </cell>
          <cell r="D416">
            <v>37.19</v>
          </cell>
          <cell r="E416">
            <v>52.43</v>
          </cell>
          <cell r="F416">
            <v>89.62</v>
          </cell>
        </row>
        <row r="417">
          <cell r="A417">
            <v>70636</v>
          </cell>
          <cell r="B417" t="str">
            <v>CAIXA DE PASSAGEM - ALVENARIA DE 1 VEZ COM REVESTIMENTO INTERNO EM REBOCO PAULISTA A-14</v>
          </cell>
          <cell r="C417" t="str">
            <v xml:space="preserve">m2    </v>
          </cell>
          <cell r="D417">
            <v>67.59</v>
          </cell>
          <cell r="E417">
            <v>77.89</v>
          </cell>
          <cell r="F417">
            <v>145.47999999999999</v>
          </cell>
        </row>
        <row r="418">
          <cell r="A418">
            <v>70637</v>
          </cell>
          <cell r="B418" t="str">
            <v>CAIXA DE PASSAGEM - LASTRO DE BRITA PARA O FUNDO</v>
          </cell>
          <cell r="C418" t="str">
            <v xml:space="preserve">m3    </v>
          </cell>
          <cell r="D418">
            <v>105.44</v>
          </cell>
          <cell r="E418">
            <v>16.399999999999999</v>
          </cell>
          <cell r="F418">
            <v>121.84</v>
          </cell>
        </row>
        <row r="419">
          <cell r="A419">
            <v>70638</v>
          </cell>
          <cell r="B419" t="str">
            <v>CAIXA DE PASSAGEM - LASTRO DE CONCRETO 20 MPA E=5CM PARA O FUNDO</v>
          </cell>
          <cell r="C419" t="str">
            <v xml:space="preserve">m3    </v>
          </cell>
          <cell r="D419">
            <v>231.86</v>
          </cell>
          <cell r="E419">
            <v>249.68</v>
          </cell>
          <cell r="F419">
            <v>481.54</v>
          </cell>
        </row>
        <row r="420">
          <cell r="A420">
            <v>70645</v>
          </cell>
          <cell r="B420" t="str">
            <v>CAIXA DE PASSAGEM METÁLICA DE EMBUTIR 15X15X8 CM</v>
          </cell>
          <cell r="C420" t="str">
            <v xml:space="preserve">Un    </v>
          </cell>
          <cell r="D420">
            <v>10.45</v>
          </cell>
          <cell r="E420">
            <v>15.12</v>
          </cell>
          <cell r="F420">
            <v>25.57</v>
          </cell>
        </row>
        <row r="421">
          <cell r="A421">
            <v>70646</v>
          </cell>
          <cell r="B421" t="str">
            <v>CAIXA DE PASSAGEM METÁLICA DE EMBUTIR 20X20X10 CM</v>
          </cell>
          <cell r="C421" t="str">
            <v xml:space="preserve">Un    </v>
          </cell>
          <cell r="D421">
            <v>16.25</v>
          </cell>
          <cell r="E421">
            <v>27</v>
          </cell>
          <cell r="F421">
            <v>43.25</v>
          </cell>
        </row>
        <row r="422">
          <cell r="A422">
            <v>70647</v>
          </cell>
          <cell r="B422" t="str">
            <v>CAIXA DE PASSAGEM METÁLICA DE EMBUTIR 30X30X12 CM</v>
          </cell>
          <cell r="C422" t="str">
            <v xml:space="preserve">Un    </v>
          </cell>
          <cell r="D422">
            <v>38.5</v>
          </cell>
          <cell r="E422">
            <v>32.4</v>
          </cell>
          <cell r="F422">
            <v>70.900000000000006</v>
          </cell>
        </row>
        <row r="423">
          <cell r="A423">
            <v>70648</v>
          </cell>
          <cell r="B423" t="str">
            <v>CAIXA DE PASSAGEM METÁLICA DE EMBUTIR  40X40X15 CM</v>
          </cell>
          <cell r="C423" t="str">
            <v xml:space="preserve">Un    </v>
          </cell>
          <cell r="D423">
            <v>56.23</v>
          </cell>
          <cell r="E423">
            <v>43.2</v>
          </cell>
          <cell r="F423">
            <v>99.43</v>
          </cell>
        </row>
        <row r="424">
          <cell r="A424">
            <v>70649</v>
          </cell>
          <cell r="B424" t="str">
            <v>CAIXA DE PASSAGEM METÁLICA DE EMBUTIR 50X50X15 CM</v>
          </cell>
          <cell r="C424" t="str">
            <v xml:space="preserve">Un    </v>
          </cell>
          <cell r="D424">
            <v>80.83</v>
          </cell>
          <cell r="E424">
            <v>43.2</v>
          </cell>
          <cell r="F424">
            <v>124.03</v>
          </cell>
        </row>
        <row r="425">
          <cell r="A425">
            <v>70670</v>
          </cell>
          <cell r="B425" t="str">
            <v>CAIXA DISTRIBUIÇÃO TELEFÔNICA DE EMBUTIR 40X40X12 CM</v>
          </cell>
          <cell r="C425" t="str">
            <v xml:space="preserve">Un    </v>
          </cell>
          <cell r="D425">
            <v>97.13</v>
          </cell>
          <cell r="E425">
            <v>43.2</v>
          </cell>
          <cell r="F425">
            <v>140.33000000000001</v>
          </cell>
        </row>
        <row r="426">
          <cell r="A426">
            <v>70671</v>
          </cell>
          <cell r="B426" t="str">
            <v>CAIXA DISTRIBUIÇÃO TELEFÔNICA DE EMBUTIR 60X60X12 CM</v>
          </cell>
          <cell r="C426" t="str">
            <v xml:space="preserve">Un    </v>
          </cell>
          <cell r="D426">
            <v>131.44999999999999</v>
          </cell>
          <cell r="E426">
            <v>43.2</v>
          </cell>
          <cell r="F426">
            <v>174.65</v>
          </cell>
        </row>
        <row r="427">
          <cell r="A427">
            <v>70672</v>
          </cell>
          <cell r="B427" t="str">
            <v>CAIXA DISTRIBUIÇÃO TELEFÔNICA DE EMBUTIR  80X80X12 CM</v>
          </cell>
          <cell r="C427" t="str">
            <v xml:space="preserve">Un    </v>
          </cell>
          <cell r="D427">
            <v>233.32</v>
          </cell>
          <cell r="E427">
            <v>43.2</v>
          </cell>
          <cell r="F427">
            <v>276.52</v>
          </cell>
        </row>
        <row r="428">
          <cell r="A428">
            <v>70673</v>
          </cell>
          <cell r="B428" t="str">
            <v>CAIXA DISTRIBUIÇÃO TELEFÔNICA DE EMBUTIR 120X120X12 CM</v>
          </cell>
          <cell r="C428" t="str">
            <v xml:space="preserve">Un    </v>
          </cell>
          <cell r="D428">
            <v>555.14</v>
          </cell>
          <cell r="E428">
            <v>49.68</v>
          </cell>
          <cell r="F428">
            <v>604.82000000000005</v>
          </cell>
        </row>
        <row r="429">
          <cell r="A429">
            <v>70680</v>
          </cell>
          <cell r="B429" t="str">
            <v>CAIXA MET.HEXAGONAL P/ARANDELA (SEXTAVADA 3"X3")</v>
          </cell>
          <cell r="C429" t="str">
            <v xml:space="preserve">Un    </v>
          </cell>
          <cell r="D429">
            <v>1.1000000000000001</v>
          </cell>
          <cell r="E429">
            <v>3.24</v>
          </cell>
          <cell r="F429">
            <v>4.34</v>
          </cell>
        </row>
        <row r="430">
          <cell r="A430">
            <v>70681</v>
          </cell>
          <cell r="B430" t="str">
            <v>CAIXA METALICA OCTOGONAL FUNDO MOVEL, SIMPLES 2"</v>
          </cell>
          <cell r="C430" t="str">
            <v xml:space="preserve">Un    </v>
          </cell>
          <cell r="D430">
            <v>2.19</v>
          </cell>
          <cell r="E430">
            <v>3.24</v>
          </cell>
          <cell r="F430">
            <v>5.43</v>
          </cell>
        </row>
        <row r="431">
          <cell r="A431">
            <v>70682</v>
          </cell>
          <cell r="B431" t="str">
            <v>CAIXA METALICA OCTOGONAL FUNDO MOVEL,DUPLA 4"</v>
          </cell>
          <cell r="C431" t="str">
            <v xml:space="preserve">Un    </v>
          </cell>
          <cell r="D431">
            <v>3.2</v>
          </cell>
          <cell r="E431">
            <v>3.24</v>
          </cell>
          <cell r="F431">
            <v>6.44</v>
          </cell>
        </row>
        <row r="432">
          <cell r="A432">
            <v>70691</v>
          </cell>
          <cell r="B432" t="str">
            <v>CAIXA METALICA RET. 4" X 2" X 2"</v>
          </cell>
          <cell r="C432" t="str">
            <v xml:space="preserve">Un    </v>
          </cell>
          <cell r="D432">
            <v>1.1299999999999999</v>
          </cell>
          <cell r="E432">
            <v>3.24</v>
          </cell>
          <cell r="F432">
            <v>4.37</v>
          </cell>
        </row>
        <row r="433">
          <cell r="A433">
            <v>70692</v>
          </cell>
          <cell r="B433" t="str">
            <v>CAIXA METALICA QUADRADA 4"X4"X2"</v>
          </cell>
          <cell r="C433" t="str">
            <v xml:space="preserve">Un    </v>
          </cell>
          <cell r="D433">
            <v>2.35</v>
          </cell>
          <cell r="E433">
            <v>3.24</v>
          </cell>
          <cell r="F433">
            <v>5.59</v>
          </cell>
        </row>
        <row r="434">
          <cell r="A434">
            <v>70695</v>
          </cell>
          <cell r="B434" t="str">
            <v>CAIXA METÁLICA PARA PROTEÇÃO GERAL 580X500X216MM ATÉ 175A</v>
          </cell>
          <cell r="C434" t="str">
            <v xml:space="preserve">Un    </v>
          </cell>
          <cell r="D434">
            <v>261.33999999999997</v>
          </cell>
          <cell r="E434">
            <v>18.82</v>
          </cell>
          <cell r="F434">
            <v>280.16000000000003</v>
          </cell>
        </row>
        <row r="435">
          <cell r="A435">
            <v>70696</v>
          </cell>
          <cell r="B435" t="str">
            <v>CAIXA METÁLICA PARA PROTEÇÃO GERAL 820X750X266MM DE 250A A 350A</v>
          </cell>
          <cell r="C435" t="str">
            <v xml:space="preserve">Un    </v>
          </cell>
          <cell r="D435">
            <v>417.3</v>
          </cell>
          <cell r="E435">
            <v>29.59</v>
          </cell>
          <cell r="F435">
            <v>446.89</v>
          </cell>
        </row>
        <row r="436">
          <cell r="A436">
            <v>70697</v>
          </cell>
          <cell r="B436" t="str">
            <v>CAIXA METÁLICA PARA T.C. 820X750X266MM - 250 A 350A</v>
          </cell>
          <cell r="C436" t="str">
            <v xml:space="preserve">Un    </v>
          </cell>
          <cell r="D436">
            <v>449.04</v>
          </cell>
          <cell r="E436">
            <v>29.59</v>
          </cell>
          <cell r="F436">
            <v>478.63</v>
          </cell>
        </row>
        <row r="437">
          <cell r="A437">
            <v>70698</v>
          </cell>
          <cell r="B437" t="str">
            <v>CAIXA METÁLICA PARA PROTEÇÃO GERAL 1200X1000X310MM DE 500A A 800A</v>
          </cell>
          <cell r="C437" t="str">
            <v xml:space="preserve">Un    </v>
          </cell>
          <cell r="D437">
            <v>677.69</v>
          </cell>
          <cell r="E437">
            <v>46.18</v>
          </cell>
          <cell r="F437">
            <v>723.87</v>
          </cell>
        </row>
        <row r="438">
          <cell r="A438">
            <v>70699</v>
          </cell>
          <cell r="B438" t="str">
            <v>CAIXA METÁLICA PARA T.C. 1200X1000X310MM - 500 a 800A</v>
          </cell>
          <cell r="C438" t="str">
            <v xml:space="preserve">Un    </v>
          </cell>
          <cell r="D438">
            <v>677.69</v>
          </cell>
          <cell r="E438">
            <v>46.18</v>
          </cell>
          <cell r="F438">
            <v>723.87</v>
          </cell>
        </row>
        <row r="439">
          <cell r="A439">
            <v>70700</v>
          </cell>
          <cell r="B439" t="str">
            <v>CAIXA PARA QUADRO DE COMANDO METÁLICA DE SOBREPOR 40X30X20 CM</v>
          </cell>
          <cell r="C439" t="str">
            <v xml:space="preserve">Un    </v>
          </cell>
          <cell r="D439">
            <v>135.49</v>
          </cell>
          <cell r="E439">
            <v>43.2</v>
          </cell>
          <cell r="F439">
            <v>178.69</v>
          </cell>
        </row>
        <row r="440">
          <cell r="A440">
            <v>70701</v>
          </cell>
          <cell r="B440" t="str">
            <v>CAIXA PARA QUADRO DE COMANDO METÁLICA DE SOBREPOR 20X20X12 CM</v>
          </cell>
          <cell r="C440" t="str">
            <v xml:space="preserve">Un    </v>
          </cell>
          <cell r="D440">
            <v>84</v>
          </cell>
          <cell r="E440">
            <v>27</v>
          </cell>
          <cell r="F440">
            <v>111</v>
          </cell>
        </row>
        <row r="441">
          <cell r="A441">
            <v>70702</v>
          </cell>
          <cell r="B441" t="str">
            <v xml:space="preserve">CAIXA PARA QUADRO DE COMANDO METÁLICA DE SOBREPOR 30X30X20 CM </v>
          </cell>
          <cell r="C441" t="str">
            <v xml:space="preserve">Un    </v>
          </cell>
          <cell r="D441">
            <v>131.01</v>
          </cell>
          <cell r="E441">
            <v>32.4</v>
          </cell>
          <cell r="F441">
            <v>163.41</v>
          </cell>
        </row>
        <row r="442">
          <cell r="A442">
            <v>70703</v>
          </cell>
          <cell r="B442" t="str">
            <v>CAIXA PARA QUADRO DE COMANDO METÁLICA DE SOBREPOR 40X40X20 CM</v>
          </cell>
          <cell r="C442" t="str">
            <v xml:space="preserve">Un    </v>
          </cell>
          <cell r="D442">
            <v>200</v>
          </cell>
          <cell r="E442">
            <v>43.2</v>
          </cell>
          <cell r="F442">
            <v>243.2</v>
          </cell>
        </row>
        <row r="443">
          <cell r="A443">
            <v>70705</v>
          </cell>
          <cell r="B443" t="str">
            <v xml:space="preserve">CAIXA PARA QUADRO DE COMANDO METÁLICA DE SOBREPOR 60X60X20 CM </v>
          </cell>
          <cell r="C443" t="str">
            <v xml:space="preserve">Un    </v>
          </cell>
          <cell r="D443">
            <v>397</v>
          </cell>
          <cell r="E443">
            <v>43.2</v>
          </cell>
          <cell r="F443">
            <v>440.2</v>
          </cell>
        </row>
        <row r="444">
          <cell r="A444">
            <v>70706</v>
          </cell>
          <cell r="B444" t="str">
            <v xml:space="preserve">CAIXA PARA QUADRO DE COMANDO METÁLICA DE SOBREPOR 80X60X25 CM </v>
          </cell>
          <cell r="C444" t="str">
            <v xml:space="preserve">un    </v>
          </cell>
          <cell r="D444">
            <v>559.65</v>
          </cell>
          <cell r="E444">
            <v>43.2</v>
          </cell>
          <cell r="F444">
            <v>602.85</v>
          </cell>
        </row>
        <row r="445">
          <cell r="A445">
            <v>70707</v>
          </cell>
          <cell r="B445" t="str">
            <v>CAIXA METÁLICA PARA PROTEÇÃO GERAL 500X380X166MM ATÉ 175A ( GRUPO B )</v>
          </cell>
          <cell r="C445" t="str">
            <v xml:space="preserve">Un    </v>
          </cell>
          <cell r="D445">
            <v>125.75</v>
          </cell>
          <cell r="E445">
            <v>86.4</v>
          </cell>
          <cell r="F445">
            <v>212.15</v>
          </cell>
        </row>
        <row r="446">
          <cell r="A446">
            <v>70708</v>
          </cell>
          <cell r="B446" t="str">
            <v>CAIXA METÁLICA PARA MEDIDOR MONOFÁSICO PADRÃO ENEL 300X220X151MM</v>
          </cell>
          <cell r="C446" t="str">
            <v xml:space="preserve">Un    </v>
          </cell>
          <cell r="D446">
            <v>48.75</v>
          </cell>
          <cell r="E446">
            <v>64.8</v>
          </cell>
          <cell r="F446">
            <v>113.55</v>
          </cell>
        </row>
        <row r="447">
          <cell r="A447">
            <v>70709</v>
          </cell>
          <cell r="B447" t="str">
            <v>CAIXA DE PASSAGEM 20X20X25CM FUNDO BRITA SEM TAMPA</v>
          </cell>
          <cell r="C447" t="str">
            <v xml:space="preserve">Un    </v>
          </cell>
          <cell r="D447">
            <v>14.37</v>
          </cell>
          <cell r="E447">
            <v>22.22</v>
          </cell>
          <cell r="F447">
            <v>36.590000000000003</v>
          </cell>
        </row>
        <row r="448">
          <cell r="A448">
            <v>70710</v>
          </cell>
          <cell r="B448" t="str">
            <v>CAIXA DE PASSAGEM 30X30X40CM COM TAMPA E DRENO BRITA</v>
          </cell>
          <cell r="C448" t="str">
            <v xml:space="preserve">Un    </v>
          </cell>
          <cell r="D448">
            <v>41.15</v>
          </cell>
          <cell r="E448">
            <v>47.3</v>
          </cell>
          <cell r="F448">
            <v>88.45</v>
          </cell>
        </row>
        <row r="449">
          <cell r="A449">
            <v>70711</v>
          </cell>
          <cell r="B449" t="str">
            <v>CAIXA DE PASSAGEM 35X60X50CM FUNDO DE CONCRETO (PARA TAMPA R1)</v>
          </cell>
          <cell r="C449" t="str">
            <v xml:space="preserve">Un    </v>
          </cell>
          <cell r="D449">
            <v>65.819999999999993</v>
          </cell>
          <cell r="E449">
            <v>89.13</v>
          </cell>
          <cell r="F449">
            <v>154.94999999999999</v>
          </cell>
        </row>
        <row r="450">
          <cell r="A450">
            <v>70712</v>
          </cell>
          <cell r="B450" t="str">
            <v>CAIXA DE PASSAGEM 107 X 52 X 50CM  FUNDO DE CONCRETO (PARA TAMPA R2)</v>
          </cell>
          <cell r="C450" t="str">
            <v xml:space="preserve">Un    </v>
          </cell>
          <cell r="D450">
            <v>100.61</v>
          </cell>
          <cell r="E450">
            <v>138.82</v>
          </cell>
          <cell r="F450">
            <v>239.43</v>
          </cell>
        </row>
        <row r="451">
          <cell r="A451">
            <v>70713</v>
          </cell>
          <cell r="B451" t="str">
            <v>CAIXA DE PASSAGEM 40X40X50CM FUNDO DE BRITA SEM TAMPA</v>
          </cell>
          <cell r="C451" t="str">
            <v xml:space="preserve">Un    </v>
          </cell>
          <cell r="D451">
            <v>42.61</v>
          </cell>
          <cell r="E451">
            <v>66.819999999999993</v>
          </cell>
          <cell r="F451">
            <v>109.43</v>
          </cell>
        </row>
        <row r="452">
          <cell r="A452">
            <v>70714</v>
          </cell>
          <cell r="B452" t="str">
            <v>CAIXA DE PASSAGEM 50X50X80CM FUNDO DE BRITA SEM TAMPA</v>
          </cell>
          <cell r="C452" t="str">
            <v xml:space="preserve">Un    </v>
          </cell>
          <cell r="D452">
            <v>80.02</v>
          </cell>
          <cell r="E452">
            <v>127.47</v>
          </cell>
          <cell r="F452">
            <v>207.49</v>
          </cell>
        </row>
        <row r="453">
          <cell r="A453">
            <v>70715</v>
          </cell>
          <cell r="B453" t="str">
            <v>CAIXA DE PASSAGEM 60X60X80CM FUNDO DE BRITA SEM TAMPA</v>
          </cell>
          <cell r="C453" t="str">
            <v xml:space="preserve">Un    </v>
          </cell>
          <cell r="D453">
            <v>93.07</v>
          </cell>
          <cell r="E453">
            <v>144.41999999999999</v>
          </cell>
          <cell r="F453">
            <v>237.49</v>
          </cell>
        </row>
        <row r="454">
          <cell r="A454">
            <v>70716</v>
          </cell>
          <cell r="B454" t="str">
            <v>CAIXA DE PASSAGEM 80X80X110 CM FUNDO DE BRITA SEM TAMPA</v>
          </cell>
          <cell r="C454" t="str">
            <v xml:space="preserve">Un    </v>
          </cell>
          <cell r="D454">
            <v>162.24</v>
          </cell>
          <cell r="E454">
            <v>264.22000000000003</v>
          </cell>
          <cell r="F454">
            <v>426.46</v>
          </cell>
        </row>
        <row r="455">
          <cell r="A455">
            <v>70717</v>
          </cell>
          <cell r="B455" t="str">
            <v>CAIXA DE PASSAGEM 80X80X130CM FUNDO DE BRITA SEM TAMPA</v>
          </cell>
          <cell r="C455" t="str">
            <v xml:space="preserve">un    </v>
          </cell>
          <cell r="D455">
            <v>190.5</v>
          </cell>
          <cell r="E455">
            <v>312.07</v>
          </cell>
          <cell r="F455">
            <v>502.57</v>
          </cell>
        </row>
        <row r="456">
          <cell r="A456">
            <v>70720</v>
          </cell>
          <cell r="B456" t="str">
            <v>CAIXA METÁLICA PARA MEDIDOR POLIFÁSICO PADRÃO ENEL 500X380X166MM</v>
          </cell>
          <cell r="C456" t="str">
            <v xml:space="preserve">Un    </v>
          </cell>
          <cell r="D456">
            <v>120.61</v>
          </cell>
          <cell r="E456">
            <v>17.22</v>
          </cell>
          <cell r="F456">
            <v>137.83000000000001</v>
          </cell>
        </row>
        <row r="457">
          <cell r="A457">
            <v>70725</v>
          </cell>
          <cell r="B457" t="str">
            <v>CAIXA METÁLICA PARA T.C. 580X500X216MM - ATÉ 175A</v>
          </cell>
          <cell r="C457" t="str">
            <v xml:space="preserve">Un    </v>
          </cell>
          <cell r="D457">
            <v>247.36</v>
          </cell>
          <cell r="E457">
            <v>18.82</v>
          </cell>
          <cell r="F457">
            <v>266.18</v>
          </cell>
        </row>
        <row r="458">
          <cell r="A458">
            <v>70760</v>
          </cell>
          <cell r="B458" t="str">
            <v>CANALETA COM TAMPA (LINHA X OU EQUIVALENTE) 20X12X2000 MM</v>
          </cell>
          <cell r="C458" t="str">
            <v xml:space="preserve">M     </v>
          </cell>
          <cell r="D458">
            <v>2.48</v>
          </cell>
          <cell r="E458">
            <v>1.51</v>
          </cell>
          <cell r="F458">
            <v>3.99</v>
          </cell>
        </row>
        <row r="459">
          <cell r="A459">
            <v>70762</v>
          </cell>
          <cell r="B459" t="str">
            <v>CANALETA COM TAMPA (LINHA X OU EQUIVALENTE) 32X16X2000 MM</v>
          </cell>
          <cell r="C459" t="str">
            <v xml:space="preserve">M     </v>
          </cell>
          <cell r="D459">
            <v>7.28</v>
          </cell>
          <cell r="E459">
            <v>2.16</v>
          </cell>
          <cell r="F459">
            <v>9.44</v>
          </cell>
        </row>
        <row r="460">
          <cell r="A460">
            <v>70763</v>
          </cell>
          <cell r="B460" t="str">
            <v>CANALETA COM TAMPA (LINHA X OU EQUIVALENTE) 40X16X2000 MM</v>
          </cell>
          <cell r="C460" t="str">
            <v xml:space="preserve">M     </v>
          </cell>
          <cell r="D460">
            <v>8.85</v>
          </cell>
          <cell r="E460">
            <v>2.16</v>
          </cell>
          <cell r="F460">
            <v>11.01</v>
          </cell>
        </row>
        <row r="461">
          <cell r="A461">
            <v>70764</v>
          </cell>
          <cell r="B461" t="str">
            <v>CANALETA COM TAMPA (LINHA X OU EQUIVALENTE) 50X20X2000 MM</v>
          </cell>
          <cell r="C461" t="str">
            <v xml:space="preserve">M     </v>
          </cell>
          <cell r="D461">
            <v>20.22</v>
          </cell>
          <cell r="E461">
            <v>2.16</v>
          </cell>
          <cell r="F461">
            <v>22.38</v>
          </cell>
        </row>
        <row r="462">
          <cell r="A462">
            <v>70765</v>
          </cell>
          <cell r="B462" t="str">
            <v>CANALETA COM TAMPA (LINHA X OU EQUIVALENTE) 110X20X2000 MM</v>
          </cell>
          <cell r="C462" t="str">
            <v xml:space="preserve">M     </v>
          </cell>
          <cell r="D462">
            <v>28.31</v>
          </cell>
          <cell r="E462">
            <v>2.59</v>
          </cell>
          <cell r="F462">
            <v>30.9</v>
          </cell>
        </row>
        <row r="463">
          <cell r="A463">
            <v>70769</v>
          </cell>
          <cell r="B463" t="str">
            <v>CANTONEIRA METALICA 38 X 38 MM ( ZZ ALTA)</v>
          </cell>
          <cell r="C463" t="str">
            <v xml:space="preserve">Un    </v>
          </cell>
          <cell r="D463">
            <v>1.95</v>
          </cell>
          <cell r="E463">
            <v>1.8</v>
          </cell>
          <cell r="F463">
            <v>3.75</v>
          </cell>
        </row>
        <row r="464">
          <cell r="A464">
            <v>70771</v>
          </cell>
          <cell r="B464" t="str">
            <v>CANTONEIRA AUXILIAR PARA BRAÇO TIPO C</v>
          </cell>
          <cell r="C464" t="str">
            <v xml:space="preserve">un    </v>
          </cell>
          <cell r="D464">
            <v>60.44</v>
          </cell>
          <cell r="E464">
            <v>2.16</v>
          </cell>
          <cell r="F464">
            <v>62.6</v>
          </cell>
        </row>
        <row r="465">
          <cell r="A465">
            <v>70772</v>
          </cell>
          <cell r="B465" t="str">
            <v>CERTIFICADO DIGITAL</v>
          </cell>
          <cell r="C465" t="str">
            <v xml:space="preserve">Un    </v>
          </cell>
          <cell r="D465">
            <v>12.42</v>
          </cell>
          <cell r="E465">
            <v>0</v>
          </cell>
          <cell r="F465">
            <v>12.42</v>
          </cell>
        </row>
        <row r="466">
          <cell r="A466">
            <v>70776</v>
          </cell>
          <cell r="B466" t="str">
            <v>CH.PARTIDA DE MOTOR TRIF.C/RELE FALTA DE FASE 5CV</v>
          </cell>
          <cell r="C466" t="str">
            <v xml:space="preserve">Un    </v>
          </cell>
          <cell r="D466">
            <v>469.08</v>
          </cell>
          <cell r="E466">
            <v>78.5</v>
          </cell>
          <cell r="F466">
            <v>547.58000000000004</v>
          </cell>
        </row>
        <row r="467">
          <cell r="A467">
            <v>70777</v>
          </cell>
          <cell r="B467" t="str">
            <v>CH.PARTIDA MOTOR TRIF.C/RELE DE FALTA DE FASE 10CV</v>
          </cell>
          <cell r="C467" t="str">
            <v xml:space="preserve">Un    </v>
          </cell>
          <cell r="D467">
            <v>616.35</v>
          </cell>
          <cell r="E467">
            <v>78.5</v>
          </cell>
          <cell r="F467">
            <v>694.85</v>
          </cell>
        </row>
        <row r="468">
          <cell r="A468">
            <v>70778</v>
          </cell>
          <cell r="B468" t="str">
            <v>CH.PARTIDA MOTOR TRIF.C/RELE DE FALTA DE FASE 2CV</v>
          </cell>
          <cell r="C468" t="str">
            <v xml:space="preserve">Un    </v>
          </cell>
          <cell r="D468">
            <v>455.15</v>
          </cell>
          <cell r="E468">
            <v>78.5</v>
          </cell>
          <cell r="F468">
            <v>533.65</v>
          </cell>
        </row>
        <row r="469">
          <cell r="A469">
            <v>70779</v>
          </cell>
          <cell r="B469" t="str">
            <v>CH.PARTIDA MOTOR TRIF.C/RELE FALTA DE FASE 7 1/2CV</v>
          </cell>
          <cell r="C469" t="str">
            <v xml:space="preserve">Un    </v>
          </cell>
          <cell r="D469">
            <v>543.17999999999995</v>
          </cell>
          <cell r="E469">
            <v>78.5</v>
          </cell>
          <cell r="F469">
            <v>621.67999999999995</v>
          </cell>
        </row>
        <row r="470">
          <cell r="A470">
            <v>70790</v>
          </cell>
          <cell r="B470" t="str">
            <v>CHAVE FUSIVEL 15 KV, 50A (CHAVE MATHEUS)</v>
          </cell>
          <cell r="C470" t="str">
            <v xml:space="preserve">Un    </v>
          </cell>
          <cell r="D470">
            <v>229.49</v>
          </cell>
          <cell r="E470">
            <v>21.6</v>
          </cell>
          <cell r="F470">
            <v>251.09</v>
          </cell>
        </row>
        <row r="471">
          <cell r="A471">
            <v>70791</v>
          </cell>
          <cell r="B471" t="str">
            <v>CHAVE FUSIVEL,15 KV,100A, (CHAVE MATHEUS)</v>
          </cell>
          <cell r="C471" t="str">
            <v xml:space="preserve">Un    </v>
          </cell>
          <cell r="D471">
            <v>198.1</v>
          </cell>
          <cell r="E471">
            <v>32.4</v>
          </cell>
          <cell r="F471">
            <v>230.5</v>
          </cell>
        </row>
        <row r="472">
          <cell r="A472">
            <v>70820</v>
          </cell>
          <cell r="B472" t="str">
            <v>CHAVE MAGNETICA C/RELE REGULAGEM 5-10A</v>
          </cell>
          <cell r="C472" t="str">
            <v xml:space="preserve">Un    </v>
          </cell>
          <cell r="D472">
            <v>142.6</v>
          </cell>
          <cell r="E472">
            <v>25.92</v>
          </cell>
          <cell r="F472">
            <v>168.52</v>
          </cell>
        </row>
        <row r="473">
          <cell r="A473">
            <v>70821</v>
          </cell>
          <cell r="B473" t="str">
            <v>CHAVE MAGNETICA C/RELE REGULAGEM 7-11A</v>
          </cell>
          <cell r="C473" t="str">
            <v xml:space="preserve">Un    </v>
          </cell>
          <cell r="D473">
            <v>149.52000000000001</v>
          </cell>
          <cell r="E473">
            <v>28.08</v>
          </cell>
          <cell r="F473">
            <v>177.6</v>
          </cell>
        </row>
        <row r="474">
          <cell r="A474">
            <v>70822</v>
          </cell>
          <cell r="B474" t="str">
            <v>CHAVE MAGNETICA C/RELE REGULAGEM 10,5-16,5A</v>
          </cell>
          <cell r="C474" t="str">
            <v xml:space="preserve">Un    </v>
          </cell>
          <cell r="D474">
            <v>157.53</v>
          </cell>
          <cell r="E474">
            <v>30.24</v>
          </cell>
          <cell r="F474">
            <v>187.77</v>
          </cell>
        </row>
        <row r="475">
          <cell r="A475">
            <v>70823</v>
          </cell>
          <cell r="B475" t="str">
            <v>CHAVE MAGNETICA C/RELE REGULAGEM 25 - 45A</v>
          </cell>
          <cell r="C475" t="str">
            <v xml:space="preserve">Un    </v>
          </cell>
          <cell r="D475">
            <v>358.79</v>
          </cell>
          <cell r="E475">
            <v>32.4</v>
          </cell>
          <cell r="F475">
            <v>391.19</v>
          </cell>
        </row>
        <row r="476">
          <cell r="A476">
            <v>70835</v>
          </cell>
          <cell r="B476" t="str">
            <v>CH.PARTIDA DE MOTOR TRIF.C/RELE FALTA DE FASE 1/2CV</v>
          </cell>
          <cell r="C476" t="str">
            <v xml:space="preserve">Un    </v>
          </cell>
          <cell r="D476">
            <v>455.15</v>
          </cell>
          <cell r="E476">
            <v>78.5</v>
          </cell>
          <cell r="F476">
            <v>533.65</v>
          </cell>
        </row>
        <row r="477">
          <cell r="A477">
            <v>70836</v>
          </cell>
          <cell r="B477" t="str">
            <v>CH.PARTIDA DE MOTOR TRIF.C/RELE FALTA DE FASE 3/4CV</v>
          </cell>
          <cell r="C477" t="str">
            <v xml:space="preserve">Un    </v>
          </cell>
          <cell r="D477">
            <v>455.15</v>
          </cell>
          <cell r="E477">
            <v>78.5</v>
          </cell>
          <cell r="F477">
            <v>533.65</v>
          </cell>
        </row>
        <row r="478">
          <cell r="A478">
            <v>70837</v>
          </cell>
          <cell r="B478" t="str">
            <v>CH.PARTIDA DE MOTOR TRIF.C/RELE FALTA DE FASE 1 CV</v>
          </cell>
          <cell r="C478" t="str">
            <v xml:space="preserve">Un    </v>
          </cell>
          <cell r="D478">
            <v>455.15</v>
          </cell>
          <cell r="E478">
            <v>78.5</v>
          </cell>
          <cell r="F478">
            <v>533.65</v>
          </cell>
        </row>
        <row r="479">
          <cell r="A479">
            <v>70838</v>
          </cell>
          <cell r="B479" t="str">
            <v>CH.PARTIDA DE MOTOR TRIF.C/RELE FALTA DE FASE 1 1/2CV</v>
          </cell>
          <cell r="C479" t="str">
            <v xml:space="preserve">Un    </v>
          </cell>
          <cell r="D479">
            <v>455.15</v>
          </cell>
          <cell r="E479">
            <v>78.5</v>
          </cell>
          <cell r="F479">
            <v>533.65</v>
          </cell>
        </row>
        <row r="480">
          <cell r="A480">
            <v>70839</v>
          </cell>
          <cell r="B480" t="str">
            <v>CHAVE PARTIDA MOTOR TRIF.C/RELE FALTA DE FASE 3 CV</v>
          </cell>
          <cell r="C480" t="str">
            <v xml:space="preserve">Un    </v>
          </cell>
          <cell r="D480">
            <v>455.15</v>
          </cell>
          <cell r="E480">
            <v>78.5</v>
          </cell>
          <cell r="F480">
            <v>533.65</v>
          </cell>
        </row>
        <row r="481">
          <cell r="A481">
            <v>70840</v>
          </cell>
          <cell r="B481" t="str">
            <v>CHAVE PARTIDA MOTOR TRIF.C/RELE FALTA DE FASE 15 CV</v>
          </cell>
          <cell r="C481" t="str">
            <v xml:space="preserve">Un    </v>
          </cell>
          <cell r="D481">
            <v>695.1</v>
          </cell>
          <cell r="E481">
            <v>78.5</v>
          </cell>
          <cell r="F481">
            <v>773.6</v>
          </cell>
        </row>
        <row r="482">
          <cell r="A482">
            <v>70842</v>
          </cell>
          <cell r="B482" t="str">
            <v>CHAVE PARTIDA MOTOR TRIF.C/RELE FALTA DE FASE 20CV</v>
          </cell>
          <cell r="C482" t="str">
            <v xml:space="preserve">Un    </v>
          </cell>
          <cell r="D482">
            <v>742.79</v>
          </cell>
          <cell r="E482">
            <v>78.5</v>
          </cell>
          <cell r="F482">
            <v>821.29</v>
          </cell>
        </row>
        <row r="483">
          <cell r="A483">
            <v>70845</v>
          </cell>
          <cell r="B483" t="str">
            <v>CHAVE REVERSORA ROTATIVA (COMUTAD.) TRIPOLAR 10A</v>
          </cell>
          <cell r="C483" t="str">
            <v xml:space="preserve">Un    </v>
          </cell>
          <cell r="D483">
            <v>141.15</v>
          </cell>
          <cell r="E483">
            <v>49.68</v>
          </cell>
          <cell r="F483">
            <v>190.83</v>
          </cell>
        </row>
        <row r="484">
          <cell r="A484">
            <v>70857</v>
          </cell>
          <cell r="B484" t="str">
            <v>CHAVE REVERSORA ROTATIVA (COMUTAD.) TRIPOLAR 16A</v>
          </cell>
          <cell r="C484" t="str">
            <v xml:space="preserve">Un    </v>
          </cell>
          <cell r="D484">
            <v>147.69999999999999</v>
          </cell>
          <cell r="E484">
            <v>54</v>
          </cell>
          <cell r="F484">
            <v>201.7</v>
          </cell>
        </row>
        <row r="485">
          <cell r="A485">
            <v>70858</v>
          </cell>
          <cell r="B485" t="str">
            <v>CHAVE REVERSORA ROTATIVA (COMUTAD.) TRIPOLAR 20A</v>
          </cell>
          <cell r="C485" t="str">
            <v xml:space="preserve">Un    </v>
          </cell>
          <cell r="D485">
            <v>155.9</v>
          </cell>
          <cell r="E485">
            <v>58.32</v>
          </cell>
          <cell r="F485">
            <v>214.22</v>
          </cell>
        </row>
        <row r="486">
          <cell r="A486">
            <v>70859</v>
          </cell>
          <cell r="B486" t="str">
            <v>CHAVE REVERSORA ROTATIVA (COMUTAD.) TRIPOLAR 32A</v>
          </cell>
          <cell r="C486" t="str">
            <v xml:space="preserve">Un    </v>
          </cell>
          <cell r="D486">
            <v>220.55</v>
          </cell>
          <cell r="E486">
            <v>62.64</v>
          </cell>
          <cell r="F486">
            <v>283.19</v>
          </cell>
        </row>
        <row r="487">
          <cell r="A487">
            <v>70860</v>
          </cell>
          <cell r="B487" t="str">
            <v>CHAVE REVERSORA ROTATIVA (COMUTAD.) TRIPOLAR 40A</v>
          </cell>
          <cell r="C487" t="str">
            <v xml:space="preserve">Un    </v>
          </cell>
          <cell r="D487">
            <v>319.36</v>
          </cell>
          <cell r="E487">
            <v>66.959999999999994</v>
          </cell>
          <cell r="F487">
            <v>386.32</v>
          </cell>
        </row>
        <row r="488">
          <cell r="A488">
            <v>70861</v>
          </cell>
          <cell r="B488" t="str">
            <v>CHAVE REVERSORA ROTATIVA (COMUTAD.) TRIPOLAR 63A</v>
          </cell>
          <cell r="C488" t="str">
            <v xml:space="preserve">Un    </v>
          </cell>
          <cell r="D488">
            <v>418.09</v>
          </cell>
          <cell r="E488">
            <v>71.28</v>
          </cell>
          <cell r="F488">
            <v>489.37</v>
          </cell>
        </row>
        <row r="489">
          <cell r="A489">
            <v>70862</v>
          </cell>
          <cell r="B489" t="str">
            <v>CHAVE REVERSORA ROTATIVA (COMUTAD.) TRIPOLAR 100</v>
          </cell>
          <cell r="C489" t="str">
            <v xml:space="preserve">Un    </v>
          </cell>
          <cell r="D489">
            <v>681.82</v>
          </cell>
          <cell r="E489">
            <v>79.92</v>
          </cell>
          <cell r="F489">
            <v>761.74</v>
          </cell>
        </row>
        <row r="490">
          <cell r="A490">
            <v>70880</v>
          </cell>
          <cell r="B490" t="str">
            <v>CHAVE TRIPOLAR PACCO 100-A</v>
          </cell>
          <cell r="C490" t="str">
            <v xml:space="preserve">Un    </v>
          </cell>
          <cell r="D490">
            <v>405.39</v>
          </cell>
          <cell r="E490">
            <v>75.599999999999994</v>
          </cell>
          <cell r="F490">
            <v>480.99</v>
          </cell>
        </row>
        <row r="491">
          <cell r="A491">
            <v>70890</v>
          </cell>
          <cell r="B491" t="str">
            <v>CHAVE TRIPOLAR TIPO PACCO 16-A</v>
          </cell>
          <cell r="C491" t="str">
            <v xml:space="preserve">Un    </v>
          </cell>
          <cell r="D491">
            <v>87.4</v>
          </cell>
          <cell r="E491">
            <v>49.68</v>
          </cell>
          <cell r="F491">
            <v>137.08000000000001</v>
          </cell>
        </row>
        <row r="492">
          <cell r="A492">
            <v>70891</v>
          </cell>
          <cell r="B492" t="str">
            <v>CHAVE TRIPOLAR TIPO PACCO 20-A</v>
          </cell>
          <cell r="C492" t="str">
            <v xml:space="preserve">Un    </v>
          </cell>
          <cell r="D492">
            <v>96.3</v>
          </cell>
          <cell r="E492">
            <v>54</v>
          </cell>
          <cell r="F492">
            <v>150.30000000000001</v>
          </cell>
        </row>
        <row r="493">
          <cell r="A493">
            <v>70892</v>
          </cell>
          <cell r="B493" t="str">
            <v>CHAVE TRIPOLAR TIPO PACCO 32A</v>
          </cell>
          <cell r="C493" t="str">
            <v xml:space="preserve">Un    </v>
          </cell>
          <cell r="D493">
            <v>119.16</v>
          </cell>
          <cell r="E493">
            <v>58.32</v>
          </cell>
          <cell r="F493">
            <v>177.48</v>
          </cell>
        </row>
        <row r="494">
          <cell r="A494">
            <v>70893</v>
          </cell>
          <cell r="B494" t="str">
            <v>CHAVE TRIPOLAR TIPO PACCO 40A</v>
          </cell>
          <cell r="C494" t="str">
            <v xml:space="preserve">Un    </v>
          </cell>
          <cell r="D494">
            <v>148.19999999999999</v>
          </cell>
          <cell r="E494">
            <v>62.64</v>
          </cell>
          <cell r="F494">
            <v>210.84</v>
          </cell>
        </row>
        <row r="495">
          <cell r="A495">
            <v>70894</v>
          </cell>
          <cell r="B495" t="str">
            <v>CHAVE TRIPOLAR TIPO PACCO 63-A</v>
          </cell>
          <cell r="C495" t="str">
            <v xml:space="preserve">Un    </v>
          </cell>
          <cell r="D495">
            <v>219.33</v>
          </cell>
          <cell r="E495">
            <v>66.959999999999994</v>
          </cell>
          <cell r="F495">
            <v>286.29000000000002</v>
          </cell>
        </row>
        <row r="496">
          <cell r="A496">
            <v>70910</v>
          </cell>
          <cell r="B496" t="str">
            <v>CHUMBADOR P/CANTONEIRA D = 1/4"</v>
          </cell>
          <cell r="C496" t="str">
            <v xml:space="preserve">Un    </v>
          </cell>
          <cell r="D496">
            <v>1.17</v>
          </cell>
          <cell r="E496">
            <v>0</v>
          </cell>
          <cell r="F496">
            <v>1.17</v>
          </cell>
        </row>
        <row r="497">
          <cell r="A497">
            <v>70911</v>
          </cell>
          <cell r="B497" t="str">
            <v>CHUMBADOR P/CANTONEIRA D = 3/8"</v>
          </cell>
          <cell r="C497" t="str">
            <v xml:space="preserve">Un    </v>
          </cell>
          <cell r="D497">
            <v>2.0299999999999998</v>
          </cell>
          <cell r="E497">
            <v>0</v>
          </cell>
          <cell r="F497">
            <v>2.0299999999999998</v>
          </cell>
        </row>
        <row r="498">
          <cell r="A498">
            <v>70920</v>
          </cell>
          <cell r="B498" t="str">
            <v>CINTA DE ACO GALVANIZADO DIAM.190 MM</v>
          </cell>
          <cell r="C498" t="str">
            <v xml:space="preserve">Un    </v>
          </cell>
          <cell r="D498">
            <v>19.899999999999999</v>
          </cell>
          <cell r="E498">
            <v>4.32</v>
          </cell>
          <cell r="F498">
            <v>24.22</v>
          </cell>
        </row>
        <row r="499">
          <cell r="A499">
            <v>70921</v>
          </cell>
          <cell r="B499" t="str">
            <v>CINTA DE ACO GALVANIZADO DIAM.220 MM</v>
          </cell>
          <cell r="C499" t="str">
            <v xml:space="preserve">Un    </v>
          </cell>
          <cell r="D499">
            <v>22.7</v>
          </cell>
          <cell r="E499">
            <v>4.32</v>
          </cell>
          <cell r="F499">
            <v>27.02</v>
          </cell>
        </row>
        <row r="500">
          <cell r="A500">
            <v>70922</v>
          </cell>
          <cell r="B500" t="str">
            <v>CINTA DE ACO GALVANIZADO DIAM.230MM</v>
          </cell>
          <cell r="C500" t="str">
            <v xml:space="preserve">Un    </v>
          </cell>
          <cell r="D500">
            <v>27.18</v>
          </cell>
          <cell r="E500">
            <v>4.32</v>
          </cell>
          <cell r="F500">
            <v>31.5</v>
          </cell>
        </row>
        <row r="501">
          <cell r="A501">
            <v>70924</v>
          </cell>
          <cell r="B501" t="str">
            <v xml:space="preserve">CONDULETE DE PVC - CAIXA COM 5 ENTRADAS </v>
          </cell>
          <cell r="C501" t="str">
            <v xml:space="preserve">un    </v>
          </cell>
          <cell r="D501">
            <v>4.67</v>
          </cell>
          <cell r="E501">
            <v>7.35</v>
          </cell>
          <cell r="F501">
            <v>12.02</v>
          </cell>
        </row>
        <row r="502">
          <cell r="A502">
            <v>70925</v>
          </cell>
          <cell r="B502" t="str">
            <v xml:space="preserve">CONDULETE DE PVC - ADAPTADOR DE SAÍDA 3/4"  </v>
          </cell>
          <cell r="C502" t="str">
            <v xml:space="preserve">un    </v>
          </cell>
          <cell r="D502">
            <v>0.86</v>
          </cell>
          <cell r="E502">
            <v>1.73</v>
          </cell>
          <cell r="F502">
            <v>2.59</v>
          </cell>
        </row>
        <row r="503">
          <cell r="A503">
            <v>70926</v>
          </cell>
          <cell r="B503" t="str">
            <v xml:space="preserve">CONDULETE DE PVC - ADAPTADOR DE SAÍDA 1" </v>
          </cell>
          <cell r="C503" t="str">
            <v xml:space="preserve">un    </v>
          </cell>
          <cell r="D503">
            <v>0.94</v>
          </cell>
          <cell r="E503">
            <v>1.73</v>
          </cell>
          <cell r="F503">
            <v>2.67</v>
          </cell>
        </row>
        <row r="504">
          <cell r="A504">
            <v>70927</v>
          </cell>
          <cell r="B504" t="str">
            <v xml:space="preserve">CONDULETE DE PVC - TAMPÃO DE 3/4"  </v>
          </cell>
          <cell r="C504" t="str">
            <v xml:space="preserve">un    </v>
          </cell>
          <cell r="D504">
            <v>3.78</v>
          </cell>
          <cell r="E504">
            <v>0.65</v>
          </cell>
          <cell r="F504">
            <v>4.43</v>
          </cell>
        </row>
        <row r="505">
          <cell r="A505">
            <v>70928</v>
          </cell>
          <cell r="B505" t="str">
            <v xml:space="preserve">CONDULETE DE PVC - TAMPÃO DE 1"  </v>
          </cell>
          <cell r="C505" t="str">
            <v xml:space="preserve">un    </v>
          </cell>
          <cell r="D505">
            <v>2.15</v>
          </cell>
          <cell r="E505">
            <v>0.65</v>
          </cell>
          <cell r="F505">
            <v>2.8</v>
          </cell>
        </row>
        <row r="506">
          <cell r="A506">
            <v>70929</v>
          </cell>
          <cell r="B506" t="str">
            <v xml:space="preserve">CONDULETE METÁLICO - CAIXA COM 5 ENTRADAS </v>
          </cell>
          <cell r="C506" t="str">
            <v xml:space="preserve">un    </v>
          </cell>
          <cell r="D506">
            <v>3.73</v>
          </cell>
          <cell r="E506">
            <v>7.35</v>
          </cell>
          <cell r="F506">
            <v>11.08</v>
          </cell>
        </row>
        <row r="507">
          <cell r="A507">
            <v>70930</v>
          </cell>
          <cell r="B507" t="str">
            <v xml:space="preserve">CONDULETE METÁLICO - ADAPTADOR DE SAÍDA 3/4" </v>
          </cell>
          <cell r="C507" t="str">
            <v xml:space="preserve">un    </v>
          </cell>
          <cell r="D507">
            <v>1.2</v>
          </cell>
          <cell r="E507">
            <v>1.73</v>
          </cell>
          <cell r="F507">
            <v>2.93</v>
          </cell>
        </row>
        <row r="508">
          <cell r="A508">
            <v>70931</v>
          </cell>
          <cell r="B508" t="str">
            <v>CONDULETE METÁLICO - ADAPTADOR DE SAÍDA 1"</v>
          </cell>
          <cell r="C508" t="str">
            <v xml:space="preserve">un    </v>
          </cell>
          <cell r="D508">
            <v>1.94</v>
          </cell>
          <cell r="E508">
            <v>1.73</v>
          </cell>
          <cell r="F508">
            <v>3.67</v>
          </cell>
        </row>
        <row r="509">
          <cell r="A509">
            <v>70932</v>
          </cell>
          <cell r="B509" t="str">
            <v xml:space="preserve">CONDULETE METÁLICO - TAMPÃO DE 3/4" </v>
          </cell>
          <cell r="C509" t="str">
            <v xml:space="preserve">un    </v>
          </cell>
          <cell r="D509">
            <v>0.15</v>
          </cell>
          <cell r="E509">
            <v>0.65</v>
          </cell>
          <cell r="F509">
            <v>0.8</v>
          </cell>
        </row>
        <row r="510">
          <cell r="A510">
            <v>70933</v>
          </cell>
          <cell r="B510" t="str">
            <v xml:space="preserve">CONDULETE METÁLICO - TAMPÃO DE 1" </v>
          </cell>
          <cell r="C510" t="str">
            <v xml:space="preserve">un    </v>
          </cell>
          <cell r="D510">
            <v>0.21</v>
          </cell>
          <cell r="E510">
            <v>0.65</v>
          </cell>
          <cell r="F510">
            <v>0.86</v>
          </cell>
        </row>
        <row r="511">
          <cell r="A511">
            <v>71016</v>
          </cell>
          <cell r="B511" t="str">
            <v>CONECTOR DE COMPRESSÃO FORMATO H PARA CABO 25 A 70 MM2</v>
          </cell>
          <cell r="C511" t="str">
            <v xml:space="preserve">un    </v>
          </cell>
          <cell r="D511">
            <v>4.6900000000000004</v>
          </cell>
          <cell r="E511">
            <v>8.64</v>
          </cell>
          <cell r="F511">
            <v>13.33</v>
          </cell>
        </row>
        <row r="512">
          <cell r="A512">
            <v>71020</v>
          </cell>
          <cell r="B512" t="str">
            <v>CONECTOR PARAL. ALUM.EXTRUD.CA-CU-10,0D.10-2-1 PARAF.</v>
          </cell>
          <cell r="C512" t="str">
            <v xml:space="preserve">Un    </v>
          </cell>
          <cell r="D512">
            <v>4.29</v>
          </cell>
          <cell r="E512">
            <v>9.7200000000000006</v>
          </cell>
          <cell r="F512">
            <v>14.01</v>
          </cell>
        </row>
        <row r="513">
          <cell r="A513">
            <v>71026</v>
          </cell>
          <cell r="B513" t="str">
            <v>CONECTOR RJ-45 CAT. 6</v>
          </cell>
          <cell r="C513" t="str">
            <v xml:space="preserve">Un    </v>
          </cell>
          <cell r="D513">
            <v>1.5</v>
          </cell>
          <cell r="E513">
            <v>1.08</v>
          </cell>
          <cell r="F513">
            <v>2.58</v>
          </cell>
        </row>
        <row r="514">
          <cell r="A514">
            <v>71030</v>
          </cell>
          <cell r="B514" t="str">
            <v>CONECTOR TIPO PARAFUSO FENDIDO 4 MM2</v>
          </cell>
          <cell r="C514" t="str">
            <v xml:space="preserve">Un    </v>
          </cell>
          <cell r="D514">
            <v>2.15</v>
          </cell>
          <cell r="E514">
            <v>3.24</v>
          </cell>
          <cell r="F514">
            <v>5.39</v>
          </cell>
        </row>
        <row r="515">
          <cell r="A515">
            <v>71031</v>
          </cell>
          <cell r="B515" t="str">
            <v>CONECTOR TIPO PARAFUSO FENDIDO 6 MM2</v>
          </cell>
          <cell r="C515" t="str">
            <v xml:space="preserve">Un    </v>
          </cell>
          <cell r="D515">
            <v>2.15</v>
          </cell>
          <cell r="E515">
            <v>3.24</v>
          </cell>
          <cell r="F515">
            <v>5.39</v>
          </cell>
        </row>
        <row r="516">
          <cell r="A516">
            <v>71032</v>
          </cell>
          <cell r="B516" t="str">
            <v>CONECTOR TIPO PARAFUSO FENDIDO 10 MM2</v>
          </cell>
          <cell r="C516" t="str">
            <v xml:space="preserve">Un    </v>
          </cell>
          <cell r="D516">
            <v>3.28</v>
          </cell>
          <cell r="E516">
            <v>4.32</v>
          </cell>
          <cell r="F516">
            <v>7.6</v>
          </cell>
        </row>
        <row r="517">
          <cell r="A517">
            <v>71033</v>
          </cell>
          <cell r="B517" t="str">
            <v>CONECTOR TIPO PARAFUSO FENDIDO 16 MM2</v>
          </cell>
          <cell r="C517" t="str">
            <v xml:space="preserve">Un    </v>
          </cell>
          <cell r="D517">
            <v>3.92</v>
          </cell>
          <cell r="E517">
            <v>4.32</v>
          </cell>
          <cell r="F517">
            <v>8.24</v>
          </cell>
        </row>
        <row r="518">
          <cell r="A518">
            <v>71034</v>
          </cell>
          <cell r="B518" t="str">
            <v>CONECTOR TIPO PARAFUSO FENDIDO 25 MM2</v>
          </cell>
          <cell r="C518" t="str">
            <v xml:space="preserve">Un    </v>
          </cell>
          <cell r="D518">
            <v>4.63</v>
          </cell>
          <cell r="E518">
            <v>6.48</v>
          </cell>
          <cell r="F518">
            <v>11.11</v>
          </cell>
        </row>
        <row r="519">
          <cell r="A519">
            <v>71035</v>
          </cell>
          <cell r="B519" t="str">
            <v>CONECTOR TIPO PARAFUSO FENDIDO 35 MM2</v>
          </cell>
          <cell r="C519" t="str">
            <v xml:space="preserve">Un    </v>
          </cell>
          <cell r="D519">
            <v>5.23</v>
          </cell>
          <cell r="E519">
            <v>6.48</v>
          </cell>
          <cell r="F519">
            <v>11.71</v>
          </cell>
        </row>
        <row r="520">
          <cell r="A520">
            <v>71036</v>
          </cell>
          <cell r="B520" t="str">
            <v>CONECTOR TIPO PARAFUSO FENDIDO 50 MM2</v>
          </cell>
          <cell r="C520" t="str">
            <v xml:space="preserve">Un    </v>
          </cell>
          <cell r="D520">
            <v>8.09</v>
          </cell>
          <cell r="E520">
            <v>8.64</v>
          </cell>
          <cell r="F520">
            <v>16.73</v>
          </cell>
        </row>
        <row r="521">
          <cell r="A521">
            <v>71037</v>
          </cell>
          <cell r="B521" t="str">
            <v>CONECTOR TIPO PARAFUSO FENDIDO 70 MM2</v>
          </cell>
          <cell r="C521" t="str">
            <v xml:space="preserve">Un    </v>
          </cell>
          <cell r="D521">
            <v>10.14</v>
          </cell>
          <cell r="E521">
            <v>8.64</v>
          </cell>
          <cell r="F521">
            <v>18.78</v>
          </cell>
        </row>
        <row r="522">
          <cell r="A522">
            <v>71038</v>
          </cell>
          <cell r="B522" t="str">
            <v>CONECTOR TIPO PARAFUSO FENDIDO 95 MM2</v>
          </cell>
          <cell r="C522" t="str">
            <v xml:space="preserve">Un    </v>
          </cell>
          <cell r="D522">
            <v>11.82</v>
          </cell>
          <cell r="E522">
            <v>10.8</v>
          </cell>
          <cell r="F522">
            <v>22.62</v>
          </cell>
        </row>
        <row r="523">
          <cell r="A523">
            <v>71039</v>
          </cell>
          <cell r="B523" t="str">
            <v>CONECTOR TIPO PARAFUSO FENDIDO 120 MM2</v>
          </cell>
          <cell r="C523" t="str">
            <v xml:space="preserve">Un    </v>
          </cell>
          <cell r="D523">
            <v>13.16</v>
          </cell>
          <cell r="E523">
            <v>10.8</v>
          </cell>
          <cell r="F523">
            <v>23.96</v>
          </cell>
        </row>
        <row r="524">
          <cell r="A524">
            <v>71040</v>
          </cell>
          <cell r="B524" t="str">
            <v>CONECTOR TIPO PARAFUSO FENDIDO 150 MM2</v>
          </cell>
          <cell r="C524" t="str">
            <v xml:space="preserve">Un    </v>
          </cell>
          <cell r="D524">
            <v>14.24</v>
          </cell>
          <cell r="E524">
            <v>12.96</v>
          </cell>
          <cell r="F524">
            <v>27.2</v>
          </cell>
        </row>
        <row r="525">
          <cell r="A525">
            <v>71041</v>
          </cell>
          <cell r="B525" t="str">
            <v>CONECTOR TIPO PARAFUSO FENDIDO 185 MM2</v>
          </cell>
          <cell r="C525" t="str">
            <v xml:space="preserve">Un    </v>
          </cell>
          <cell r="D525">
            <v>21.72</v>
          </cell>
          <cell r="E525">
            <v>12.96</v>
          </cell>
          <cell r="F525">
            <v>34.68</v>
          </cell>
        </row>
        <row r="526">
          <cell r="A526">
            <v>71043</v>
          </cell>
          <cell r="B526" t="str">
            <v>CONECTOR TRIPOLAR EM PORCELANA PARA FIOS DE ATÉ 10MM2 (BORNES) 50A-250V (CHUVEIRO)</v>
          </cell>
          <cell r="C526" t="str">
            <v xml:space="preserve">un    </v>
          </cell>
          <cell r="D526">
            <v>2.31</v>
          </cell>
          <cell r="E526">
            <v>6.27</v>
          </cell>
          <cell r="F526">
            <v>8.58</v>
          </cell>
        </row>
        <row r="527">
          <cell r="A527">
            <v>71060</v>
          </cell>
          <cell r="B527" t="str">
            <v>CONTATOR 3 TF 40 - 9A</v>
          </cell>
          <cell r="C527" t="str">
            <v xml:space="preserve">Un    </v>
          </cell>
          <cell r="D527">
            <v>44.9</v>
          </cell>
          <cell r="E527">
            <v>43.2</v>
          </cell>
          <cell r="F527">
            <v>88.1</v>
          </cell>
        </row>
        <row r="528">
          <cell r="A528">
            <v>71061</v>
          </cell>
          <cell r="B528" t="str">
            <v>CONTATOR 3 TF 41 - 12A</v>
          </cell>
          <cell r="C528" t="str">
            <v xml:space="preserve">Un    </v>
          </cell>
          <cell r="D528">
            <v>47.91</v>
          </cell>
          <cell r="E528">
            <v>45.36</v>
          </cell>
          <cell r="F528">
            <v>93.27</v>
          </cell>
        </row>
        <row r="529">
          <cell r="A529">
            <v>71062</v>
          </cell>
          <cell r="B529" t="str">
            <v>CONTATOR 3 TF 42 - 16A</v>
          </cell>
          <cell r="C529" t="str">
            <v xml:space="preserve">Un    </v>
          </cell>
          <cell r="D529">
            <v>54.1</v>
          </cell>
          <cell r="E529">
            <v>47.52</v>
          </cell>
          <cell r="F529">
            <v>101.62</v>
          </cell>
        </row>
        <row r="530">
          <cell r="A530">
            <v>71063</v>
          </cell>
          <cell r="B530" t="str">
            <v>CONTATOR 3 TF 43 - 25A</v>
          </cell>
          <cell r="C530" t="str">
            <v xml:space="preserve">Un    </v>
          </cell>
          <cell r="D530">
            <v>73.3</v>
          </cell>
          <cell r="E530">
            <v>49.68</v>
          </cell>
          <cell r="F530">
            <v>122.98</v>
          </cell>
        </row>
        <row r="531">
          <cell r="A531">
            <v>71064</v>
          </cell>
          <cell r="B531" t="str">
            <v>CONTATOR 3 TF 44 - 32A</v>
          </cell>
          <cell r="C531" t="str">
            <v xml:space="preserve">Un    </v>
          </cell>
          <cell r="D531">
            <v>95.12</v>
          </cell>
          <cell r="E531">
            <v>51.84</v>
          </cell>
          <cell r="F531">
            <v>146.96</v>
          </cell>
        </row>
        <row r="532">
          <cell r="A532">
            <v>71070</v>
          </cell>
          <cell r="B532" t="str">
            <v>CONTATOR 3 TF 45 - 45A</v>
          </cell>
          <cell r="C532" t="str">
            <v xml:space="preserve">Un    </v>
          </cell>
          <cell r="D532">
            <v>208.8</v>
          </cell>
          <cell r="E532">
            <v>54</v>
          </cell>
          <cell r="F532">
            <v>262.8</v>
          </cell>
        </row>
        <row r="533">
          <cell r="A533">
            <v>71071</v>
          </cell>
          <cell r="B533" t="str">
            <v>CONTATOR 3 TF 47 - 63A</v>
          </cell>
          <cell r="C533" t="str">
            <v xml:space="preserve">Un    </v>
          </cell>
          <cell r="D533">
            <v>303.81</v>
          </cell>
          <cell r="E533">
            <v>56.16</v>
          </cell>
          <cell r="F533">
            <v>359.97</v>
          </cell>
        </row>
        <row r="534">
          <cell r="A534">
            <v>71072</v>
          </cell>
          <cell r="B534" t="str">
            <v>CONTATOR 3 TF 48 - 75A</v>
          </cell>
          <cell r="C534" t="str">
            <v xml:space="preserve">Un    </v>
          </cell>
          <cell r="D534">
            <v>337.79</v>
          </cell>
          <cell r="E534">
            <v>58.32</v>
          </cell>
          <cell r="F534">
            <v>396.11</v>
          </cell>
        </row>
        <row r="535">
          <cell r="A535">
            <v>71096</v>
          </cell>
          <cell r="B535" t="str">
            <v>COTOVELO EXTERNO PARA CANALETA (LINHA X OU EQUIVALENTE) 20X12 MM</v>
          </cell>
          <cell r="C535" t="str">
            <v xml:space="preserve">un    </v>
          </cell>
          <cell r="D535">
            <v>1.22</v>
          </cell>
          <cell r="E535">
            <v>1.51</v>
          </cell>
          <cell r="F535">
            <v>2.73</v>
          </cell>
        </row>
        <row r="536">
          <cell r="A536">
            <v>71097</v>
          </cell>
          <cell r="B536" t="str">
            <v>COTOVELO EXTERNO PARA CANALETA (LINHA X OU EQUIVALENTE) 32X16 MM</v>
          </cell>
          <cell r="C536" t="str">
            <v xml:space="preserve">un    </v>
          </cell>
          <cell r="D536">
            <v>2.2000000000000002</v>
          </cell>
          <cell r="E536">
            <v>2.16</v>
          </cell>
          <cell r="F536">
            <v>4.3600000000000003</v>
          </cell>
        </row>
        <row r="537">
          <cell r="A537">
            <v>71098</v>
          </cell>
          <cell r="B537" t="str">
            <v>COTOVELO EXTERNO PARA CANALETA (LINHA X OU EQUIVALENTE) 40X16 MM</v>
          </cell>
          <cell r="C537" t="str">
            <v xml:space="preserve">un    </v>
          </cell>
          <cell r="D537">
            <v>2.2999999999999998</v>
          </cell>
          <cell r="E537">
            <v>2.16</v>
          </cell>
          <cell r="F537">
            <v>4.46</v>
          </cell>
        </row>
        <row r="538">
          <cell r="A538">
            <v>71099</v>
          </cell>
          <cell r="B538" t="str">
            <v>COTOVELO EXTERNO PARA CANALETA (LINHA X OU EQUIVALENTE) 50X20 MM</v>
          </cell>
          <cell r="C538" t="str">
            <v xml:space="preserve">un    </v>
          </cell>
          <cell r="D538">
            <v>2.4300000000000002</v>
          </cell>
          <cell r="E538">
            <v>2.16</v>
          </cell>
          <cell r="F538">
            <v>4.59</v>
          </cell>
        </row>
        <row r="539">
          <cell r="A539">
            <v>71100</v>
          </cell>
          <cell r="B539" t="str">
            <v>COTOVELO EXTERNO PARA CANALETA (LINHA X OU EQUIVALENTE) 110X20 MM</v>
          </cell>
          <cell r="C539" t="str">
            <v xml:space="preserve">Un    </v>
          </cell>
          <cell r="D539">
            <v>12.57</v>
          </cell>
          <cell r="E539">
            <v>2.59</v>
          </cell>
          <cell r="F539">
            <v>15.16</v>
          </cell>
        </row>
        <row r="540">
          <cell r="A540">
            <v>71101</v>
          </cell>
          <cell r="B540" t="str">
            <v>COTOVELO INTERNO PARA CANALETA (LINHA X OU EQUIVALENTE) 20X12 MM</v>
          </cell>
          <cell r="C540" t="str">
            <v xml:space="preserve">Un    </v>
          </cell>
          <cell r="D540">
            <v>1.25</v>
          </cell>
          <cell r="E540">
            <v>1.51</v>
          </cell>
          <cell r="F540">
            <v>2.76</v>
          </cell>
        </row>
        <row r="541">
          <cell r="A541">
            <v>71102</v>
          </cell>
          <cell r="B541" t="str">
            <v>COTOVELO INTERNO PARA CANALETA (LINHA X OU EQUIVALENTE) 32X16 MM</v>
          </cell>
          <cell r="C541" t="str">
            <v xml:space="preserve">un    </v>
          </cell>
          <cell r="D541">
            <v>1.97</v>
          </cell>
          <cell r="E541">
            <v>2.16</v>
          </cell>
          <cell r="F541">
            <v>4.13</v>
          </cell>
        </row>
        <row r="542">
          <cell r="A542">
            <v>71103</v>
          </cell>
          <cell r="B542" t="str">
            <v>COTOVELO INTERNO PARA CANALETA (LINHA X OU EQUIVALENTE) 40X16 MM</v>
          </cell>
          <cell r="C542" t="str">
            <v xml:space="preserve">un    </v>
          </cell>
          <cell r="D542">
            <v>4.92</v>
          </cell>
          <cell r="E542">
            <v>2.16</v>
          </cell>
          <cell r="F542">
            <v>7.08</v>
          </cell>
        </row>
        <row r="543">
          <cell r="A543">
            <v>71104</v>
          </cell>
          <cell r="B543" t="str">
            <v>COTOVELO INTERNO PARA CANALETA (LINHA X OU EQUIVALENTE) 50X20 MM</v>
          </cell>
          <cell r="C543" t="str">
            <v xml:space="preserve">un    </v>
          </cell>
          <cell r="D543">
            <v>5.17</v>
          </cell>
          <cell r="E543">
            <v>2.16</v>
          </cell>
          <cell r="F543">
            <v>7.33</v>
          </cell>
        </row>
        <row r="544">
          <cell r="A544">
            <v>71105</v>
          </cell>
          <cell r="B544" t="str">
            <v>COTOVELO INTERNO PARA CANALETA (LINHA X OU EQUIVALENTE) 110X20 MM</v>
          </cell>
          <cell r="C544" t="str">
            <v xml:space="preserve">un    </v>
          </cell>
          <cell r="D544">
            <v>8.73</v>
          </cell>
          <cell r="E544">
            <v>2.59</v>
          </cell>
          <cell r="F544">
            <v>11.32</v>
          </cell>
        </row>
        <row r="545">
          <cell r="A545">
            <v>71110</v>
          </cell>
          <cell r="B545" t="str">
            <v>CRUZETA POLIMÉRICA 90X112X2400 MM</v>
          </cell>
          <cell r="C545" t="str">
            <v xml:space="preserve">Un    </v>
          </cell>
          <cell r="D545">
            <v>168</v>
          </cell>
          <cell r="E545">
            <v>9.93</v>
          </cell>
          <cell r="F545">
            <v>177.93</v>
          </cell>
        </row>
        <row r="546">
          <cell r="A546">
            <v>71111</v>
          </cell>
          <cell r="B546" t="str">
            <v>CRUZETA HORIZONTAL 90º P/ELETROCALHA 50X50 MM</v>
          </cell>
          <cell r="C546" t="str">
            <v xml:space="preserve">Un    </v>
          </cell>
          <cell r="D546">
            <v>13.07</v>
          </cell>
          <cell r="E546">
            <v>4.32</v>
          </cell>
          <cell r="F546">
            <v>17.39</v>
          </cell>
        </row>
        <row r="547">
          <cell r="A547">
            <v>71115</v>
          </cell>
          <cell r="B547" t="str">
            <v>CURVA DE INVERSAO PARA ELETROCALHA 50 X 50 MM</v>
          </cell>
          <cell r="C547" t="str">
            <v xml:space="preserve">Un    </v>
          </cell>
          <cell r="D547">
            <v>11.25</v>
          </cell>
          <cell r="E547">
            <v>3.45</v>
          </cell>
          <cell r="F547">
            <v>14.7</v>
          </cell>
        </row>
        <row r="548">
          <cell r="A548">
            <v>71120</v>
          </cell>
          <cell r="B548" t="str">
            <v>CURVA 90 GRAUS AÇO ZINCADO DIÂMETRO 1/2"</v>
          </cell>
          <cell r="C548" t="str">
            <v xml:space="preserve">Un    </v>
          </cell>
          <cell r="D548">
            <v>2.23</v>
          </cell>
          <cell r="E548">
            <v>2.16</v>
          </cell>
          <cell r="F548">
            <v>4.3899999999999997</v>
          </cell>
        </row>
        <row r="549">
          <cell r="A549">
            <v>71121</v>
          </cell>
          <cell r="B549" t="str">
            <v>CURVA 90 GRAUS AÇO ZINCADO DIÂMETRO 3/4"</v>
          </cell>
          <cell r="C549" t="str">
            <v xml:space="preserve">Un    </v>
          </cell>
          <cell r="D549">
            <v>2.66</v>
          </cell>
          <cell r="E549">
            <v>2.81</v>
          </cell>
          <cell r="F549">
            <v>5.47</v>
          </cell>
        </row>
        <row r="550">
          <cell r="A550">
            <v>71122</v>
          </cell>
          <cell r="B550" t="str">
            <v>CURVA 90 GRAUS AÇO ZINCADO DIÂMETRO 1"</v>
          </cell>
          <cell r="C550" t="str">
            <v xml:space="preserve">Un    </v>
          </cell>
          <cell r="D550">
            <v>3.5</v>
          </cell>
          <cell r="E550">
            <v>3.03</v>
          </cell>
          <cell r="F550">
            <v>6.53</v>
          </cell>
        </row>
        <row r="551">
          <cell r="A551">
            <v>71123</v>
          </cell>
          <cell r="B551" t="str">
            <v>CURVA 90 GRAUS AÇO ZINCADO DIÂMETRO 1.1/4"</v>
          </cell>
          <cell r="C551" t="str">
            <v xml:space="preserve">Un    </v>
          </cell>
          <cell r="D551">
            <v>6.18</v>
          </cell>
          <cell r="E551">
            <v>6.48</v>
          </cell>
          <cell r="F551">
            <v>12.66</v>
          </cell>
        </row>
        <row r="552">
          <cell r="A552">
            <v>71124</v>
          </cell>
          <cell r="B552" t="str">
            <v>CURVA 90 GRAUS AÇO ZINCADO DIÂMETRO 1.1/2"</v>
          </cell>
          <cell r="C552" t="str">
            <v xml:space="preserve">Un    </v>
          </cell>
          <cell r="D552">
            <v>8.7799999999999994</v>
          </cell>
          <cell r="E552">
            <v>7.56</v>
          </cell>
          <cell r="F552">
            <v>16.34</v>
          </cell>
        </row>
        <row r="553">
          <cell r="A553">
            <v>71125</v>
          </cell>
          <cell r="B553" t="str">
            <v>CURVA 90 GRAUS AÇO ZINCADO DIÂMETRO 2"</v>
          </cell>
          <cell r="C553" t="str">
            <v xml:space="preserve">Un    </v>
          </cell>
          <cell r="D553">
            <v>21.69</v>
          </cell>
          <cell r="E553">
            <v>10.15</v>
          </cell>
          <cell r="F553">
            <v>31.84</v>
          </cell>
        </row>
        <row r="554">
          <cell r="A554">
            <v>71126</v>
          </cell>
          <cell r="B554" t="str">
            <v>CURVA 90 GRAUS AÇO ZINCADO DIÂMETRO 2.1/2"</v>
          </cell>
          <cell r="C554" t="str">
            <v xml:space="preserve">Un    </v>
          </cell>
          <cell r="D554">
            <v>28.91</v>
          </cell>
          <cell r="E554">
            <v>21.6</v>
          </cell>
          <cell r="F554">
            <v>50.51</v>
          </cell>
        </row>
        <row r="555">
          <cell r="A555">
            <v>71127</v>
          </cell>
          <cell r="B555" t="str">
            <v>CURVA 90 GRAUS AÇO ZINCADO DIÂMETRO 3"</v>
          </cell>
          <cell r="C555" t="str">
            <v xml:space="preserve">Un    </v>
          </cell>
          <cell r="D555">
            <v>46.62</v>
          </cell>
          <cell r="E555">
            <v>32.4</v>
          </cell>
          <cell r="F555">
            <v>79.02</v>
          </cell>
        </row>
        <row r="556">
          <cell r="A556">
            <v>71128</v>
          </cell>
          <cell r="B556" t="str">
            <v>CURVA 90 GRAUS AÇO ZINCADO DIÂMETRO 4"</v>
          </cell>
          <cell r="C556" t="str">
            <v xml:space="preserve">Un    </v>
          </cell>
          <cell r="D556">
            <v>84.92</v>
          </cell>
          <cell r="E556">
            <v>38.880000000000003</v>
          </cell>
          <cell r="F556">
            <v>123.8</v>
          </cell>
        </row>
        <row r="557">
          <cell r="A557">
            <v>71140</v>
          </cell>
          <cell r="B557" t="str">
            <v>CURVA DE 90 GRAUS DE PVC RIGIDO DIAM.1/2"</v>
          </cell>
          <cell r="C557" t="str">
            <v xml:space="preserve">Un    </v>
          </cell>
          <cell r="D557">
            <v>0.57999999999999996</v>
          </cell>
          <cell r="E557">
            <v>1.51</v>
          </cell>
          <cell r="F557">
            <v>2.09</v>
          </cell>
        </row>
        <row r="558">
          <cell r="A558">
            <v>71141</v>
          </cell>
          <cell r="B558" t="str">
            <v>CURVA DE 90 GRAUS DE PVC RIGIDO DIAM. 3/4"</v>
          </cell>
          <cell r="C558" t="str">
            <v xml:space="preserve">Un    </v>
          </cell>
          <cell r="D558">
            <v>1.17</v>
          </cell>
          <cell r="E558">
            <v>2.16</v>
          </cell>
          <cell r="F558">
            <v>3.33</v>
          </cell>
        </row>
        <row r="559">
          <cell r="A559">
            <v>71142</v>
          </cell>
          <cell r="B559" t="str">
            <v>CURVA DE 90 GRAUS DE PVC RIGIDO DIAM. 1"</v>
          </cell>
          <cell r="C559" t="str">
            <v xml:space="preserve">Un    </v>
          </cell>
          <cell r="D559">
            <v>1.27</v>
          </cell>
          <cell r="E559">
            <v>2.81</v>
          </cell>
          <cell r="F559">
            <v>4.08</v>
          </cell>
        </row>
        <row r="560">
          <cell r="A560">
            <v>71143</v>
          </cell>
          <cell r="B560" t="str">
            <v>CURVA DE 90 GRAUS DE PVC RIGIDO DIAM. 1.1/4"</v>
          </cell>
          <cell r="C560" t="str">
            <v xml:space="preserve">Un    </v>
          </cell>
          <cell r="D560">
            <v>3.09</v>
          </cell>
          <cell r="E560">
            <v>4.32</v>
          </cell>
          <cell r="F560">
            <v>7.41</v>
          </cell>
        </row>
        <row r="561">
          <cell r="A561">
            <v>71144</v>
          </cell>
          <cell r="B561" t="str">
            <v>CURVA DE 90 GRAUS DE PVC RIGIDO DIAM. 1.1/2"</v>
          </cell>
          <cell r="C561" t="str">
            <v xml:space="preserve">Un    </v>
          </cell>
          <cell r="D561">
            <v>3.69</v>
          </cell>
          <cell r="E561">
            <v>8.11</v>
          </cell>
          <cell r="F561">
            <v>11.8</v>
          </cell>
        </row>
        <row r="562">
          <cell r="A562">
            <v>71145</v>
          </cell>
          <cell r="B562" t="str">
            <v>CURVA DE 90 GRAUS DE PVC RIGIDO DIAM. 2"</v>
          </cell>
          <cell r="C562" t="str">
            <v xml:space="preserve">Un    </v>
          </cell>
          <cell r="D562">
            <v>4.83</v>
          </cell>
          <cell r="E562">
            <v>8.2100000000000009</v>
          </cell>
          <cell r="F562">
            <v>13.04</v>
          </cell>
        </row>
        <row r="563">
          <cell r="A563">
            <v>71146</v>
          </cell>
          <cell r="B563" t="str">
            <v>CURVA DE 90 GRAUS DE PVC RIGIDO DIAM. 2.1/2"</v>
          </cell>
          <cell r="C563" t="str">
            <v xml:space="preserve">Un    </v>
          </cell>
          <cell r="D563">
            <v>13.21</v>
          </cell>
          <cell r="E563">
            <v>17.28</v>
          </cell>
          <cell r="F563">
            <v>30.49</v>
          </cell>
        </row>
        <row r="564">
          <cell r="A564">
            <v>71147</v>
          </cell>
          <cell r="B564" t="str">
            <v>CURVA DE 90 GRAUS DE PVC RIGIDO DIAM. 3"</v>
          </cell>
          <cell r="C564" t="str">
            <v xml:space="preserve">Un    </v>
          </cell>
          <cell r="D564">
            <v>15.85</v>
          </cell>
          <cell r="E564">
            <v>21.6</v>
          </cell>
          <cell r="F564">
            <v>37.450000000000003</v>
          </cell>
        </row>
        <row r="565">
          <cell r="A565">
            <v>71148</v>
          </cell>
          <cell r="B565" t="str">
            <v>CURVA DE 90 GRAUS DE PVC RIGIDO DIAM. 4"</v>
          </cell>
          <cell r="C565" t="str">
            <v xml:space="preserve">Un    </v>
          </cell>
          <cell r="D565">
            <v>26.72</v>
          </cell>
          <cell r="E565">
            <v>25.92</v>
          </cell>
          <cell r="F565">
            <v>52.64</v>
          </cell>
        </row>
        <row r="566">
          <cell r="A566">
            <v>71150</v>
          </cell>
          <cell r="B566" t="str">
            <v>CURVA DE 90 GRAUS AÇO GALVANIZADO DIAM.1/2"</v>
          </cell>
          <cell r="C566" t="str">
            <v xml:space="preserve">Un    </v>
          </cell>
          <cell r="D566">
            <v>2.73</v>
          </cell>
          <cell r="E566">
            <v>2.16</v>
          </cell>
          <cell r="F566">
            <v>4.8899999999999997</v>
          </cell>
        </row>
        <row r="567">
          <cell r="A567">
            <v>71151</v>
          </cell>
          <cell r="B567" t="str">
            <v>CURVA DE 90 GRAUS AÇO GALVANIZADO DIAM.3/4"</v>
          </cell>
          <cell r="C567" t="str">
            <v xml:space="preserve">Un    </v>
          </cell>
          <cell r="D567">
            <v>4.4400000000000004</v>
          </cell>
          <cell r="E567">
            <v>2.81</v>
          </cell>
          <cell r="F567">
            <v>7.25</v>
          </cell>
        </row>
        <row r="568">
          <cell r="A568">
            <v>71152</v>
          </cell>
          <cell r="B568" t="str">
            <v>CURVA DE 90 GRAUS AÇO GALVANIZADO DIAM.1"</v>
          </cell>
          <cell r="C568" t="str">
            <v xml:space="preserve">Un    </v>
          </cell>
          <cell r="D568">
            <v>4.7699999999999996</v>
          </cell>
          <cell r="E568">
            <v>3.03</v>
          </cell>
          <cell r="F568">
            <v>7.8</v>
          </cell>
        </row>
        <row r="569">
          <cell r="A569">
            <v>71153</v>
          </cell>
          <cell r="B569" t="str">
            <v>CURVA DE 90 GRAUS AÇO GALVANIZADO DIAM.1.1/4"</v>
          </cell>
          <cell r="C569" t="str">
            <v xml:space="preserve">Un    </v>
          </cell>
          <cell r="D569">
            <v>8.77</v>
          </cell>
          <cell r="E569">
            <v>6.48</v>
          </cell>
          <cell r="F569">
            <v>15.25</v>
          </cell>
        </row>
        <row r="570">
          <cell r="A570">
            <v>71154</v>
          </cell>
          <cell r="B570" t="str">
            <v>CURVA DE 90 GRAUS AÇO GALVANIZADO DIAM. 1.1/2"</v>
          </cell>
          <cell r="C570" t="str">
            <v xml:space="preserve">Un    </v>
          </cell>
          <cell r="D570">
            <v>12.24</v>
          </cell>
          <cell r="E570">
            <v>7.56</v>
          </cell>
          <cell r="F570">
            <v>19.8</v>
          </cell>
        </row>
        <row r="571">
          <cell r="A571">
            <v>71155</v>
          </cell>
          <cell r="B571" t="str">
            <v>CURVA DE 90 GRAUS AÇO GALVANIZADO DIAM. 2"</v>
          </cell>
          <cell r="C571" t="str">
            <v xml:space="preserve">Un    </v>
          </cell>
          <cell r="D571">
            <v>19.95</v>
          </cell>
          <cell r="E571">
            <v>10.15</v>
          </cell>
          <cell r="F571">
            <v>30.1</v>
          </cell>
        </row>
        <row r="572">
          <cell r="A572">
            <v>71156</v>
          </cell>
          <cell r="B572" t="str">
            <v>CURVA DE 90 GRAUS AÇO GALVANIZADO DIAM. 2.1/2"</v>
          </cell>
          <cell r="C572" t="str">
            <v xml:space="preserve">Un    </v>
          </cell>
          <cell r="D572">
            <v>43.88</v>
          </cell>
          <cell r="E572">
            <v>21.6</v>
          </cell>
          <cell r="F572">
            <v>65.48</v>
          </cell>
        </row>
        <row r="573">
          <cell r="A573">
            <v>71157</v>
          </cell>
          <cell r="B573" t="str">
            <v>CURVA DE 90 GRAUS AÇO GALVANIZADO DIAM. 3"</v>
          </cell>
          <cell r="C573" t="str">
            <v xml:space="preserve">Un    </v>
          </cell>
          <cell r="D573">
            <v>58.89</v>
          </cell>
          <cell r="E573">
            <v>32.4</v>
          </cell>
          <cell r="F573">
            <v>91.29</v>
          </cell>
        </row>
        <row r="574">
          <cell r="A574">
            <v>71158</v>
          </cell>
          <cell r="B574" t="str">
            <v>CURVA DE 90 GRAUS AÇO GALVANIZADO DIÂMETRO 4"</v>
          </cell>
          <cell r="C574" t="str">
            <v xml:space="preserve">Un    </v>
          </cell>
          <cell r="D574">
            <v>102.41</v>
          </cell>
          <cell r="E574">
            <v>38.880000000000003</v>
          </cell>
          <cell r="F574">
            <v>141.29</v>
          </cell>
        </row>
        <row r="575">
          <cell r="A575">
            <v>71159</v>
          </cell>
          <cell r="B575" t="str">
            <v>DESVIO A DIREITA PARA ELETROCALHA 50 X 50 MM</v>
          </cell>
          <cell r="C575" t="str">
            <v xml:space="preserve">Un    </v>
          </cell>
          <cell r="D575">
            <v>19.170000000000002</v>
          </cell>
          <cell r="E575">
            <v>3.45</v>
          </cell>
          <cell r="F575">
            <v>22.62</v>
          </cell>
        </row>
        <row r="576">
          <cell r="A576">
            <v>71170</v>
          </cell>
          <cell r="B576" t="str">
            <v>DIMMER ROTATIVO SIMPLES</v>
          </cell>
          <cell r="C576" t="str">
            <v xml:space="preserve">Un    </v>
          </cell>
          <cell r="D576">
            <v>35.56</v>
          </cell>
          <cell r="E576">
            <v>4.53</v>
          </cell>
          <cell r="F576">
            <v>40.090000000000003</v>
          </cell>
        </row>
        <row r="577">
          <cell r="A577">
            <v>71171</v>
          </cell>
          <cell r="B577" t="str">
            <v>DISJUNTOR MONOPOLAR DE 10 A 32-A</v>
          </cell>
          <cell r="C577" t="str">
            <v xml:space="preserve">Un    </v>
          </cell>
          <cell r="D577">
            <v>7.9</v>
          </cell>
          <cell r="E577">
            <v>6.48</v>
          </cell>
          <cell r="F577">
            <v>14.38</v>
          </cell>
        </row>
        <row r="578">
          <cell r="A578">
            <v>71172</v>
          </cell>
          <cell r="B578" t="str">
            <v>DISJUNTOR MONOPOLAR DE 35 A 50-A</v>
          </cell>
          <cell r="C578" t="str">
            <v xml:space="preserve">Un    </v>
          </cell>
          <cell r="D578">
            <v>10.039999999999999</v>
          </cell>
          <cell r="E578">
            <v>6.48</v>
          </cell>
          <cell r="F578">
            <v>16.52</v>
          </cell>
        </row>
        <row r="579">
          <cell r="A579">
            <v>71173</v>
          </cell>
          <cell r="B579" t="str">
            <v>DISJUNTOR TRIPOLAR DE 10 A 35-A</v>
          </cell>
          <cell r="C579" t="str">
            <v xml:space="preserve">Un    </v>
          </cell>
          <cell r="D579">
            <v>43.45</v>
          </cell>
          <cell r="E579">
            <v>19.440000000000001</v>
          </cell>
          <cell r="F579">
            <v>62.89</v>
          </cell>
        </row>
        <row r="580">
          <cell r="A580">
            <v>71174</v>
          </cell>
          <cell r="B580" t="str">
            <v>DISJUNTOR TRIPOLAR 40 A 50A</v>
          </cell>
          <cell r="C580" t="str">
            <v xml:space="preserve">Un    </v>
          </cell>
          <cell r="D580">
            <v>45.44</v>
          </cell>
          <cell r="E580">
            <v>19.440000000000001</v>
          </cell>
          <cell r="F580">
            <v>64.88</v>
          </cell>
        </row>
        <row r="581">
          <cell r="A581">
            <v>71175</v>
          </cell>
          <cell r="B581" t="str">
            <v>DISJUNTOR TRIPOLAR DE 60 A 100-A</v>
          </cell>
          <cell r="C581" t="str">
            <v xml:space="preserve">Un    </v>
          </cell>
          <cell r="D581">
            <v>134.61000000000001</v>
          </cell>
          <cell r="E581">
            <v>19.440000000000001</v>
          </cell>
          <cell r="F581">
            <v>154.05000000000001</v>
          </cell>
        </row>
        <row r="582">
          <cell r="A582">
            <v>71176</v>
          </cell>
          <cell r="B582" t="str">
            <v>DISJUNTOR TRIPOLAR DE 125-A</v>
          </cell>
          <cell r="C582" t="str">
            <v xml:space="preserve">Un    </v>
          </cell>
          <cell r="D582">
            <v>229.51</v>
          </cell>
          <cell r="E582">
            <v>19.440000000000001</v>
          </cell>
          <cell r="F582">
            <v>248.95</v>
          </cell>
        </row>
        <row r="583">
          <cell r="A583">
            <v>71177</v>
          </cell>
          <cell r="B583" t="str">
            <v>DISJUNTOR TRIPOLAR DE 150 A 175-A</v>
          </cell>
          <cell r="C583" t="str">
            <v xml:space="preserve">Un    </v>
          </cell>
          <cell r="D583">
            <v>240.46</v>
          </cell>
          <cell r="E583">
            <v>19.440000000000001</v>
          </cell>
          <cell r="F583">
            <v>259.89999999999998</v>
          </cell>
        </row>
        <row r="584">
          <cell r="A584">
            <v>71178</v>
          </cell>
          <cell r="B584" t="str">
            <v>DISJUNTOR TRIPOLAR DE 200-A</v>
          </cell>
          <cell r="C584" t="str">
            <v xml:space="preserve">Un    </v>
          </cell>
          <cell r="D584">
            <v>269.14</v>
          </cell>
          <cell r="E584">
            <v>19.440000000000001</v>
          </cell>
          <cell r="F584">
            <v>288.58</v>
          </cell>
        </row>
        <row r="585">
          <cell r="A585">
            <v>71179</v>
          </cell>
          <cell r="B585" t="str">
            <v>DISJUNTOR TRIPOLAR DE 225-A</v>
          </cell>
          <cell r="C585" t="str">
            <v xml:space="preserve">Un    </v>
          </cell>
          <cell r="D585">
            <v>273.39999999999998</v>
          </cell>
          <cell r="E585">
            <v>19.440000000000001</v>
          </cell>
          <cell r="F585">
            <v>292.83999999999997</v>
          </cell>
        </row>
        <row r="586">
          <cell r="A586">
            <v>71180</v>
          </cell>
          <cell r="B586" t="str">
            <v>DISJUNTOR TRIPOLAR DE 250-A</v>
          </cell>
          <cell r="C586" t="str">
            <v xml:space="preserve">Un    </v>
          </cell>
          <cell r="D586">
            <v>435.31</v>
          </cell>
          <cell r="E586">
            <v>19.440000000000001</v>
          </cell>
          <cell r="F586">
            <v>454.75</v>
          </cell>
        </row>
        <row r="587">
          <cell r="A587">
            <v>71181</v>
          </cell>
          <cell r="B587" t="str">
            <v>DISJUNTOR TRIPOLAR DE 300 A 350-A</v>
          </cell>
          <cell r="C587" t="str">
            <v xml:space="preserve">Un    </v>
          </cell>
          <cell r="D587">
            <v>837.57</v>
          </cell>
          <cell r="E587">
            <v>19.440000000000001</v>
          </cell>
          <cell r="F587">
            <v>857.01</v>
          </cell>
        </row>
        <row r="588">
          <cell r="A588">
            <v>71184</v>
          </cell>
          <cell r="B588" t="str">
            <v>DISPOSITIVO DE PROTEÇÃO CONTRA SURTOS (D.P.S.) 275V DE 8 A 40KA</v>
          </cell>
          <cell r="C588" t="str">
            <v xml:space="preserve">Un    </v>
          </cell>
          <cell r="D588">
            <v>34.200000000000003</v>
          </cell>
          <cell r="E588">
            <v>21.6</v>
          </cell>
          <cell r="F588">
            <v>55.8</v>
          </cell>
        </row>
        <row r="589">
          <cell r="A589">
            <v>71186</v>
          </cell>
          <cell r="B589" t="str">
            <v>DISPOSITIVO DE PROTEÇÃO CONTRA SURTOS (D.P.S.) 275V DE 90KA</v>
          </cell>
          <cell r="C589" t="str">
            <v xml:space="preserve">Un    </v>
          </cell>
          <cell r="D589">
            <v>125.86</v>
          </cell>
          <cell r="E589">
            <v>21.6</v>
          </cell>
          <cell r="F589">
            <v>147.46</v>
          </cell>
        </row>
        <row r="590">
          <cell r="A590">
            <v>71190</v>
          </cell>
          <cell r="B590" t="str">
            <v>ELETROCALHA CH.Aº PRE ZN. FOGO "C" C/ABAS 50X50 MM S/TAMPA</v>
          </cell>
          <cell r="C590" t="str">
            <v xml:space="preserve">M     </v>
          </cell>
          <cell r="D590">
            <v>7.33</v>
          </cell>
          <cell r="E590">
            <v>6.91</v>
          </cell>
          <cell r="F590">
            <v>14.24</v>
          </cell>
        </row>
        <row r="591">
          <cell r="A591">
            <v>71193</v>
          </cell>
          <cell r="B591" t="str">
            <v>ELETRODUTO PVC FLEXÍVEL - MANGUEIRA CORRUGADA LEVE - DIAM. 20MM</v>
          </cell>
          <cell r="C591" t="str">
            <v xml:space="preserve">M     </v>
          </cell>
          <cell r="D591">
            <v>0.77</v>
          </cell>
          <cell r="E591">
            <v>3.67</v>
          </cell>
          <cell r="F591">
            <v>4.4400000000000004</v>
          </cell>
        </row>
        <row r="592">
          <cell r="A592">
            <v>71194</v>
          </cell>
          <cell r="B592" t="str">
            <v>ELETRODUTO PVC FLEXÍVEL - MANGUEIRA CORRUGADA LEVE - DIAM. 25MM</v>
          </cell>
          <cell r="C592" t="str">
            <v xml:space="preserve">M     </v>
          </cell>
          <cell r="D592">
            <v>1.1399999999999999</v>
          </cell>
          <cell r="E592">
            <v>3.67</v>
          </cell>
          <cell r="F592">
            <v>4.8099999999999996</v>
          </cell>
        </row>
        <row r="593">
          <cell r="A593">
            <v>71195</v>
          </cell>
          <cell r="B593" t="str">
            <v>ELETRODUTO PVC FLEXÍVEL - MANGUEIRA CORRUGADA LEVE - DIAM. 32MM</v>
          </cell>
          <cell r="C593" t="str">
            <v xml:space="preserve">M     </v>
          </cell>
          <cell r="D593">
            <v>1.78</v>
          </cell>
          <cell r="E593">
            <v>4.32</v>
          </cell>
          <cell r="F593">
            <v>6.1</v>
          </cell>
        </row>
        <row r="594">
          <cell r="A594">
            <v>71196</v>
          </cell>
          <cell r="B594" t="str">
            <v>ELETRODUTO PVC FLEXÍVEL - MANGUEIRA CORRUGADA REFORÇADA - DIAM. 40MM</v>
          </cell>
          <cell r="C594" t="str">
            <v xml:space="preserve">M     </v>
          </cell>
          <cell r="D594">
            <v>1.78</v>
          </cell>
          <cell r="E594">
            <v>4.32</v>
          </cell>
          <cell r="F594">
            <v>6.1</v>
          </cell>
        </row>
        <row r="595">
          <cell r="A595">
            <v>71197</v>
          </cell>
          <cell r="B595" t="str">
            <v>ELETRODUTO PVC FLEXÍVEL - MANGUEIRA CORRUGADA REFORÇADA - DIAM. 50MM</v>
          </cell>
          <cell r="C595" t="str">
            <v xml:space="preserve">M     </v>
          </cell>
          <cell r="D595">
            <v>2.16</v>
          </cell>
          <cell r="E595">
            <v>7.99</v>
          </cell>
          <cell r="F595">
            <v>10.15</v>
          </cell>
        </row>
        <row r="596">
          <cell r="A596">
            <v>71198</v>
          </cell>
          <cell r="B596" t="str">
            <v>ELETRODUTO PVC FLEXÍVEL - MANGUEIRA CORRUGADA REFORÇADA - DIAM. 60MM</v>
          </cell>
          <cell r="C596" t="str">
            <v xml:space="preserve">M     </v>
          </cell>
          <cell r="D596">
            <v>2.9</v>
          </cell>
          <cell r="E596">
            <v>10.8</v>
          </cell>
          <cell r="F596">
            <v>13.7</v>
          </cell>
        </row>
        <row r="597">
          <cell r="A597">
            <v>71199</v>
          </cell>
          <cell r="B597" t="str">
            <v>ELETRODUTO PVC FLEXÍVEL - MANGUEIRA CORRUGADA REFORÇADA - DIAM. 75MM</v>
          </cell>
          <cell r="C597" t="str">
            <v xml:space="preserve">M     </v>
          </cell>
          <cell r="D597">
            <v>4.99</v>
          </cell>
          <cell r="E597">
            <v>17.28</v>
          </cell>
          <cell r="F597">
            <v>22.27</v>
          </cell>
        </row>
        <row r="598">
          <cell r="A598">
            <v>71200</v>
          </cell>
          <cell r="B598" t="str">
            <v>ELETRODUTO DE PVC RIGIDO DIAMETRO 1/2"</v>
          </cell>
          <cell r="C598" t="str">
            <v xml:space="preserve">M     </v>
          </cell>
          <cell r="D598">
            <v>1.17</v>
          </cell>
          <cell r="E598">
            <v>3.67</v>
          </cell>
          <cell r="F598">
            <v>4.84</v>
          </cell>
        </row>
        <row r="599">
          <cell r="A599">
            <v>71201</v>
          </cell>
          <cell r="B599" t="str">
            <v>ELETRODUTO DE PVC RIGIDO DIAMETRO 3/4"</v>
          </cell>
          <cell r="C599" t="str">
            <v xml:space="preserve">M     </v>
          </cell>
          <cell r="D599">
            <v>1.48</v>
          </cell>
          <cell r="E599">
            <v>3.67</v>
          </cell>
          <cell r="F599">
            <v>5.15</v>
          </cell>
        </row>
        <row r="600">
          <cell r="A600">
            <v>71202</v>
          </cell>
          <cell r="B600" t="str">
            <v>ELETRODUTO DE PVC RIGIDO DIAMETRO 1"</v>
          </cell>
          <cell r="C600" t="str">
            <v xml:space="preserve">M     </v>
          </cell>
          <cell r="D600">
            <v>2.52</v>
          </cell>
          <cell r="E600">
            <v>4.32</v>
          </cell>
          <cell r="F600">
            <v>6.84</v>
          </cell>
        </row>
        <row r="601">
          <cell r="A601">
            <v>71203</v>
          </cell>
          <cell r="B601" t="str">
            <v>ELETRODUTO DE PVC RIGIDO DIAMETRO 1.1/2"</v>
          </cell>
          <cell r="C601" t="str">
            <v xml:space="preserve">M     </v>
          </cell>
          <cell r="D601">
            <v>4.3</v>
          </cell>
          <cell r="E601">
            <v>7.99</v>
          </cell>
          <cell r="F601">
            <v>12.29</v>
          </cell>
        </row>
        <row r="602">
          <cell r="A602">
            <v>71204</v>
          </cell>
          <cell r="B602" t="str">
            <v>ELETRODUTO DE PVC RIGIDO DIAMETRO 1.1/4"</v>
          </cell>
          <cell r="C602" t="str">
            <v xml:space="preserve">M     </v>
          </cell>
          <cell r="D602">
            <v>3.39</v>
          </cell>
          <cell r="E602">
            <v>9.07</v>
          </cell>
          <cell r="F602">
            <v>12.46</v>
          </cell>
        </row>
        <row r="603">
          <cell r="A603">
            <v>71205</v>
          </cell>
          <cell r="B603" t="str">
            <v>ELETRODUTO DE PVC RIGIDO DIAMETRO 2"</v>
          </cell>
          <cell r="C603" t="str">
            <v xml:space="preserve">M     </v>
          </cell>
          <cell r="D603">
            <v>6.21</v>
          </cell>
          <cell r="E603">
            <v>10.8</v>
          </cell>
          <cell r="F603">
            <v>17.010000000000002</v>
          </cell>
        </row>
        <row r="604">
          <cell r="A604">
            <v>71206</v>
          </cell>
          <cell r="B604" t="str">
            <v>ELETRODUTO DE PVC RIGIDO DIAMETRO 2.1/2"</v>
          </cell>
          <cell r="C604" t="str">
            <v xml:space="preserve">M     </v>
          </cell>
          <cell r="D604">
            <v>8.26</v>
          </cell>
          <cell r="E604">
            <v>14.47</v>
          </cell>
          <cell r="F604">
            <v>22.73</v>
          </cell>
        </row>
        <row r="605">
          <cell r="A605">
            <v>71207</v>
          </cell>
          <cell r="B605" t="str">
            <v>ELETRODUTO DE PVC RIGIDO DIAMETRO 3"</v>
          </cell>
          <cell r="C605" t="str">
            <v xml:space="preserve">M     </v>
          </cell>
          <cell r="D605">
            <v>13.13</v>
          </cell>
          <cell r="E605">
            <v>17.28</v>
          </cell>
          <cell r="F605">
            <v>30.41</v>
          </cell>
        </row>
        <row r="606">
          <cell r="A606">
            <v>71208</v>
          </cell>
          <cell r="B606" t="str">
            <v>ELETRODUTO DE PVC RIGIDO DIAMETRO 4"</v>
          </cell>
          <cell r="C606" t="str">
            <v xml:space="preserve">M     </v>
          </cell>
          <cell r="D606">
            <v>19.98</v>
          </cell>
          <cell r="E606">
            <v>21.6</v>
          </cell>
          <cell r="F606">
            <v>41.58</v>
          </cell>
        </row>
        <row r="607">
          <cell r="A607">
            <v>71210</v>
          </cell>
          <cell r="B607" t="str">
            <v xml:space="preserve">ELETRODUTO EM AÇO GALVANIZADO A FOGO DIÂMETRO 1/2" - PESADO </v>
          </cell>
          <cell r="C607" t="str">
            <v xml:space="preserve">M     </v>
          </cell>
          <cell r="D607">
            <v>7.01</v>
          </cell>
          <cell r="E607">
            <v>4.32</v>
          </cell>
          <cell r="F607">
            <v>11.33</v>
          </cell>
        </row>
        <row r="608">
          <cell r="A608">
            <v>71211</v>
          </cell>
          <cell r="B608" t="str">
            <v xml:space="preserve">ELETRODUTO EM AÇO GALVANIZADO A FOGO DIÂMETRO 3/4" - PESADO </v>
          </cell>
          <cell r="C608" t="str">
            <v xml:space="preserve">M     </v>
          </cell>
          <cell r="D608">
            <v>9.52</v>
          </cell>
          <cell r="E608">
            <v>6.48</v>
          </cell>
          <cell r="F608">
            <v>16</v>
          </cell>
        </row>
        <row r="609">
          <cell r="A609">
            <v>71212</v>
          </cell>
          <cell r="B609" t="str">
            <v xml:space="preserve">ELETRODUTO EM AÇO GALVANIZADO A FOGO DIÂMETRO 1" - PESADO </v>
          </cell>
          <cell r="C609" t="str">
            <v xml:space="preserve">M     </v>
          </cell>
          <cell r="D609">
            <v>11.82</v>
          </cell>
          <cell r="E609">
            <v>8.64</v>
          </cell>
          <cell r="F609">
            <v>20.46</v>
          </cell>
        </row>
        <row r="610">
          <cell r="A610">
            <v>71213</v>
          </cell>
          <cell r="B610" t="str">
            <v xml:space="preserve">ELETRODUTO EM AÇO GALVANIZADO A FOGO DIÂMETRO 1 1/4" - PESADO </v>
          </cell>
          <cell r="C610" t="str">
            <v xml:space="preserve">M     </v>
          </cell>
          <cell r="D610">
            <v>19.170000000000002</v>
          </cell>
          <cell r="E610">
            <v>14.04</v>
          </cell>
          <cell r="F610">
            <v>33.21</v>
          </cell>
        </row>
        <row r="611">
          <cell r="A611">
            <v>71214</v>
          </cell>
          <cell r="B611" t="str">
            <v xml:space="preserve">ELETRODUTO EM AÇO GALVANIZADO A FOGO DIÂMETRO 1 1/2" - PESADO </v>
          </cell>
          <cell r="C611" t="str">
            <v xml:space="preserve">M     </v>
          </cell>
          <cell r="D611">
            <v>27</v>
          </cell>
          <cell r="E611">
            <v>15.12</v>
          </cell>
          <cell r="F611">
            <v>42.12</v>
          </cell>
        </row>
        <row r="612">
          <cell r="A612">
            <v>71215</v>
          </cell>
          <cell r="B612" t="str">
            <v xml:space="preserve">ELETRODUTO EM AÇO GALVANIZADO A FOGO DIÂMETRO 2" - PESADO </v>
          </cell>
          <cell r="C612" t="str">
            <v xml:space="preserve">M     </v>
          </cell>
          <cell r="D612">
            <v>37.700000000000003</v>
          </cell>
          <cell r="E612">
            <v>17.28</v>
          </cell>
          <cell r="F612">
            <v>54.98</v>
          </cell>
        </row>
        <row r="613">
          <cell r="A613">
            <v>71216</v>
          </cell>
          <cell r="B613" t="str">
            <v xml:space="preserve">ELETRODUTO EM AÇO GALVANIZADO A FOGO DIÂMETRO 2 1/2" - PESADO </v>
          </cell>
          <cell r="C613" t="str">
            <v xml:space="preserve">M     </v>
          </cell>
          <cell r="D613">
            <v>37.79</v>
          </cell>
          <cell r="E613">
            <v>30.24</v>
          </cell>
          <cell r="F613">
            <v>68.03</v>
          </cell>
        </row>
        <row r="614">
          <cell r="A614">
            <v>71217</v>
          </cell>
          <cell r="B614" t="str">
            <v xml:space="preserve">ELETRODUTO EM AÇO GALVANIZADO A FOGO DIÂMETRO 3" - PESADO </v>
          </cell>
          <cell r="C614" t="str">
            <v xml:space="preserve">M     </v>
          </cell>
          <cell r="D614">
            <v>55.51</v>
          </cell>
          <cell r="E614">
            <v>34.56</v>
          </cell>
          <cell r="F614">
            <v>90.07</v>
          </cell>
        </row>
        <row r="615">
          <cell r="A615">
            <v>71218</v>
          </cell>
          <cell r="B615" t="str">
            <v xml:space="preserve">ELETRODUTO EM AÇO GALVANIZADO A FOGO DIÂMETRO 4" - PESADO </v>
          </cell>
          <cell r="C615" t="str">
            <v xml:space="preserve">M     </v>
          </cell>
          <cell r="D615">
            <v>69.67</v>
          </cell>
          <cell r="E615">
            <v>43.2</v>
          </cell>
          <cell r="F615">
            <v>112.87</v>
          </cell>
        </row>
        <row r="616">
          <cell r="A616">
            <v>71230</v>
          </cell>
          <cell r="B616" t="str">
            <v>ELETRODUTO METALICO FLEXIVEL DIAMETRO DIAM.1/2"</v>
          </cell>
          <cell r="C616" t="str">
            <v xml:space="preserve">M     </v>
          </cell>
          <cell r="D616">
            <v>3.45</v>
          </cell>
          <cell r="E616">
            <v>3.67</v>
          </cell>
          <cell r="F616">
            <v>7.12</v>
          </cell>
        </row>
        <row r="617">
          <cell r="A617">
            <v>71231</v>
          </cell>
          <cell r="B617" t="str">
            <v>ELETRODUTO METALICO FLEXIVEL DIAMETRO DIAM.3/4"</v>
          </cell>
          <cell r="C617" t="str">
            <v xml:space="preserve">M     </v>
          </cell>
          <cell r="D617">
            <v>4.3499999999999996</v>
          </cell>
          <cell r="E617">
            <v>3.67</v>
          </cell>
          <cell r="F617">
            <v>8.02</v>
          </cell>
        </row>
        <row r="618">
          <cell r="A618">
            <v>71232</v>
          </cell>
          <cell r="B618" t="str">
            <v>ELETRODUTO METALICO FLEXIVEL DIAMETRO DIAM. 1"</v>
          </cell>
          <cell r="C618" t="str">
            <v xml:space="preserve">M     </v>
          </cell>
          <cell r="D618">
            <v>6.33</v>
          </cell>
          <cell r="E618">
            <v>3.67</v>
          </cell>
          <cell r="F618">
            <v>10</v>
          </cell>
        </row>
        <row r="619">
          <cell r="A619">
            <v>71250</v>
          </cell>
          <cell r="B619" t="str">
            <v>ELETRODUTO EM AÇO ZINCADO DIÂMETRO 1/2"</v>
          </cell>
          <cell r="C619" t="str">
            <v xml:space="preserve">M     </v>
          </cell>
          <cell r="D619">
            <v>3.4</v>
          </cell>
          <cell r="E619">
            <v>4.32</v>
          </cell>
          <cell r="F619">
            <v>7.72</v>
          </cell>
        </row>
        <row r="620">
          <cell r="A620">
            <v>71251</v>
          </cell>
          <cell r="B620" t="str">
            <v>ELETRODUTO EM AÇO ZINCADO DIÂMETRO 3/4"</v>
          </cell>
          <cell r="C620" t="str">
            <v xml:space="preserve">M     </v>
          </cell>
          <cell r="D620">
            <v>3.64</v>
          </cell>
          <cell r="E620">
            <v>6.48</v>
          </cell>
          <cell r="F620">
            <v>10.119999999999999</v>
          </cell>
        </row>
        <row r="621">
          <cell r="A621">
            <v>71252</v>
          </cell>
          <cell r="B621" t="str">
            <v>ELETRODUTO EM AÇO ZINCADO DIÂMETRO 1"</v>
          </cell>
          <cell r="C621" t="str">
            <v xml:space="preserve">M     </v>
          </cell>
          <cell r="D621">
            <v>8.11</v>
          </cell>
          <cell r="E621">
            <v>8.64</v>
          </cell>
          <cell r="F621">
            <v>16.75</v>
          </cell>
        </row>
        <row r="622">
          <cell r="A622">
            <v>71253</v>
          </cell>
          <cell r="B622" t="str">
            <v>ELETRODUTO EM AÇO ZINCADO DIÂMETRO 1.1/4"</v>
          </cell>
          <cell r="C622" t="str">
            <v xml:space="preserve">M     </v>
          </cell>
          <cell r="D622">
            <v>9.77</v>
          </cell>
          <cell r="E622">
            <v>14.04</v>
          </cell>
          <cell r="F622">
            <v>23.81</v>
          </cell>
        </row>
        <row r="623">
          <cell r="A623">
            <v>71254</v>
          </cell>
          <cell r="B623" t="str">
            <v>ELETRODUTO EM AÇO ZINCADO DIÂMETRO 1.1/2"</v>
          </cell>
          <cell r="C623" t="str">
            <v xml:space="preserve">M     </v>
          </cell>
          <cell r="D623">
            <v>11.58</v>
          </cell>
          <cell r="E623">
            <v>15.12</v>
          </cell>
          <cell r="F623">
            <v>26.7</v>
          </cell>
        </row>
        <row r="624">
          <cell r="A624">
            <v>71255</v>
          </cell>
          <cell r="B624" t="str">
            <v>ELETRODUTO EM AÇO ZINCADO DIÂMETRO 2"</v>
          </cell>
          <cell r="C624" t="str">
            <v xml:space="preserve">M     </v>
          </cell>
          <cell r="D624">
            <v>14.48</v>
          </cell>
          <cell r="E624">
            <v>17.28</v>
          </cell>
          <cell r="F624">
            <v>31.76</v>
          </cell>
        </row>
        <row r="625">
          <cell r="A625">
            <v>71256</v>
          </cell>
          <cell r="B625" t="str">
            <v>ELETRODUTO EM AÇO ZINCADO DIÂMETRO 2.1/2"</v>
          </cell>
          <cell r="C625" t="str">
            <v xml:space="preserve">M     </v>
          </cell>
          <cell r="D625">
            <v>32.32</v>
          </cell>
          <cell r="E625">
            <v>30.24</v>
          </cell>
          <cell r="F625">
            <v>62.56</v>
          </cell>
        </row>
        <row r="626">
          <cell r="A626">
            <v>71257</v>
          </cell>
          <cell r="B626" t="str">
            <v>ELETRODUTO EM AÇO ZINCADO DIÂMETRO 3"</v>
          </cell>
          <cell r="C626" t="str">
            <v xml:space="preserve">M     </v>
          </cell>
          <cell r="D626">
            <v>37.78</v>
          </cell>
          <cell r="E626">
            <v>34.56</v>
          </cell>
          <cell r="F626">
            <v>72.34</v>
          </cell>
        </row>
        <row r="627">
          <cell r="A627">
            <v>71258</v>
          </cell>
          <cell r="B627" t="str">
            <v>ELETRODUTO EM AÇO ZINCADO DIÂMETRO 4"</v>
          </cell>
          <cell r="C627" t="str">
            <v xml:space="preserve">M     </v>
          </cell>
          <cell r="D627">
            <v>55.19</v>
          </cell>
          <cell r="E627">
            <v>43.2</v>
          </cell>
          <cell r="F627">
            <v>98.39</v>
          </cell>
        </row>
        <row r="628">
          <cell r="A628">
            <v>71267</v>
          </cell>
          <cell r="B628" t="str">
            <v>ELO FUSÍVEL 5 H</v>
          </cell>
          <cell r="C628" t="str">
            <v xml:space="preserve">Un    </v>
          </cell>
          <cell r="D628">
            <v>2.6</v>
          </cell>
          <cell r="E628">
            <v>5.4</v>
          </cell>
          <cell r="F628">
            <v>8</v>
          </cell>
        </row>
        <row r="629">
          <cell r="A629">
            <v>71268</v>
          </cell>
          <cell r="B629" t="str">
            <v>ELO FUSÍVEL 6 K</v>
          </cell>
          <cell r="C629" t="str">
            <v xml:space="preserve">Un    </v>
          </cell>
          <cell r="D629">
            <v>2.6</v>
          </cell>
          <cell r="E629">
            <v>5.4</v>
          </cell>
          <cell r="F629">
            <v>8</v>
          </cell>
        </row>
        <row r="630">
          <cell r="A630">
            <v>71270</v>
          </cell>
          <cell r="B630" t="str">
            <v>ELO FUSIVEL 8 K - 15 KV</v>
          </cell>
          <cell r="C630" t="str">
            <v xml:space="preserve">Un    </v>
          </cell>
          <cell r="D630">
            <v>2.6</v>
          </cell>
          <cell r="E630">
            <v>5.4</v>
          </cell>
          <cell r="F630">
            <v>8</v>
          </cell>
        </row>
        <row r="631">
          <cell r="A631">
            <v>71271</v>
          </cell>
          <cell r="B631" t="str">
            <v>ELO FUSIVEL 10 K - 15 KV</v>
          </cell>
          <cell r="C631" t="str">
            <v xml:space="preserve">Un    </v>
          </cell>
          <cell r="D631">
            <v>2.6</v>
          </cell>
          <cell r="E631">
            <v>5.4</v>
          </cell>
          <cell r="F631">
            <v>8</v>
          </cell>
        </row>
        <row r="632">
          <cell r="A632">
            <v>71275</v>
          </cell>
          <cell r="B632" t="str">
            <v>ESTICADOR P/CABO DE AÇO 1/4"</v>
          </cell>
          <cell r="C632" t="str">
            <v xml:space="preserve">Un    </v>
          </cell>
          <cell r="D632">
            <v>2.4</v>
          </cell>
          <cell r="E632">
            <v>4.32</v>
          </cell>
          <cell r="F632">
            <v>6.72</v>
          </cell>
        </row>
        <row r="633">
          <cell r="A633">
            <v>71277</v>
          </cell>
          <cell r="B633" t="str">
            <v>EMENDA INTERNA P/ELETROCALHA (50 X 50 mm)</v>
          </cell>
          <cell r="C633" t="str">
            <v xml:space="preserve">Un    </v>
          </cell>
          <cell r="D633">
            <v>1.7</v>
          </cell>
          <cell r="E633">
            <v>3.24</v>
          </cell>
          <cell r="F633">
            <v>4.9400000000000004</v>
          </cell>
        </row>
        <row r="634">
          <cell r="A634">
            <v>71278</v>
          </cell>
          <cell r="B634" t="str">
            <v>ESPELHO BAQUELITE 4" X 2" 1 FURO RJ-45</v>
          </cell>
          <cell r="C634" t="str">
            <v xml:space="preserve">Un    </v>
          </cell>
          <cell r="D634">
            <v>2.69</v>
          </cell>
          <cell r="E634">
            <v>0.65</v>
          </cell>
          <cell r="F634">
            <v>3.34</v>
          </cell>
        </row>
        <row r="635">
          <cell r="A635">
            <v>71279</v>
          </cell>
          <cell r="B635" t="str">
            <v>ESPELHO BAQUELITE 4" X 2" 2 FUROS RJ-45</v>
          </cell>
          <cell r="C635" t="str">
            <v xml:space="preserve">Un    </v>
          </cell>
          <cell r="D635">
            <v>2.69</v>
          </cell>
          <cell r="E635">
            <v>0.65</v>
          </cell>
          <cell r="F635">
            <v>3.34</v>
          </cell>
        </row>
        <row r="636">
          <cell r="A636">
            <v>71280</v>
          </cell>
          <cell r="B636" t="str">
            <v>FIO DE COBRE NU No. 2,5 MM2 (45,05M /KG)</v>
          </cell>
          <cell r="C636" t="str">
            <v xml:space="preserve">M     </v>
          </cell>
          <cell r="D636">
            <v>1.01</v>
          </cell>
          <cell r="E636">
            <v>1.19</v>
          </cell>
          <cell r="F636">
            <v>2.2000000000000002</v>
          </cell>
        </row>
        <row r="637">
          <cell r="A637">
            <v>71281</v>
          </cell>
          <cell r="B637" t="str">
            <v>FIO DE COBRE NU No. 4 MM2 (28,00 M/KG)</v>
          </cell>
          <cell r="C637" t="str">
            <v xml:space="preserve">M     </v>
          </cell>
          <cell r="D637">
            <v>1.67</v>
          </cell>
          <cell r="E637">
            <v>1.29</v>
          </cell>
          <cell r="F637">
            <v>2.96</v>
          </cell>
        </row>
        <row r="638">
          <cell r="A638">
            <v>71282</v>
          </cell>
          <cell r="B638" t="str">
            <v>FIO DE COBRE NU No. 6 MM2 (18,00 M/KG)</v>
          </cell>
          <cell r="C638" t="str">
            <v xml:space="preserve">M     </v>
          </cell>
          <cell r="D638">
            <v>2.2799999999999998</v>
          </cell>
          <cell r="E638">
            <v>1.4</v>
          </cell>
          <cell r="F638">
            <v>3.68</v>
          </cell>
        </row>
        <row r="639">
          <cell r="A639">
            <v>71283</v>
          </cell>
          <cell r="B639" t="str">
            <v>FIO DE COBRE NU No. 10 MM2 (11,00 M/KG)</v>
          </cell>
          <cell r="C639" t="str">
            <v xml:space="preserve">M     </v>
          </cell>
          <cell r="D639">
            <v>4.12</v>
          </cell>
          <cell r="E639">
            <v>1.51</v>
          </cell>
          <cell r="F639">
            <v>5.63</v>
          </cell>
        </row>
        <row r="640">
          <cell r="A640">
            <v>71290</v>
          </cell>
          <cell r="B640" t="str">
            <v>FIO ISOLADO PVC 750 V,  No. 1,5 MM2</v>
          </cell>
          <cell r="C640" t="str">
            <v xml:space="preserve">M     </v>
          </cell>
          <cell r="D640">
            <v>0.54</v>
          </cell>
          <cell r="E640">
            <v>1.08</v>
          </cell>
          <cell r="F640">
            <v>1.62</v>
          </cell>
        </row>
        <row r="641">
          <cell r="A641">
            <v>71291</v>
          </cell>
          <cell r="B641" t="str">
            <v>FIO ISOLADO PVC 750 V, No. 2,5 MM2</v>
          </cell>
          <cell r="C641" t="str">
            <v xml:space="preserve">M     </v>
          </cell>
          <cell r="D641">
            <v>0.99</v>
          </cell>
          <cell r="E641">
            <v>1.19</v>
          </cell>
          <cell r="F641">
            <v>2.1800000000000002</v>
          </cell>
        </row>
        <row r="642">
          <cell r="A642">
            <v>71292</v>
          </cell>
          <cell r="B642" t="str">
            <v>FIO ISOLADO PVC 750 V, No. 4 MM2</v>
          </cell>
          <cell r="C642" t="str">
            <v xml:space="preserve">M     </v>
          </cell>
          <cell r="D642">
            <v>1.32</v>
          </cell>
          <cell r="E642">
            <v>1.29</v>
          </cell>
          <cell r="F642">
            <v>2.61</v>
          </cell>
        </row>
        <row r="643">
          <cell r="A643">
            <v>71293</v>
          </cell>
          <cell r="B643" t="str">
            <v>FIO ISOLADO PVC 750 V, No. 6 MM2</v>
          </cell>
          <cell r="C643" t="str">
            <v xml:space="preserve">M     </v>
          </cell>
          <cell r="D643">
            <v>2.06</v>
          </cell>
          <cell r="E643">
            <v>1.4</v>
          </cell>
          <cell r="F643">
            <v>3.46</v>
          </cell>
        </row>
        <row r="644">
          <cell r="A644">
            <v>71294</v>
          </cell>
          <cell r="B644" t="str">
            <v>FIO ISOLADO PVC 750 V, No. 10 MM2</v>
          </cell>
          <cell r="C644" t="str">
            <v xml:space="preserve">M     </v>
          </cell>
          <cell r="D644">
            <v>3.56</v>
          </cell>
          <cell r="E644">
            <v>1.51</v>
          </cell>
          <cell r="F644">
            <v>5.07</v>
          </cell>
        </row>
        <row r="645">
          <cell r="A645">
            <v>71320</v>
          </cell>
          <cell r="B645" t="str">
            <v>FITA DE AUTO FUSAO, ROLO DE 2,00 M</v>
          </cell>
          <cell r="C645" t="str">
            <v xml:space="preserve">Un    </v>
          </cell>
          <cell r="D645">
            <v>3.17</v>
          </cell>
          <cell r="E645">
            <v>1.08</v>
          </cell>
          <cell r="F645">
            <v>4.25</v>
          </cell>
        </row>
        <row r="646">
          <cell r="A646">
            <v>71321</v>
          </cell>
          <cell r="B646" t="str">
            <v>FITA DE AUTO FUSAO, ROLO E 10,00 MM</v>
          </cell>
          <cell r="C646" t="str">
            <v xml:space="preserve">Un    </v>
          </cell>
          <cell r="D646">
            <v>18.77</v>
          </cell>
          <cell r="E646">
            <v>4.32</v>
          </cell>
          <cell r="F646">
            <v>23.09</v>
          </cell>
        </row>
        <row r="647">
          <cell r="A647">
            <v>71329</v>
          </cell>
          <cell r="B647" t="str">
            <v>FITA ISOLANTE, ROLO DE 5,00 M</v>
          </cell>
          <cell r="C647" t="str">
            <v xml:space="preserve">Un    </v>
          </cell>
          <cell r="D647">
            <v>1.9</v>
          </cell>
          <cell r="E647">
            <v>2.16</v>
          </cell>
          <cell r="F647">
            <v>4.0599999999999996</v>
          </cell>
        </row>
        <row r="648">
          <cell r="A648">
            <v>71330</v>
          </cell>
          <cell r="B648" t="str">
            <v>FITA ISOLANTE, ROLO DE 10,00 M</v>
          </cell>
          <cell r="C648" t="str">
            <v xml:space="preserve">Un    </v>
          </cell>
          <cell r="D648">
            <v>3.23</v>
          </cell>
          <cell r="E648">
            <v>4.32</v>
          </cell>
          <cell r="F648">
            <v>7.55</v>
          </cell>
        </row>
        <row r="649">
          <cell r="A649">
            <v>71331</v>
          </cell>
          <cell r="B649" t="str">
            <v>FITA ISOLANTE, ROLO DE 20,00 M</v>
          </cell>
          <cell r="C649" t="str">
            <v xml:space="preserve">Un    </v>
          </cell>
          <cell r="D649">
            <v>4.9800000000000004</v>
          </cell>
          <cell r="E649">
            <v>8.64</v>
          </cell>
          <cell r="F649">
            <v>13.62</v>
          </cell>
        </row>
        <row r="650">
          <cell r="A650">
            <v>71365</v>
          </cell>
          <cell r="B650" t="str">
            <v>GRAMPO DE ANCORAGEM POLIMÉRICO</v>
          </cell>
          <cell r="C650" t="str">
            <v xml:space="preserve">un    </v>
          </cell>
          <cell r="D650">
            <v>27.23</v>
          </cell>
          <cell r="E650">
            <v>8.64</v>
          </cell>
          <cell r="F650">
            <v>35.869999999999997</v>
          </cell>
        </row>
        <row r="651">
          <cell r="A651">
            <v>71371</v>
          </cell>
          <cell r="B651" t="str">
            <v>GRAMPO P/CABO DE AÇO 1/4"</v>
          </cell>
          <cell r="C651" t="str">
            <v xml:space="preserve">Un    </v>
          </cell>
          <cell r="D651">
            <v>0.45</v>
          </cell>
          <cell r="E651">
            <v>3.45</v>
          </cell>
          <cell r="F651">
            <v>3.9</v>
          </cell>
        </row>
        <row r="652">
          <cell r="A652">
            <v>71380</v>
          </cell>
          <cell r="B652" t="str">
            <v>HASTE REV.COBRE(COPPERWELD)  3/4" X 2,40 M C/CONECTOR</v>
          </cell>
          <cell r="C652" t="str">
            <v xml:space="preserve">Un    </v>
          </cell>
          <cell r="D652">
            <v>27.49</v>
          </cell>
          <cell r="E652">
            <v>6.48</v>
          </cell>
          <cell r="F652">
            <v>33.97</v>
          </cell>
        </row>
        <row r="653">
          <cell r="A653">
            <v>71381</v>
          </cell>
          <cell r="B653" t="str">
            <v>HASTE REV.COBRE(COPPERWELD)  5/8" X 3,00 M C/CONECTOR</v>
          </cell>
          <cell r="C653" t="str">
            <v xml:space="preserve">Un    </v>
          </cell>
          <cell r="D653">
            <v>52.79</v>
          </cell>
          <cell r="E653">
            <v>8.64</v>
          </cell>
          <cell r="F653">
            <v>61.43</v>
          </cell>
        </row>
        <row r="654">
          <cell r="A654">
            <v>71390</v>
          </cell>
          <cell r="B654" t="str">
            <v>HASTE CANTONEIRA 2,00 M  C/CONECTOR</v>
          </cell>
          <cell r="C654" t="str">
            <v xml:space="preserve">Un    </v>
          </cell>
          <cell r="D654">
            <v>32</v>
          </cell>
          <cell r="E654">
            <v>8.64</v>
          </cell>
          <cell r="F654">
            <v>40.64</v>
          </cell>
        </row>
        <row r="655">
          <cell r="A655">
            <v>71391</v>
          </cell>
          <cell r="B655" t="str">
            <v>HASTE CANTONEIRA 2,40 M C/CONECTOR</v>
          </cell>
          <cell r="C655" t="str">
            <v xml:space="preserve">Un    </v>
          </cell>
          <cell r="D655">
            <v>46.06</v>
          </cell>
          <cell r="E655">
            <v>10.8</v>
          </cell>
          <cell r="F655">
            <v>56.86</v>
          </cell>
        </row>
        <row r="656">
          <cell r="A656">
            <v>71400</v>
          </cell>
          <cell r="B656" t="str">
            <v>IGNITOR S-52 P/LÂMPADA V.MET.2000 W.</v>
          </cell>
          <cell r="C656" t="str">
            <v xml:space="preserve">Un    </v>
          </cell>
          <cell r="D656">
            <v>25.14</v>
          </cell>
          <cell r="E656">
            <v>8.64</v>
          </cell>
          <cell r="F656">
            <v>33.78</v>
          </cell>
        </row>
        <row r="657">
          <cell r="A657">
            <v>71410</v>
          </cell>
          <cell r="B657" t="str">
            <v>INTERR.BIPOLAR SIMPLES 25-A(P/CONDIONADOR AR)</v>
          </cell>
          <cell r="C657" t="str">
            <v xml:space="preserve">Un    </v>
          </cell>
          <cell r="D657">
            <v>55.08</v>
          </cell>
          <cell r="E657">
            <v>7.99</v>
          </cell>
          <cell r="F657">
            <v>63.07</v>
          </cell>
        </row>
        <row r="658">
          <cell r="A658">
            <v>71411</v>
          </cell>
          <cell r="B658" t="str">
            <v>INTERRUPTOR 1 SEÇÃO (LINHA X OU EQUIVALENTE)</v>
          </cell>
          <cell r="C658" t="str">
            <v xml:space="preserve">Un    </v>
          </cell>
          <cell r="D658">
            <v>4.54</v>
          </cell>
          <cell r="E658">
            <v>4.53</v>
          </cell>
          <cell r="F658">
            <v>9.07</v>
          </cell>
        </row>
        <row r="659">
          <cell r="A659">
            <v>71412</v>
          </cell>
          <cell r="B659" t="str">
            <v>INTERRUPTOR 2 SEÇÕES (LINHA X OU EQUIVALENTE)</v>
          </cell>
          <cell r="C659" t="str">
            <v xml:space="preserve">Un    </v>
          </cell>
          <cell r="D659">
            <v>11.69</v>
          </cell>
          <cell r="E659">
            <v>7.99</v>
          </cell>
          <cell r="F659">
            <v>19.68</v>
          </cell>
        </row>
        <row r="660">
          <cell r="A660">
            <v>71430</v>
          </cell>
          <cell r="B660" t="str">
            <v>INTERRUPTOR INTERMEDIARIO (FOUR-WAY)</v>
          </cell>
          <cell r="C660" t="str">
            <v xml:space="preserve">Un    </v>
          </cell>
          <cell r="D660">
            <v>12.57</v>
          </cell>
          <cell r="E660">
            <v>11.45</v>
          </cell>
          <cell r="F660">
            <v>24.02</v>
          </cell>
        </row>
        <row r="661">
          <cell r="A661">
            <v>71431</v>
          </cell>
          <cell r="B661" t="str">
            <v>INTERRUPTOR PARALELO SIMPLES (1 SECAO)</v>
          </cell>
          <cell r="C661" t="str">
            <v xml:space="preserve">Un    </v>
          </cell>
          <cell r="D661">
            <v>8.9</v>
          </cell>
          <cell r="E661">
            <v>6.27</v>
          </cell>
          <cell r="F661">
            <v>15.17</v>
          </cell>
        </row>
        <row r="662">
          <cell r="A662">
            <v>71432</v>
          </cell>
          <cell r="B662" t="str">
            <v>INTERRUPTOR PARALELO DUPLO (2 SECOES)</v>
          </cell>
          <cell r="C662" t="str">
            <v xml:space="preserve">Un    </v>
          </cell>
          <cell r="D662">
            <v>15.87</v>
          </cell>
          <cell r="E662">
            <v>11.45</v>
          </cell>
          <cell r="F662">
            <v>27.32</v>
          </cell>
        </row>
        <row r="663">
          <cell r="A663">
            <v>71440</v>
          </cell>
          <cell r="B663" t="str">
            <v>INTERRUPTOR SIMPLES (1 SECAO)</v>
          </cell>
          <cell r="C663" t="str">
            <v xml:space="preserve">Un    </v>
          </cell>
          <cell r="D663">
            <v>7.5</v>
          </cell>
          <cell r="E663">
            <v>4.53</v>
          </cell>
          <cell r="F663">
            <v>12.03</v>
          </cell>
        </row>
        <row r="664">
          <cell r="A664">
            <v>71441</v>
          </cell>
          <cell r="B664" t="str">
            <v>INTERRUPTOR SIMPLES (2 SECOES)</v>
          </cell>
          <cell r="C664" t="str">
            <v xml:space="preserve">Un    </v>
          </cell>
          <cell r="D664">
            <v>13.15</v>
          </cell>
          <cell r="E664">
            <v>7.99</v>
          </cell>
          <cell r="F664">
            <v>21.14</v>
          </cell>
        </row>
        <row r="665">
          <cell r="A665">
            <v>71442</v>
          </cell>
          <cell r="B665" t="str">
            <v>INTERRUPTOR SIMPLES (3 SECOES)</v>
          </cell>
          <cell r="C665" t="str">
            <v xml:space="preserve">Un    </v>
          </cell>
          <cell r="D665">
            <v>20.14</v>
          </cell>
          <cell r="E665">
            <v>11.45</v>
          </cell>
          <cell r="F665">
            <v>31.59</v>
          </cell>
        </row>
        <row r="666">
          <cell r="A666">
            <v>71443</v>
          </cell>
          <cell r="B666" t="str">
            <v>INTERRUPTOR SIMPLES 1 SEÇÃO E 1 TOMADA HEXAGONAL 2P + T - 10A CONJUGADOS</v>
          </cell>
          <cell r="C666" t="str">
            <v xml:space="preserve">Un    </v>
          </cell>
          <cell r="D666">
            <v>15.48</v>
          </cell>
          <cell r="E666">
            <v>7.99</v>
          </cell>
          <cell r="F666">
            <v>23.47</v>
          </cell>
        </row>
        <row r="667">
          <cell r="A667">
            <v>71450</v>
          </cell>
          <cell r="B667" t="str">
            <v>INTERRUPTOR DIFERENCIAL RESIDUAL (D.R.) BIPOLAR DE 25A-30mA</v>
          </cell>
          <cell r="C667" t="str">
            <v xml:space="preserve">Un    </v>
          </cell>
          <cell r="D667">
            <v>64.02</v>
          </cell>
          <cell r="E667">
            <v>12.96</v>
          </cell>
          <cell r="F667">
            <v>76.98</v>
          </cell>
        </row>
        <row r="668">
          <cell r="A668">
            <v>71451</v>
          </cell>
          <cell r="B668" t="str">
            <v>INTERRUPTOR DIFERENCIAL RESIDUAL (D.R.) BIPOLAR DE 40A-30mA</v>
          </cell>
          <cell r="C668" t="str">
            <v xml:space="preserve">Un    </v>
          </cell>
          <cell r="D668">
            <v>64.02</v>
          </cell>
          <cell r="E668">
            <v>12.96</v>
          </cell>
          <cell r="F668">
            <v>76.98</v>
          </cell>
        </row>
        <row r="669">
          <cell r="A669">
            <v>71452</v>
          </cell>
          <cell r="B669" t="str">
            <v>INTERRUPTOR DIFERENCIAL RESIDUAL (D.R.) BIPOLAR DE 63A-30mA</v>
          </cell>
          <cell r="C669" t="str">
            <v xml:space="preserve">Un    </v>
          </cell>
          <cell r="D669">
            <v>72.84</v>
          </cell>
          <cell r="E669">
            <v>12.96</v>
          </cell>
          <cell r="F669">
            <v>85.8</v>
          </cell>
        </row>
        <row r="670">
          <cell r="A670">
            <v>71455</v>
          </cell>
          <cell r="B670" t="str">
            <v>INTERRUPTOR DIFERENCIAL RESIDUAL (D.R.) TETRAPOLAR DE 25A-30mA</v>
          </cell>
          <cell r="C670" t="str">
            <v xml:space="preserve">Un    </v>
          </cell>
          <cell r="D670">
            <v>83.38</v>
          </cell>
          <cell r="E670">
            <v>21.6</v>
          </cell>
          <cell r="F670">
            <v>104.98</v>
          </cell>
        </row>
        <row r="671">
          <cell r="A671">
            <v>71456</v>
          </cell>
          <cell r="B671" t="str">
            <v>INTERRUPTOR DIFERENCIAL RESIDUAL (D.R.) TETRAPOLAR DE 40A-30mA</v>
          </cell>
          <cell r="C671" t="str">
            <v xml:space="preserve">Un    </v>
          </cell>
          <cell r="D671">
            <v>83.38</v>
          </cell>
          <cell r="E671">
            <v>21.6</v>
          </cell>
          <cell r="F671">
            <v>104.98</v>
          </cell>
        </row>
        <row r="672">
          <cell r="A672">
            <v>71457</v>
          </cell>
          <cell r="B672" t="str">
            <v>INTERRUPTOR DIFERENCIAL RESIDUAL (D.R.) TETRAPOLAR DE 63A-30mA</v>
          </cell>
          <cell r="C672" t="str">
            <v xml:space="preserve">Un    </v>
          </cell>
          <cell r="D672">
            <v>94.2</v>
          </cell>
          <cell r="E672">
            <v>21.6</v>
          </cell>
          <cell r="F672">
            <v>115.8</v>
          </cell>
        </row>
        <row r="673">
          <cell r="A673">
            <v>71460</v>
          </cell>
          <cell r="B673" t="str">
            <v>ISOLADOR EPOXI 25X30 (BUJAO)</v>
          </cell>
          <cell r="C673" t="str">
            <v xml:space="preserve">Un    </v>
          </cell>
          <cell r="D673">
            <v>3.04</v>
          </cell>
          <cell r="E673">
            <v>6.48</v>
          </cell>
          <cell r="F673">
            <v>9.52</v>
          </cell>
        </row>
        <row r="674">
          <cell r="A674">
            <v>71461</v>
          </cell>
          <cell r="B674" t="str">
            <v>ISOLADOR EPOXI 30X30 (BUJAO)</v>
          </cell>
          <cell r="C674" t="str">
            <v xml:space="preserve">Un    </v>
          </cell>
          <cell r="D674">
            <v>3.53</v>
          </cell>
          <cell r="E674">
            <v>6.48</v>
          </cell>
          <cell r="F674">
            <v>10.01</v>
          </cell>
        </row>
        <row r="675">
          <cell r="A675">
            <v>71462</v>
          </cell>
          <cell r="B675" t="str">
            <v>ISOLADOR EPOXI 40X30 (BUJAO)</v>
          </cell>
          <cell r="C675" t="str">
            <v xml:space="preserve">Un    </v>
          </cell>
          <cell r="D675">
            <v>7.8</v>
          </cell>
          <cell r="E675">
            <v>6.48</v>
          </cell>
          <cell r="F675">
            <v>14.28</v>
          </cell>
        </row>
        <row r="676">
          <cell r="A676">
            <v>71463</v>
          </cell>
          <cell r="B676" t="str">
            <v>ISOLADOR EPOXI 50X40 (BUJAO)</v>
          </cell>
          <cell r="C676" t="str">
            <v xml:space="preserve">Un    </v>
          </cell>
          <cell r="D676">
            <v>13.97</v>
          </cell>
          <cell r="E676">
            <v>6.48</v>
          </cell>
          <cell r="F676">
            <v>20.45</v>
          </cell>
        </row>
        <row r="677">
          <cell r="A677">
            <v>71464</v>
          </cell>
          <cell r="B677" t="str">
            <v>ISOLADOR EPOXI 60X30 (BUJAO)</v>
          </cell>
          <cell r="C677" t="str">
            <v xml:space="preserve">Un    </v>
          </cell>
          <cell r="D677">
            <v>11.17</v>
          </cell>
          <cell r="E677">
            <v>6.48</v>
          </cell>
          <cell r="F677">
            <v>17.649999999999999</v>
          </cell>
        </row>
        <row r="678">
          <cell r="A678">
            <v>71465</v>
          </cell>
          <cell r="B678" t="str">
            <v>ISOLADOR EPOXI 60 X 50 (BUJAO)</v>
          </cell>
          <cell r="C678" t="str">
            <v xml:space="preserve">Un    </v>
          </cell>
          <cell r="D678">
            <v>18</v>
          </cell>
          <cell r="E678">
            <v>6.48</v>
          </cell>
          <cell r="F678">
            <v>24.48</v>
          </cell>
        </row>
        <row r="679">
          <cell r="A679">
            <v>71470</v>
          </cell>
          <cell r="B679" t="str">
            <v>ISOLADOR DE BAQUELITA COM CHAPA DE ENCOSTO</v>
          </cell>
          <cell r="C679" t="str">
            <v xml:space="preserve">Un    </v>
          </cell>
          <cell r="D679">
            <v>4.18</v>
          </cell>
          <cell r="E679">
            <v>7.92</v>
          </cell>
          <cell r="F679">
            <v>12.1</v>
          </cell>
        </row>
        <row r="680">
          <cell r="A680">
            <v>71471</v>
          </cell>
          <cell r="B680" t="str">
            <v>ISOLADOR BAQUELITA SIMPLES C/SUP.E BRAÇADEIRA MET.1.1/2"</v>
          </cell>
          <cell r="C680" t="str">
            <v xml:space="preserve">Un    </v>
          </cell>
          <cell r="D680">
            <v>8.83</v>
          </cell>
          <cell r="E680">
            <v>7.56</v>
          </cell>
          <cell r="F680">
            <v>16.39</v>
          </cell>
        </row>
        <row r="681">
          <cell r="A681">
            <v>71472</v>
          </cell>
          <cell r="B681" t="str">
            <v>ISOLADOR BAQUELITA C/GRAPA  P/CHUMBAR</v>
          </cell>
          <cell r="C681" t="str">
            <v xml:space="preserve">Un    </v>
          </cell>
          <cell r="D681">
            <v>3.77</v>
          </cell>
          <cell r="E681">
            <v>7.92</v>
          </cell>
          <cell r="F681">
            <v>11.69</v>
          </cell>
        </row>
        <row r="682">
          <cell r="A682">
            <v>71473</v>
          </cell>
          <cell r="B682" t="str">
            <v>ISOLADOR BAQUELITA C/CHAPA Aº  90º P/FIXAR EM QUINA (2 ISOLADOR)</v>
          </cell>
          <cell r="C682" t="str">
            <v xml:space="preserve">Un    </v>
          </cell>
          <cell r="D682">
            <v>11.41</v>
          </cell>
          <cell r="E682">
            <v>15.83</v>
          </cell>
          <cell r="F682">
            <v>27.24</v>
          </cell>
        </row>
        <row r="683">
          <cell r="A683">
            <v>71474</v>
          </cell>
          <cell r="B683" t="str">
            <v>ISOLADOR BAQUELITA EM SUP.MET.P/FIXAR ACIMA TUBO PROTEÇÃO</v>
          </cell>
          <cell r="C683" t="str">
            <v xml:space="preserve">Un    </v>
          </cell>
          <cell r="D683">
            <v>10.29</v>
          </cell>
          <cell r="E683">
            <v>7.92</v>
          </cell>
          <cell r="F683">
            <v>18.21</v>
          </cell>
        </row>
        <row r="684">
          <cell r="A684">
            <v>71476</v>
          </cell>
          <cell r="B684" t="str">
            <v>ISOLADOR DE ANCORAGEM POLIMÉRICO 15KV</v>
          </cell>
          <cell r="C684" t="str">
            <v xml:space="preserve">un    </v>
          </cell>
          <cell r="D684">
            <v>43.47</v>
          </cell>
          <cell r="E684">
            <v>4.32</v>
          </cell>
          <cell r="F684">
            <v>47.79</v>
          </cell>
        </row>
        <row r="685">
          <cell r="A685">
            <v>71480</v>
          </cell>
          <cell r="B685" t="str">
            <v>ISOLADOR ROLDANA PORCELANA 72 X 72</v>
          </cell>
          <cell r="C685" t="str">
            <v xml:space="preserve">Un    </v>
          </cell>
          <cell r="D685">
            <v>4.25</v>
          </cell>
          <cell r="E685">
            <v>4.32</v>
          </cell>
          <cell r="F685">
            <v>8.57</v>
          </cell>
        </row>
        <row r="686">
          <cell r="A686">
            <v>71481</v>
          </cell>
          <cell r="B686" t="str">
            <v>ISOLADOR ROLDANA PORCELANA 76 X 79</v>
          </cell>
          <cell r="C686" t="str">
            <v xml:space="preserve">Un    </v>
          </cell>
          <cell r="D686">
            <v>8.51</v>
          </cell>
          <cell r="E686">
            <v>4.32</v>
          </cell>
          <cell r="F686">
            <v>12.83</v>
          </cell>
        </row>
        <row r="687">
          <cell r="A687">
            <v>71490</v>
          </cell>
          <cell r="B687" t="str">
            <v>ISOLADOR ROLDANA PVC PEQUENO (101)</v>
          </cell>
          <cell r="C687" t="str">
            <v xml:space="preserve">Un    </v>
          </cell>
          <cell r="D687">
            <v>0.17</v>
          </cell>
          <cell r="E687">
            <v>3.24</v>
          </cell>
          <cell r="F687">
            <v>3.41</v>
          </cell>
        </row>
        <row r="688">
          <cell r="A688">
            <v>71491</v>
          </cell>
          <cell r="B688" t="str">
            <v>ISOLADOR ROLDANA PVC MEDIO (102)</v>
          </cell>
          <cell r="C688" t="str">
            <v xml:space="preserve">Un    </v>
          </cell>
          <cell r="D688">
            <v>0.24</v>
          </cell>
          <cell r="E688">
            <v>3.24</v>
          </cell>
          <cell r="F688">
            <v>3.48</v>
          </cell>
        </row>
        <row r="689">
          <cell r="A689">
            <v>71492</v>
          </cell>
          <cell r="B689" t="str">
            <v>ISOLADOR ROLDANA PVC GRANDE (103)</v>
          </cell>
          <cell r="C689" t="str">
            <v xml:space="preserve">Un    </v>
          </cell>
          <cell r="D689">
            <v>0.32</v>
          </cell>
          <cell r="E689">
            <v>4.32</v>
          </cell>
          <cell r="F689">
            <v>4.6399999999999997</v>
          </cell>
        </row>
        <row r="690">
          <cell r="A690">
            <v>71500</v>
          </cell>
          <cell r="B690" t="str">
            <v>ISOLADOR, PINO 15 KV ROSCA 25 MM</v>
          </cell>
          <cell r="C690" t="str">
            <v xml:space="preserve">Un    </v>
          </cell>
          <cell r="D690">
            <v>24.13</v>
          </cell>
          <cell r="E690">
            <v>4.32</v>
          </cell>
          <cell r="F690">
            <v>28.45</v>
          </cell>
        </row>
        <row r="691">
          <cell r="A691">
            <v>71510</v>
          </cell>
          <cell r="B691" t="str">
            <v>LACO PREFORMADO DE DISTRIBUICAO</v>
          </cell>
          <cell r="C691" t="str">
            <v xml:space="preserve">Un    </v>
          </cell>
          <cell r="D691">
            <v>3.32</v>
          </cell>
          <cell r="E691">
            <v>4.32</v>
          </cell>
          <cell r="F691">
            <v>7.64</v>
          </cell>
        </row>
        <row r="692">
          <cell r="A692">
            <v>71520</v>
          </cell>
          <cell r="B692" t="str">
            <v>LAMPADA A VAPOR DE MERCURIO 125 W</v>
          </cell>
          <cell r="C692" t="str">
            <v xml:space="preserve">Un    </v>
          </cell>
          <cell r="D692">
            <v>16.75</v>
          </cell>
          <cell r="E692">
            <v>1.73</v>
          </cell>
          <cell r="F692">
            <v>18.48</v>
          </cell>
        </row>
        <row r="693">
          <cell r="A693">
            <v>71521</v>
          </cell>
          <cell r="B693" t="str">
            <v>LAMPADA A VAPOR MERCURIO 250 W</v>
          </cell>
          <cell r="C693" t="str">
            <v xml:space="preserve">Un    </v>
          </cell>
          <cell r="D693">
            <v>39.01</v>
          </cell>
          <cell r="E693">
            <v>1.73</v>
          </cell>
          <cell r="F693">
            <v>40.74</v>
          </cell>
        </row>
        <row r="694">
          <cell r="A694">
            <v>71522</v>
          </cell>
          <cell r="B694" t="str">
            <v>LAMPADA A VAPOR MERCURIO 400 W</v>
          </cell>
          <cell r="C694" t="str">
            <v xml:space="preserve">Un    </v>
          </cell>
          <cell r="D694">
            <v>59.9</v>
          </cell>
          <cell r="E694">
            <v>1.73</v>
          </cell>
          <cell r="F694">
            <v>61.63</v>
          </cell>
        </row>
        <row r="695">
          <cell r="A695">
            <v>71523</v>
          </cell>
          <cell r="B695" t="str">
            <v>LAMPADA A VAPOR METALICO 2000 W</v>
          </cell>
          <cell r="C695" t="str">
            <v xml:space="preserve">Un    </v>
          </cell>
          <cell r="D695">
            <v>580.49</v>
          </cell>
          <cell r="E695">
            <v>1.73</v>
          </cell>
          <cell r="F695">
            <v>582.22</v>
          </cell>
        </row>
        <row r="696">
          <cell r="A696">
            <v>71524</v>
          </cell>
          <cell r="B696" t="str">
            <v>LAMPADA VAPOR METALICO OVOIDE 70 W</v>
          </cell>
          <cell r="C696" t="str">
            <v xml:space="preserve">Un    </v>
          </cell>
          <cell r="D696">
            <v>39.43</v>
          </cell>
          <cell r="E696">
            <v>1.73</v>
          </cell>
          <cell r="F696">
            <v>41.16</v>
          </cell>
        </row>
        <row r="697">
          <cell r="A697">
            <v>71525</v>
          </cell>
          <cell r="B697" t="str">
            <v>LAMPADA VAPOR METALICO OVOIDE 150 W</v>
          </cell>
          <cell r="C697" t="str">
            <v xml:space="preserve">Un    </v>
          </cell>
          <cell r="D697">
            <v>42.78</v>
          </cell>
          <cell r="E697">
            <v>1.73</v>
          </cell>
          <cell r="F697">
            <v>44.51</v>
          </cell>
        </row>
        <row r="698">
          <cell r="A698">
            <v>71526</v>
          </cell>
          <cell r="B698" t="str">
            <v>LAMPADA VAPOR METALICO OVOIDE 250W</v>
          </cell>
          <cell r="C698" t="str">
            <v xml:space="preserve">Un    </v>
          </cell>
          <cell r="D698">
            <v>51.3</v>
          </cell>
          <cell r="E698">
            <v>1.73</v>
          </cell>
          <cell r="F698">
            <v>53.03</v>
          </cell>
        </row>
        <row r="699">
          <cell r="A699">
            <v>71527</v>
          </cell>
          <cell r="B699" t="str">
            <v>LAMPADA VAPOR METALICO OVOIDE 400 W</v>
          </cell>
          <cell r="C699" t="str">
            <v xml:space="preserve">Un    </v>
          </cell>
          <cell r="D699">
            <v>71.92</v>
          </cell>
          <cell r="E699">
            <v>1.73</v>
          </cell>
          <cell r="F699">
            <v>73.650000000000006</v>
          </cell>
        </row>
        <row r="700">
          <cell r="A700">
            <v>71528</v>
          </cell>
          <cell r="B700" t="str">
            <v>LAMPADA VAPOR METALICO TUBULAR 1000 W</v>
          </cell>
          <cell r="C700" t="str">
            <v xml:space="preserve">Un    </v>
          </cell>
          <cell r="D700">
            <v>405.06</v>
          </cell>
          <cell r="E700">
            <v>1.73</v>
          </cell>
          <cell r="F700">
            <v>406.79</v>
          </cell>
        </row>
        <row r="701">
          <cell r="A701">
            <v>71534</v>
          </cell>
          <cell r="B701" t="str">
            <v>LÂMPADA FLUORESCENTE TUBULAR T5 DE 14 W</v>
          </cell>
          <cell r="C701" t="str">
            <v xml:space="preserve">un    </v>
          </cell>
          <cell r="D701">
            <v>7.42</v>
          </cell>
          <cell r="E701">
            <v>1.73</v>
          </cell>
          <cell r="F701">
            <v>9.15</v>
          </cell>
        </row>
        <row r="702">
          <cell r="A702">
            <v>71536</v>
          </cell>
          <cell r="B702" t="str">
            <v>LÂMPADA FLUORESCENTE TUBULAR T5 DE 28 W</v>
          </cell>
          <cell r="C702" t="str">
            <v xml:space="preserve">un    </v>
          </cell>
          <cell r="D702">
            <v>8.8699999999999992</v>
          </cell>
          <cell r="E702">
            <v>1.73</v>
          </cell>
          <cell r="F702">
            <v>10.6</v>
          </cell>
        </row>
        <row r="703">
          <cell r="A703">
            <v>71560</v>
          </cell>
          <cell r="B703" t="str">
            <v>LAMPADA MISTA DE 160 W</v>
          </cell>
          <cell r="C703" t="str">
            <v xml:space="preserve">Un    </v>
          </cell>
          <cell r="D703">
            <v>17.8</v>
          </cell>
          <cell r="E703">
            <v>1.73</v>
          </cell>
          <cell r="F703">
            <v>19.53</v>
          </cell>
        </row>
        <row r="704">
          <cell r="A704">
            <v>71561</v>
          </cell>
          <cell r="B704" t="str">
            <v>LAMPADA MISTA 250 W</v>
          </cell>
          <cell r="C704" t="str">
            <v xml:space="preserve">Un    </v>
          </cell>
          <cell r="D704">
            <v>26.45</v>
          </cell>
          <cell r="E704">
            <v>1.73</v>
          </cell>
          <cell r="F704">
            <v>28.18</v>
          </cell>
        </row>
        <row r="705">
          <cell r="A705">
            <v>71562</v>
          </cell>
          <cell r="B705" t="str">
            <v>LAMPADA MISTA 500 W</v>
          </cell>
          <cell r="C705" t="str">
            <v xml:space="preserve">Un    </v>
          </cell>
          <cell r="D705">
            <v>47.04</v>
          </cell>
          <cell r="E705">
            <v>1.73</v>
          </cell>
          <cell r="F705">
            <v>48.77</v>
          </cell>
        </row>
        <row r="706">
          <cell r="A706">
            <v>71567</v>
          </cell>
          <cell r="B706" t="str">
            <v>LAMPADA COMPACTA ELETRÔNICA COM REATOR INTEGRADO 15 W</v>
          </cell>
          <cell r="C706" t="str">
            <v xml:space="preserve">Un    </v>
          </cell>
          <cell r="D706">
            <v>6.72</v>
          </cell>
          <cell r="E706">
            <v>1.73</v>
          </cell>
          <cell r="F706">
            <v>8.4499999999999993</v>
          </cell>
        </row>
        <row r="707">
          <cell r="A707">
            <v>71577</v>
          </cell>
          <cell r="B707" t="str">
            <v>LAMPADA COMPACTA ELETRÔNICA COM REATOR INTEGRADO  25/26 W</v>
          </cell>
          <cell r="C707" t="str">
            <v xml:space="preserve">Un    </v>
          </cell>
          <cell r="D707">
            <v>12.12</v>
          </cell>
          <cell r="E707">
            <v>1.73</v>
          </cell>
          <cell r="F707">
            <v>13.85</v>
          </cell>
        </row>
        <row r="708">
          <cell r="A708">
            <v>71590</v>
          </cell>
          <cell r="B708" t="str">
            <v>LAMPADA VAPOR DE SODIO OVOIDE 150 W</v>
          </cell>
          <cell r="C708" t="str">
            <v xml:space="preserve">Un    </v>
          </cell>
          <cell r="D708">
            <v>40.35</v>
          </cell>
          <cell r="E708">
            <v>1.73</v>
          </cell>
          <cell r="F708">
            <v>42.08</v>
          </cell>
        </row>
        <row r="709">
          <cell r="A709">
            <v>71591</v>
          </cell>
          <cell r="B709" t="str">
            <v>LAMPADA VAPOR DE SODIO (OVOIDE) 250 W</v>
          </cell>
          <cell r="C709" t="str">
            <v xml:space="preserve">Un    </v>
          </cell>
          <cell r="D709">
            <v>41.62</v>
          </cell>
          <cell r="E709">
            <v>1.73</v>
          </cell>
          <cell r="F709">
            <v>43.35</v>
          </cell>
        </row>
        <row r="710">
          <cell r="A710">
            <v>71592</v>
          </cell>
          <cell r="B710" t="str">
            <v>LAMPADA VAPOR DE SODIO (OVOIDE) 400W</v>
          </cell>
          <cell r="C710" t="str">
            <v xml:space="preserve">Un    </v>
          </cell>
          <cell r="D710">
            <v>50.16</v>
          </cell>
          <cell r="E710">
            <v>1.73</v>
          </cell>
          <cell r="F710">
            <v>51.89</v>
          </cell>
        </row>
        <row r="711">
          <cell r="A711">
            <v>71598</v>
          </cell>
          <cell r="B711" t="str">
            <v>LUMINÁRIA DE EMERGÊNCIA 30 LEDS</v>
          </cell>
          <cell r="C711" t="str">
            <v xml:space="preserve">un    </v>
          </cell>
          <cell r="D711">
            <v>21</v>
          </cell>
          <cell r="E711">
            <v>3.6</v>
          </cell>
          <cell r="F711">
            <v>24.6</v>
          </cell>
        </row>
        <row r="712">
          <cell r="A712">
            <v>71602</v>
          </cell>
          <cell r="B712" t="str">
            <v>LUMINÁRIA FECHADA PARA ILUMINAÇÃO PÚBLICA COM ALOJAMENTO PARA REATOR</v>
          </cell>
          <cell r="C712" t="str">
            <v xml:space="preserve">Un    </v>
          </cell>
          <cell r="D712">
            <v>362.13</v>
          </cell>
          <cell r="E712">
            <v>10.8</v>
          </cell>
          <cell r="F712">
            <v>372.93</v>
          </cell>
        </row>
        <row r="713">
          <cell r="A713">
            <v>71609</v>
          </cell>
          <cell r="B713" t="str">
            <v>LUMINÁRIA BLINDADA PARA TETO COM GRADE ( MÉDIA ) - BASE E-27</v>
          </cell>
          <cell r="C713" t="str">
            <v xml:space="preserve">Un    </v>
          </cell>
          <cell r="D713">
            <v>84</v>
          </cell>
          <cell r="E713">
            <v>6.97</v>
          </cell>
          <cell r="F713">
            <v>90.97</v>
          </cell>
        </row>
        <row r="714">
          <cell r="A714">
            <v>71610</v>
          </cell>
          <cell r="B714" t="str">
            <v>LUMINÁRIA TIPO ARANDELA DE USO EXTERNO BLINDADA COM GRADE ( PEQUENA ) - BASE E-27</v>
          </cell>
          <cell r="C714" t="str">
            <v xml:space="preserve">un    </v>
          </cell>
          <cell r="D714">
            <v>73.55</v>
          </cell>
          <cell r="E714">
            <v>6.97</v>
          </cell>
          <cell r="F714">
            <v>80.52</v>
          </cell>
        </row>
        <row r="715">
          <cell r="A715">
            <v>71612</v>
          </cell>
          <cell r="B715" t="str">
            <v>LUMINÁRIA TIPO ARANDELA DE USO EXTERNO BLINDADA COM GRADE ( MÉDIA ) - BASE E-27</v>
          </cell>
          <cell r="C715" t="str">
            <v xml:space="preserve">un    </v>
          </cell>
          <cell r="D715">
            <v>85.04</v>
          </cell>
          <cell r="E715">
            <v>6.97</v>
          </cell>
          <cell r="F715">
            <v>92.01</v>
          </cell>
        </row>
        <row r="716">
          <cell r="A716">
            <v>71613</v>
          </cell>
          <cell r="B716" t="str">
            <v>LUMINÁRIA TIPO ARANDELA DE USO EXTERNO BLINDADA COM GRADE ( GRANDE ) - BASE E-27</v>
          </cell>
          <cell r="C716" t="str">
            <v xml:space="preserve">un    </v>
          </cell>
          <cell r="D716">
            <v>108.8</v>
          </cell>
          <cell r="E716">
            <v>6.97</v>
          </cell>
          <cell r="F716">
            <v>115.77</v>
          </cell>
        </row>
        <row r="717">
          <cell r="A717">
            <v>71614</v>
          </cell>
          <cell r="B717" t="str">
            <v>LUMINÁRIA TIPO ARANDELA DE USO INTERNO - BASE E-27</v>
          </cell>
          <cell r="C717" t="str">
            <v xml:space="preserve">un    </v>
          </cell>
          <cell r="D717">
            <v>93.94</v>
          </cell>
          <cell r="E717">
            <v>6.97</v>
          </cell>
          <cell r="F717">
            <v>100.91</v>
          </cell>
        </row>
        <row r="718">
          <cell r="A718">
            <v>71615</v>
          </cell>
          <cell r="B718" t="str">
            <v>LUMINÁRIA TIPO ARANDELA DE USO EXTERNO - BASE E-27</v>
          </cell>
          <cell r="C718" t="str">
            <v xml:space="preserve">un    </v>
          </cell>
          <cell r="D718">
            <v>106.78</v>
          </cell>
          <cell r="E718">
            <v>6.97</v>
          </cell>
          <cell r="F718">
            <v>113.75</v>
          </cell>
        </row>
        <row r="719">
          <cell r="A719">
            <v>71616</v>
          </cell>
          <cell r="B719" t="str">
            <v>LUMINÁRIA DE EMBUTIR COM REFLETOR DE ALUMÍNIO E ALETAS 2X14W - INCLUSO CORTE NO FORRO</v>
          </cell>
          <cell r="C719" t="str">
            <v xml:space="preserve">un    </v>
          </cell>
          <cell r="D719">
            <v>76.489999999999995</v>
          </cell>
          <cell r="E719">
            <v>9.65</v>
          </cell>
          <cell r="F719">
            <v>86.14</v>
          </cell>
        </row>
        <row r="720">
          <cell r="A720">
            <v>71617</v>
          </cell>
          <cell r="B720" t="str">
            <v>LUMINÁRIA DE EMBUTIR COM REFLETOR DE ALUMÍNIO E ALETAS 2X28W - INCLUSO CORTE NO FORRO</v>
          </cell>
          <cell r="C720" t="str">
            <v xml:space="preserve">un    </v>
          </cell>
          <cell r="D720">
            <v>104.35</v>
          </cell>
          <cell r="E720">
            <v>10.66</v>
          </cell>
          <cell r="F720">
            <v>115.01</v>
          </cell>
        </row>
        <row r="721">
          <cell r="A721">
            <v>71618</v>
          </cell>
          <cell r="B721" t="str">
            <v>LUMINÁRIA DE EMBUTIR COM REFLETOR DE ALUMÍNIO E ALETAS 4X14W - INCLUSO CORTE NO FORRO</v>
          </cell>
          <cell r="C721" t="str">
            <v xml:space="preserve">un    </v>
          </cell>
          <cell r="D721">
            <v>126.82</v>
          </cell>
          <cell r="E721">
            <v>10.26</v>
          </cell>
          <cell r="F721">
            <v>137.08000000000001</v>
          </cell>
        </row>
        <row r="722">
          <cell r="A722">
            <v>71619</v>
          </cell>
          <cell r="B722" t="str">
            <v>LUMINÁRIA DE SOBREPOR COM REFLETOR DE ALUMÍNIO E ALETAS 2X14W</v>
          </cell>
          <cell r="C722" t="str">
            <v xml:space="preserve">un    </v>
          </cell>
          <cell r="D722">
            <v>79.83</v>
          </cell>
          <cell r="E722">
            <v>8.35</v>
          </cell>
          <cell r="F722">
            <v>88.18</v>
          </cell>
        </row>
        <row r="723">
          <cell r="A723">
            <v>71622</v>
          </cell>
          <cell r="B723" t="str">
            <v>LUMINÁRIA DE SOBREPOR COM REFLETOR DE ALUMÍNIO E ALETAS 2X28W</v>
          </cell>
          <cell r="C723" t="str">
            <v xml:space="preserve">un    </v>
          </cell>
          <cell r="D723">
            <v>125.4</v>
          </cell>
          <cell r="E723">
            <v>8.35</v>
          </cell>
          <cell r="F723">
            <v>133.75</v>
          </cell>
        </row>
        <row r="724">
          <cell r="A724">
            <v>71623</v>
          </cell>
          <cell r="B724" t="str">
            <v>LUMINÁRIA DE SOBREPOR COM REFLETOR DE ALUMÍNIO E ALETAS 4X14W</v>
          </cell>
          <cell r="C724" t="str">
            <v xml:space="preserve">un    </v>
          </cell>
          <cell r="D724">
            <v>154.06</v>
          </cell>
          <cell r="E724">
            <v>8.35</v>
          </cell>
          <cell r="F724">
            <v>162.41</v>
          </cell>
        </row>
        <row r="725">
          <cell r="A725">
            <v>71624</v>
          </cell>
          <cell r="B725" t="str">
            <v>LUMINÁRIA PARA JARDIM COM POSTE 3,00 M COM 01 LUMINÁRIA PLANA - INCLUSO BASE DE CONCRETO PADRÃO AGETOP E FIXAÇÃO</v>
          </cell>
          <cell r="C725" t="str">
            <v xml:space="preserve">un    </v>
          </cell>
          <cell r="D725">
            <v>457.98</v>
          </cell>
          <cell r="E725">
            <v>55.46</v>
          </cell>
          <cell r="F725">
            <v>513.44000000000005</v>
          </cell>
        </row>
        <row r="726">
          <cell r="A726">
            <v>71625</v>
          </cell>
          <cell r="B726" t="str">
            <v>LUMINÁRIA PARA JARDIM COM POSTE 3,00 M COM 02 LUMINÁRIAS PLANAS - INCLUSO BASE DE CONCRETO PADRÃO AGETOP E FIXAÇÃO</v>
          </cell>
          <cell r="C726" t="str">
            <v xml:space="preserve">un    </v>
          </cell>
          <cell r="D726">
            <v>599.52</v>
          </cell>
          <cell r="E726">
            <v>62.43</v>
          </cell>
          <cell r="F726">
            <v>661.95</v>
          </cell>
        </row>
        <row r="727">
          <cell r="A727">
            <v>71626</v>
          </cell>
          <cell r="B727" t="str">
            <v>LUMINÁRIA PARA JARDIM COM POSTE 2,50 M COM 01 GLOBO - INCLUSO BASE DE CONCRETO PADRÃO AGETOP E FIXAÇÃO</v>
          </cell>
          <cell r="C727" t="str">
            <v xml:space="preserve">un    </v>
          </cell>
          <cell r="D727">
            <v>280.74</v>
          </cell>
          <cell r="E727">
            <v>55.46</v>
          </cell>
          <cell r="F727">
            <v>336.2</v>
          </cell>
        </row>
        <row r="728">
          <cell r="A728">
            <v>71627</v>
          </cell>
          <cell r="B728" t="str">
            <v>LUMINÁRIA PARA JARDIM COM POSTE 2,50 M COM 02 GLOBOS - INCLUSO BASE DE CONCRETO PADRÃO AGETOP E FIXAÇÃO</v>
          </cell>
          <cell r="C728" t="str">
            <v xml:space="preserve">un    </v>
          </cell>
          <cell r="D728">
            <v>412.93</v>
          </cell>
          <cell r="E728">
            <v>62.43</v>
          </cell>
          <cell r="F728">
            <v>475.36</v>
          </cell>
        </row>
        <row r="729">
          <cell r="A729">
            <v>71630</v>
          </cell>
          <cell r="B729" t="str">
            <v>LUMINÁRIA DE EMBUTIR REGULÁVEL  ("OLHO DE BOI") - BASE E-27 - INCLUSO CORTE NO FORRO</v>
          </cell>
          <cell r="C729" t="str">
            <v xml:space="preserve">Un    </v>
          </cell>
          <cell r="D729">
            <v>43.88</v>
          </cell>
          <cell r="E729">
            <v>7.17</v>
          </cell>
          <cell r="F729">
            <v>51.05</v>
          </cell>
        </row>
        <row r="730">
          <cell r="A730">
            <v>71640</v>
          </cell>
          <cell r="B730" t="str">
            <v>LUMINÁRIA TIPO SINALIZADOR PARA 01 LÂMPADA</v>
          </cell>
          <cell r="C730" t="str">
            <v xml:space="preserve">Un    </v>
          </cell>
          <cell r="D730">
            <v>74.989999999999995</v>
          </cell>
          <cell r="E730">
            <v>6.97</v>
          </cell>
          <cell r="F730">
            <v>81.96</v>
          </cell>
        </row>
        <row r="731">
          <cell r="A731">
            <v>71642</v>
          </cell>
          <cell r="B731" t="str">
            <v>LUMINÁRIA TIPO SINALIZADOR PARA 02 LÂMPADAS</v>
          </cell>
          <cell r="C731" t="str">
            <v xml:space="preserve">Un    </v>
          </cell>
          <cell r="D731">
            <v>182.09</v>
          </cell>
          <cell r="E731">
            <v>6.97</v>
          </cell>
          <cell r="F731">
            <v>189.06</v>
          </cell>
        </row>
        <row r="732">
          <cell r="A732">
            <v>71644</v>
          </cell>
          <cell r="B732" t="str">
            <v>LUMINÁRIA TIPO PLAFON DE SOBREPOR QUADRADA PARA 02 LÂMPADAS</v>
          </cell>
          <cell r="C732" t="str">
            <v xml:space="preserve">Un    </v>
          </cell>
          <cell r="D732">
            <v>78.900000000000006</v>
          </cell>
          <cell r="E732">
            <v>6.97</v>
          </cell>
          <cell r="F732">
            <v>85.87</v>
          </cell>
        </row>
        <row r="733">
          <cell r="A733">
            <v>71645</v>
          </cell>
          <cell r="B733" t="str">
            <v>LUMINÁRIA TIPO PLAFON DE SOBREPOR REDONDA PARA 02 LÂMPADAS</v>
          </cell>
          <cell r="C733" t="str">
            <v xml:space="preserve">un    </v>
          </cell>
          <cell r="D733">
            <v>132.38</v>
          </cell>
          <cell r="E733">
            <v>6.97</v>
          </cell>
          <cell r="F733">
            <v>139.35</v>
          </cell>
        </row>
        <row r="734">
          <cell r="A734">
            <v>71646</v>
          </cell>
          <cell r="B734" t="str">
            <v>LUMINÁRIA TIPO PLAFON DE EMBUTIR QUADRADA PARA 2 LÂMPADAS - INCLUSO CORTE NO FORRO</v>
          </cell>
          <cell r="C734" t="str">
            <v xml:space="preserve">un    </v>
          </cell>
          <cell r="D734">
            <v>97.21</v>
          </cell>
          <cell r="E734">
            <v>7.47</v>
          </cell>
          <cell r="F734">
            <v>104.68</v>
          </cell>
        </row>
        <row r="735">
          <cell r="A735">
            <v>71655</v>
          </cell>
          <cell r="B735" t="str">
            <v>LUMINÁRIA CIRCULAR SEM VIDRO PARA QUADRA ATE 400 W - BASE E-40</v>
          </cell>
          <cell r="C735" t="str">
            <v xml:space="preserve">Un    </v>
          </cell>
          <cell r="D735">
            <v>171.46</v>
          </cell>
          <cell r="E735">
            <v>6.97</v>
          </cell>
          <cell r="F735">
            <v>178.43</v>
          </cell>
        </row>
        <row r="736">
          <cell r="A736">
            <v>71660</v>
          </cell>
          <cell r="B736" t="str">
            <v>LUMINÁRIA CIRCULAR COM VIDRO PARA QUADRA ATÉ 400 W - BASE E-40</v>
          </cell>
          <cell r="C736" t="str">
            <v xml:space="preserve">Un    </v>
          </cell>
          <cell r="D736">
            <v>243.56</v>
          </cell>
          <cell r="E736">
            <v>6.97</v>
          </cell>
          <cell r="F736">
            <v>250.53</v>
          </cell>
        </row>
        <row r="737">
          <cell r="A737">
            <v>71670</v>
          </cell>
          <cell r="B737" t="str">
            <v>LUMINÁRIA DE SOBREPOR USO AO TEMPO (TARTARUGA) - BASE E-27</v>
          </cell>
          <cell r="C737" t="str">
            <v xml:space="preserve">Un    </v>
          </cell>
          <cell r="D737">
            <v>89.24</v>
          </cell>
          <cell r="E737">
            <v>6.97</v>
          </cell>
          <cell r="F737">
            <v>96.21</v>
          </cell>
        </row>
        <row r="738">
          <cell r="A738">
            <v>71679</v>
          </cell>
          <cell r="B738" t="str">
            <v>LUMINÁRIA - BASE EM CONCRETO PADRÃO AGETOP PARA AS LUMINÁRIAS TIPO PROJETOR ( CASO NECESSÁRIO )</v>
          </cell>
          <cell r="C738" t="str">
            <v xml:space="preserve">un    </v>
          </cell>
          <cell r="D738">
            <v>22.98</v>
          </cell>
          <cell r="E738">
            <v>17.510000000000002</v>
          </cell>
          <cell r="F738">
            <v>40.49</v>
          </cell>
        </row>
        <row r="739">
          <cell r="A739">
            <v>71682</v>
          </cell>
          <cell r="B739" t="str">
            <v xml:space="preserve">LUMINÁRIA TIPO PROJETOR CIRCULAR ATÉ 200 W - BASE E-27 </v>
          </cell>
          <cell r="C739" t="str">
            <v xml:space="preserve">un    </v>
          </cell>
          <cell r="D739">
            <v>59.1</v>
          </cell>
          <cell r="E739">
            <v>6.97</v>
          </cell>
          <cell r="F739">
            <v>66.069999999999993</v>
          </cell>
        </row>
        <row r="740">
          <cell r="A740">
            <v>71683</v>
          </cell>
          <cell r="B740" t="str">
            <v>LUMINÁRIA TIPO PROJETOR CIRCULAR ATÉ 400 W - BASE E-40</v>
          </cell>
          <cell r="C740" t="str">
            <v xml:space="preserve">un    </v>
          </cell>
          <cell r="D740">
            <v>327.96</v>
          </cell>
          <cell r="E740">
            <v>6.97</v>
          </cell>
          <cell r="F740">
            <v>334.93</v>
          </cell>
        </row>
        <row r="741">
          <cell r="A741">
            <v>71684</v>
          </cell>
          <cell r="B741" t="str">
            <v>LUMINÁRIA TIPO PROJETOR RETANGULAR ATÉ 400 W - BASE E-40</v>
          </cell>
          <cell r="C741" t="str">
            <v xml:space="preserve">un    </v>
          </cell>
          <cell r="D741">
            <v>139.28</v>
          </cell>
          <cell r="E741">
            <v>6.97</v>
          </cell>
          <cell r="F741">
            <v>146.25</v>
          </cell>
        </row>
        <row r="742">
          <cell r="A742">
            <v>71685</v>
          </cell>
          <cell r="B742" t="str">
            <v>LUMINÁRIA TIPO PROJETOR RETANGULAR COM PORTA REATOR ATÉ 400 W - BASE E-40</v>
          </cell>
          <cell r="C742" t="str">
            <v xml:space="preserve">un    </v>
          </cell>
          <cell r="D742">
            <v>239.9</v>
          </cell>
          <cell r="E742">
            <v>6.97</v>
          </cell>
          <cell r="F742">
            <v>246.87</v>
          </cell>
        </row>
        <row r="743">
          <cell r="A743">
            <v>71686</v>
          </cell>
          <cell r="B743" t="str">
            <v>LUMINÁRIA TIPO PROJETOR RETANGULAR ATÉ 1000 W - BASE E-40</v>
          </cell>
          <cell r="C743" t="str">
            <v xml:space="preserve">un    </v>
          </cell>
          <cell r="D743">
            <v>314.19</v>
          </cell>
          <cell r="E743">
            <v>6.97</v>
          </cell>
          <cell r="F743">
            <v>321.16000000000003</v>
          </cell>
        </row>
        <row r="744">
          <cell r="A744">
            <v>71687</v>
          </cell>
          <cell r="B744" t="str">
            <v>LUMINÁRIA TIPO PROJETOR RETANGULAR ATÉ 2000 W - BASE E-40</v>
          </cell>
          <cell r="C744" t="str">
            <v xml:space="preserve">un    </v>
          </cell>
          <cell r="D744">
            <v>314.19</v>
          </cell>
          <cell r="E744">
            <v>6.97</v>
          </cell>
          <cell r="F744">
            <v>321.16000000000003</v>
          </cell>
        </row>
        <row r="745">
          <cell r="A745">
            <v>71688</v>
          </cell>
          <cell r="B745" t="str">
            <v>LUMINÁRIA TIPO SPOT DE SOBREPOR PARA 01 LÂMPADA</v>
          </cell>
          <cell r="C745" t="str">
            <v xml:space="preserve">un    </v>
          </cell>
          <cell r="D745">
            <v>45.92</v>
          </cell>
          <cell r="E745">
            <v>6.97</v>
          </cell>
          <cell r="F745">
            <v>52.89</v>
          </cell>
        </row>
        <row r="746">
          <cell r="A746">
            <v>71689</v>
          </cell>
          <cell r="B746" t="str">
            <v>LUMINÁRIA TIPO SPOT DE SOBREPOR PARA 02 LÂMPADAS</v>
          </cell>
          <cell r="C746" t="str">
            <v xml:space="preserve">un    </v>
          </cell>
          <cell r="D746">
            <v>73.37</v>
          </cell>
          <cell r="E746">
            <v>6.97</v>
          </cell>
          <cell r="F746">
            <v>80.34</v>
          </cell>
        </row>
        <row r="747">
          <cell r="A747">
            <v>71700</v>
          </cell>
          <cell r="B747" t="str">
            <v>LUVA EM AÇO GALVANIZADO DIÂMETRO 1/2"</v>
          </cell>
          <cell r="C747" t="str">
            <v xml:space="preserve">Un    </v>
          </cell>
          <cell r="D747">
            <v>0.91</v>
          </cell>
          <cell r="E747">
            <v>0.65</v>
          </cell>
          <cell r="F747">
            <v>1.56</v>
          </cell>
        </row>
        <row r="748">
          <cell r="A748">
            <v>71701</v>
          </cell>
          <cell r="B748" t="str">
            <v>LUVA EM AÇO GALVANIZADO DIÂMETRO 3/4"</v>
          </cell>
          <cell r="C748" t="str">
            <v xml:space="preserve">Un    </v>
          </cell>
          <cell r="D748">
            <v>1.36</v>
          </cell>
          <cell r="E748">
            <v>0.87</v>
          </cell>
          <cell r="F748">
            <v>2.23</v>
          </cell>
        </row>
        <row r="749">
          <cell r="A749">
            <v>71702</v>
          </cell>
          <cell r="B749" t="str">
            <v>LUVA  EM AÇO GALVANIZADO DIÂMETRO 1"</v>
          </cell>
          <cell r="C749" t="str">
            <v xml:space="preserve">Un    </v>
          </cell>
          <cell r="D749">
            <v>1.38</v>
          </cell>
          <cell r="E749">
            <v>1.29</v>
          </cell>
          <cell r="F749">
            <v>2.67</v>
          </cell>
        </row>
        <row r="750">
          <cell r="A750">
            <v>71703</v>
          </cell>
          <cell r="B750" t="str">
            <v>LUVA EM AÇO GALVANIZADO DIÂMETRO 1.1/4"</v>
          </cell>
          <cell r="C750" t="str">
            <v xml:space="preserve">Un    </v>
          </cell>
          <cell r="D750">
            <v>2.79</v>
          </cell>
          <cell r="E750">
            <v>1.73</v>
          </cell>
          <cell r="F750">
            <v>4.5199999999999996</v>
          </cell>
        </row>
        <row r="751">
          <cell r="A751">
            <v>71704</v>
          </cell>
          <cell r="B751" t="str">
            <v>LUVA EM AÇO GALVANIZADO DIÂMETRO 1.1/2"</v>
          </cell>
          <cell r="C751" t="str">
            <v xml:space="preserve">Un    </v>
          </cell>
          <cell r="D751">
            <v>3.4</v>
          </cell>
          <cell r="E751">
            <v>2.37</v>
          </cell>
          <cell r="F751">
            <v>5.77</v>
          </cell>
        </row>
        <row r="752">
          <cell r="A752">
            <v>71705</v>
          </cell>
          <cell r="B752" t="str">
            <v>LUVA EM AÇO GALVANIZADO DIÂMETRO 2"</v>
          </cell>
          <cell r="C752" t="str">
            <v xml:space="preserve">Un    </v>
          </cell>
          <cell r="D752">
            <v>6.09</v>
          </cell>
          <cell r="E752">
            <v>2.81</v>
          </cell>
          <cell r="F752">
            <v>8.9</v>
          </cell>
        </row>
        <row r="753">
          <cell r="A753">
            <v>71706</v>
          </cell>
          <cell r="B753" t="str">
            <v>LUVA  EM AÇO GALVANIZADO DIÂMETRO 2.1/2"</v>
          </cell>
          <cell r="C753" t="str">
            <v xml:space="preserve">Un    </v>
          </cell>
          <cell r="D753">
            <v>8.39</v>
          </cell>
          <cell r="E753">
            <v>5.4</v>
          </cell>
          <cell r="F753">
            <v>13.79</v>
          </cell>
        </row>
        <row r="754">
          <cell r="A754">
            <v>71707</v>
          </cell>
          <cell r="B754" t="str">
            <v>LUVA EM AÇO GALVANIZADO DIÂMETRO 3"</v>
          </cell>
          <cell r="C754" t="str">
            <v xml:space="preserve">Un    </v>
          </cell>
          <cell r="D754">
            <v>9.2799999999999994</v>
          </cell>
          <cell r="E754">
            <v>9.2899999999999991</v>
          </cell>
          <cell r="F754">
            <v>18.57</v>
          </cell>
        </row>
        <row r="755">
          <cell r="A755">
            <v>71708</v>
          </cell>
          <cell r="B755" t="str">
            <v>LUVA EM AÇO GALVANIZADO DIÂMETRO 4"</v>
          </cell>
          <cell r="C755" t="str">
            <v xml:space="preserve">Un    </v>
          </cell>
          <cell r="D755">
            <v>15.75</v>
          </cell>
          <cell r="E755">
            <v>11.88</v>
          </cell>
          <cell r="F755">
            <v>27.63</v>
          </cell>
        </row>
        <row r="756">
          <cell r="A756">
            <v>71710</v>
          </cell>
          <cell r="B756" t="str">
            <v>LUVA DE REDUÇÃO EM AÇO GALVANIZADO 1.1/2" X 3/4"</v>
          </cell>
          <cell r="C756" t="str">
            <v xml:space="preserve">Un    </v>
          </cell>
          <cell r="D756">
            <v>4.75</v>
          </cell>
          <cell r="E756">
            <v>6.05</v>
          </cell>
          <cell r="F756">
            <v>10.8</v>
          </cell>
        </row>
        <row r="757">
          <cell r="A757">
            <v>71720</v>
          </cell>
          <cell r="B757" t="str">
            <v>LUVA EM AÇO ZINCADO DIÂMETRO 1/2"</v>
          </cell>
          <cell r="C757" t="str">
            <v xml:space="preserve">Un    </v>
          </cell>
          <cell r="D757">
            <v>0.87</v>
          </cell>
          <cell r="E757">
            <v>0.65</v>
          </cell>
          <cell r="F757">
            <v>1.52</v>
          </cell>
        </row>
        <row r="758">
          <cell r="A758">
            <v>71721</v>
          </cell>
          <cell r="B758" t="str">
            <v>LUVA EM AÇO ZINCADO DIÂMETRO 1"</v>
          </cell>
          <cell r="C758" t="str">
            <v xml:space="preserve">Un    </v>
          </cell>
          <cell r="D758">
            <v>1.93</v>
          </cell>
          <cell r="E758">
            <v>1.29</v>
          </cell>
          <cell r="F758">
            <v>3.22</v>
          </cell>
        </row>
        <row r="759">
          <cell r="A759">
            <v>71722</v>
          </cell>
          <cell r="B759" t="str">
            <v>LUVA EM AÇO ZINCADO DIÂMETRO 3/4"</v>
          </cell>
          <cell r="C759" t="str">
            <v xml:space="preserve">Un    </v>
          </cell>
          <cell r="D759">
            <v>0.88</v>
          </cell>
          <cell r="E759">
            <v>0.87</v>
          </cell>
          <cell r="F759">
            <v>1.75</v>
          </cell>
        </row>
        <row r="760">
          <cell r="A760">
            <v>71723</v>
          </cell>
          <cell r="B760" t="str">
            <v>LUVA EM AÇO ZINCADO DIÂMETRO 1.1/4"</v>
          </cell>
          <cell r="C760" t="str">
            <v xml:space="preserve">Un    </v>
          </cell>
          <cell r="D760">
            <v>2.94</v>
          </cell>
          <cell r="E760">
            <v>1.73</v>
          </cell>
          <cell r="F760">
            <v>4.67</v>
          </cell>
        </row>
        <row r="761">
          <cell r="A761">
            <v>71724</v>
          </cell>
          <cell r="B761" t="str">
            <v>LUVA EM AÇO ZINCADO DIÂMETRO 1.1/2"</v>
          </cell>
          <cell r="C761" t="str">
            <v xml:space="preserve">Un    </v>
          </cell>
          <cell r="D761">
            <v>3.44</v>
          </cell>
          <cell r="E761">
            <v>2.37</v>
          </cell>
          <cell r="F761">
            <v>5.81</v>
          </cell>
        </row>
        <row r="762">
          <cell r="A762">
            <v>71725</v>
          </cell>
          <cell r="B762" t="str">
            <v>LUVA EM AÇO ZINCADO DIÂMETRO 2"</v>
          </cell>
          <cell r="C762" t="str">
            <v xml:space="preserve">Un    </v>
          </cell>
          <cell r="D762">
            <v>5.32</v>
          </cell>
          <cell r="E762">
            <v>2.81</v>
          </cell>
          <cell r="F762">
            <v>8.1300000000000008</v>
          </cell>
        </row>
        <row r="763">
          <cell r="A763">
            <v>71726</v>
          </cell>
          <cell r="B763" t="str">
            <v>LUVA EM AÇO ZINCADO DIÂMETRO 2.1/2"</v>
          </cell>
          <cell r="C763" t="str">
            <v xml:space="preserve">Un    </v>
          </cell>
          <cell r="D763">
            <v>5.85</v>
          </cell>
          <cell r="E763">
            <v>5.4</v>
          </cell>
          <cell r="F763">
            <v>11.25</v>
          </cell>
        </row>
        <row r="764">
          <cell r="A764">
            <v>71727</v>
          </cell>
          <cell r="B764" t="str">
            <v>LUVA EM AÇO ZINCADO DIÂMETRO 3"</v>
          </cell>
          <cell r="C764" t="str">
            <v xml:space="preserve">Un    </v>
          </cell>
          <cell r="D764">
            <v>9.0500000000000007</v>
          </cell>
          <cell r="E764">
            <v>9.2899999999999991</v>
          </cell>
          <cell r="F764">
            <v>18.34</v>
          </cell>
        </row>
        <row r="765">
          <cell r="A765">
            <v>71728</v>
          </cell>
          <cell r="B765" t="str">
            <v>LUVA EM AÇO ZINCADO DIÂMETRO 4"</v>
          </cell>
          <cell r="C765" t="str">
            <v xml:space="preserve">Un    </v>
          </cell>
          <cell r="D765">
            <v>13.98</v>
          </cell>
          <cell r="E765">
            <v>11.88</v>
          </cell>
          <cell r="F765">
            <v>25.86</v>
          </cell>
        </row>
        <row r="766">
          <cell r="A766">
            <v>71740</v>
          </cell>
          <cell r="B766" t="str">
            <v>LUVA PVC ROSQUEAVEL DIAMETRO 1/2"</v>
          </cell>
          <cell r="C766" t="str">
            <v xml:space="preserve">Un    </v>
          </cell>
          <cell r="D766">
            <v>0.68</v>
          </cell>
          <cell r="E766">
            <v>0.43</v>
          </cell>
          <cell r="F766">
            <v>1.1100000000000001</v>
          </cell>
        </row>
        <row r="767">
          <cell r="A767">
            <v>71741</v>
          </cell>
          <cell r="B767" t="str">
            <v>LUVA PVC ROSQUEAVEL DIAMETRO 3/4"</v>
          </cell>
          <cell r="C767" t="str">
            <v xml:space="preserve">Un    </v>
          </cell>
          <cell r="D767">
            <v>0.69</v>
          </cell>
          <cell r="E767">
            <v>0.65</v>
          </cell>
          <cell r="F767">
            <v>1.34</v>
          </cell>
        </row>
        <row r="768">
          <cell r="A768">
            <v>71742</v>
          </cell>
          <cell r="B768" t="str">
            <v>LUVA PVC ROSQUEAVEL DIAMETRO 1"</v>
          </cell>
          <cell r="C768" t="str">
            <v xml:space="preserve">Un    </v>
          </cell>
          <cell r="D768">
            <v>0.8</v>
          </cell>
          <cell r="E768">
            <v>1.08</v>
          </cell>
          <cell r="F768">
            <v>1.88</v>
          </cell>
        </row>
        <row r="769">
          <cell r="A769">
            <v>71743</v>
          </cell>
          <cell r="B769" t="str">
            <v>LUVA PVC ROSQUEAVEL DIAMETRO 1.1/4"</v>
          </cell>
          <cell r="C769" t="str">
            <v xml:space="preserve">Un    </v>
          </cell>
          <cell r="D769">
            <v>0.85</v>
          </cell>
          <cell r="E769">
            <v>1.51</v>
          </cell>
          <cell r="F769">
            <v>2.36</v>
          </cell>
        </row>
        <row r="770">
          <cell r="A770">
            <v>71744</v>
          </cell>
          <cell r="B770" t="str">
            <v>LUVA PVC ROSQUEAVEL DIAMETRO 1.1/2"</v>
          </cell>
          <cell r="C770" t="str">
            <v xml:space="preserve">Un    </v>
          </cell>
          <cell r="D770">
            <v>2.61</v>
          </cell>
          <cell r="E770">
            <v>1.95</v>
          </cell>
          <cell r="F770">
            <v>4.5599999999999996</v>
          </cell>
        </row>
        <row r="771">
          <cell r="A771">
            <v>71745</v>
          </cell>
          <cell r="B771" t="str">
            <v>LUVA PVC ROSQUEAVEL DIAMETRO 2"</v>
          </cell>
          <cell r="C771" t="str">
            <v xml:space="preserve">Un    </v>
          </cell>
          <cell r="D771">
            <v>2.0699999999999998</v>
          </cell>
          <cell r="E771">
            <v>2.16</v>
          </cell>
          <cell r="F771">
            <v>4.2300000000000004</v>
          </cell>
        </row>
        <row r="772">
          <cell r="A772">
            <v>71746</v>
          </cell>
          <cell r="B772" t="str">
            <v>LUVA PVC ROSQUEAVEL DIAMETRO 2.1/2"</v>
          </cell>
          <cell r="C772" t="str">
            <v xml:space="preserve">Un    </v>
          </cell>
          <cell r="D772">
            <v>4.29</v>
          </cell>
          <cell r="E772">
            <v>4.32</v>
          </cell>
          <cell r="F772">
            <v>8.61</v>
          </cell>
        </row>
        <row r="773">
          <cell r="A773">
            <v>71747</v>
          </cell>
          <cell r="B773" t="str">
            <v>LUVA PVC ROSQUEAVEL DIAMETRO 3"</v>
          </cell>
          <cell r="C773" t="str">
            <v xml:space="preserve">Un    </v>
          </cell>
          <cell r="D773">
            <v>5.88</v>
          </cell>
          <cell r="E773">
            <v>8.2100000000000009</v>
          </cell>
          <cell r="F773">
            <v>14.09</v>
          </cell>
        </row>
        <row r="774">
          <cell r="A774">
            <v>71748</v>
          </cell>
          <cell r="B774" t="str">
            <v>LUVA PVC ROSQUEAVEL DIAMETRO 4"</v>
          </cell>
          <cell r="C774" t="str">
            <v xml:space="preserve">Un    </v>
          </cell>
          <cell r="D774">
            <v>10.33</v>
          </cell>
          <cell r="E774">
            <v>10.37</v>
          </cell>
          <cell r="F774">
            <v>20.7</v>
          </cell>
        </row>
        <row r="775">
          <cell r="A775">
            <v>71750</v>
          </cell>
          <cell r="B775" t="str">
            <v>MANILHA-SAPATILHA EM AÇO GALVANIZADO</v>
          </cell>
          <cell r="C775" t="str">
            <v xml:space="preserve">un    </v>
          </cell>
          <cell r="D775">
            <v>9.9</v>
          </cell>
          <cell r="E775">
            <v>8.64</v>
          </cell>
          <cell r="F775">
            <v>18.54</v>
          </cell>
        </row>
        <row r="776">
          <cell r="A776">
            <v>71761</v>
          </cell>
          <cell r="B776" t="str">
            <v>MURETA MEDIÇÃO ALVEN. 1 1/2 V.(35CM) REBOC.C/PINTURA ACRÍL. E LAJE CONC. 20MPA MALHA 8.0MM CADA 10CM REVEST.C/ARGAMASSA 1:3 C/ IMPERMEABILIZANTE</v>
          </cell>
          <cell r="C776" t="str">
            <v xml:space="preserve">m2    </v>
          </cell>
          <cell r="D776">
            <v>142.85</v>
          </cell>
          <cell r="E776">
            <v>119.6</v>
          </cell>
          <cell r="F776">
            <v>262.45</v>
          </cell>
        </row>
        <row r="777">
          <cell r="A777">
            <v>71764</v>
          </cell>
          <cell r="B777" t="str">
            <v>MÃO FRANCESA SIMPLES LARGURA DE 50 MM</v>
          </cell>
          <cell r="C777" t="str">
            <v xml:space="preserve">Un    </v>
          </cell>
          <cell r="D777">
            <v>4</v>
          </cell>
          <cell r="E777">
            <v>3.45</v>
          </cell>
          <cell r="F777">
            <v>7.45</v>
          </cell>
        </row>
        <row r="778">
          <cell r="A778">
            <v>71765</v>
          </cell>
          <cell r="B778" t="str">
            <v>MAO FRANCESA PLANA DE ACO GALVANIZADO 726 MM</v>
          </cell>
          <cell r="C778" t="str">
            <v xml:space="preserve">Un    </v>
          </cell>
          <cell r="D778">
            <v>10.6</v>
          </cell>
          <cell r="E778">
            <v>3.24</v>
          </cell>
          <cell r="F778">
            <v>13.84</v>
          </cell>
        </row>
        <row r="779">
          <cell r="A779">
            <v>71768</v>
          </cell>
          <cell r="B779" t="str">
            <v>MASSA EPOXI CAIXA DE 250 G</v>
          </cell>
          <cell r="C779" t="str">
            <v xml:space="preserve">Un    </v>
          </cell>
          <cell r="D779">
            <v>17</v>
          </cell>
          <cell r="E779">
            <v>7.45</v>
          </cell>
          <cell r="F779">
            <v>24.45</v>
          </cell>
        </row>
        <row r="780">
          <cell r="A780">
            <v>71773</v>
          </cell>
          <cell r="B780" t="str">
            <v>NIPLE METALICO Fo.Zo. DIAMETRO 1"</v>
          </cell>
          <cell r="C780" t="str">
            <v xml:space="preserve">Un    </v>
          </cell>
          <cell r="D780">
            <v>12.64</v>
          </cell>
          <cell r="E780">
            <v>2.16</v>
          </cell>
          <cell r="F780">
            <v>14.8</v>
          </cell>
        </row>
        <row r="781">
          <cell r="A781">
            <v>71774</v>
          </cell>
          <cell r="B781" t="str">
            <v>NIPLE METALICO Fo.Zo. DIAMETRO 1 1/4"</v>
          </cell>
          <cell r="C781" t="str">
            <v xml:space="preserve">un    </v>
          </cell>
          <cell r="D781">
            <v>14.48</v>
          </cell>
          <cell r="E781">
            <v>2.16</v>
          </cell>
          <cell r="F781">
            <v>16.64</v>
          </cell>
        </row>
        <row r="782">
          <cell r="A782">
            <v>71776</v>
          </cell>
          <cell r="B782" t="str">
            <v>NIPLE METALICO Fo.Zo. DIAMETRO 2.1/2"</v>
          </cell>
          <cell r="C782" t="str">
            <v xml:space="preserve">Un    </v>
          </cell>
          <cell r="D782">
            <v>27.5</v>
          </cell>
          <cell r="E782">
            <v>5.4</v>
          </cell>
          <cell r="F782">
            <v>32.9</v>
          </cell>
        </row>
        <row r="783">
          <cell r="A783">
            <v>71777</v>
          </cell>
          <cell r="B783" t="str">
            <v>NIPLE METALICO Fo.Zo. DIAMETRO 3"</v>
          </cell>
          <cell r="C783" t="str">
            <v xml:space="preserve">Un    </v>
          </cell>
          <cell r="D783">
            <v>34.5</v>
          </cell>
          <cell r="E783">
            <v>9.2899999999999991</v>
          </cell>
          <cell r="F783">
            <v>43.79</v>
          </cell>
        </row>
        <row r="784">
          <cell r="A784">
            <v>71780</v>
          </cell>
          <cell r="B784" t="str">
            <v>NIPLE METALICO Fo.Zo. DIAMETRO 4"</v>
          </cell>
          <cell r="C784" t="str">
            <v xml:space="preserve">Un    </v>
          </cell>
          <cell r="D784">
            <v>47.65</v>
          </cell>
          <cell r="E784">
            <v>11.88</v>
          </cell>
          <cell r="F784">
            <v>59.53</v>
          </cell>
        </row>
        <row r="785">
          <cell r="A785">
            <v>71791</v>
          </cell>
          <cell r="B785" t="str">
            <v>NIPLE DUPLO FERRO GALVANIZADO 2"</v>
          </cell>
          <cell r="C785" t="str">
            <v xml:space="preserve">Un    </v>
          </cell>
          <cell r="D785">
            <v>19.72</v>
          </cell>
          <cell r="E785">
            <v>6.05</v>
          </cell>
          <cell r="F785">
            <v>25.77</v>
          </cell>
        </row>
        <row r="786">
          <cell r="A786">
            <v>71795</v>
          </cell>
          <cell r="B786" t="str">
            <v>OLHAL PARA PARAFUSO</v>
          </cell>
          <cell r="C786" t="str">
            <v xml:space="preserve">un    </v>
          </cell>
          <cell r="D786">
            <v>8.67</v>
          </cell>
          <cell r="E786">
            <v>6.48</v>
          </cell>
          <cell r="F786">
            <v>15.15</v>
          </cell>
        </row>
        <row r="787">
          <cell r="A787">
            <v>71796</v>
          </cell>
          <cell r="B787" t="str">
            <v>ORGANIZADOR DE CABOS (GUIA)</v>
          </cell>
          <cell r="C787" t="str">
            <v xml:space="preserve">Un    </v>
          </cell>
          <cell r="D787">
            <v>17.399999999999999</v>
          </cell>
          <cell r="E787">
            <v>3.24</v>
          </cell>
          <cell r="F787">
            <v>20.64</v>
          </cell>
        </row>
        <row r="788">
          <cell r="A788">
            <v>71801</v>
          </cell>
          <cell r="B788" t="str">
            <v>PADRAO MONOFASICO 10 MM2 H=5 METROS</v>
          </cell>
          <cell r="C788" t="str">
            <v xml:space="preserve">Un    </v>
          </cell>
          <cell r="D788">
            <v>376.98</v>
          </cell>
          <cell r="E788">
            <v>49.52</v>
          </cell>
          <cell r="F788">
            <v>426.5</v>
          </cell>
        </row>
        <row r="789">
          <cell r="A789">
            <v>71805</v>
          </cell>
          <cell r="B789" t="str">
            <v>PADRAO MONOFASICO, 10 MM2 H=7 METROS</v>
          </cell>
          <cell r="C789" t="str">
            <v xml:space="preserve">Un    </v>
          </cell>
          <cell r="D789">
            <v>577.74</v>
          </cell>
          <cell r="E789">
            <v>49.78</v>
          </cell>
          <cell r="F789">
            <v>627.52</v>
          </cell>
        </row>
        <row r="790">
          <cell r="A790">
            <v>71820</v>
          </cell>
          <cell r="B790" t="str">
            <v>PADRAO TRIFASICO 16 MM2 H=7 METROS</v>
          </cell>
          <cell r="C790" t="str">
            <v xml:space="preserve">Un    </v>
          </cell>
          <cell r="D790">
            <v>1047.74</v>
          </cell>
          <cell r="E790">
            <v>49.78</v>
          </cell>
          <cell r="F790">
            <v>1097.52</v>
          </cell>
        </row>
        <row r="791">
          <cell r="A791">
            <v>71821</v>
          </cell>
          <cell r="B791" t="str">
            <v>PADRAO TRIFASICO 10 MM2  H=5 METROS</v>
          </cell>
          <cell r="C791" t="str">
            <v xml:space="preserve">Un    </v>
          </cell>
          <cell r="D791">
            <v>586.98</v>
          </cell>
          <cell r="E791">
            <v>49.52</v>
          </cell>
          <cell r="F791">
            <v>636.5</v>
          </cell>
        </row>
        <row r="792">
          <cell r="A792">
            <v>71822</v>
          </cell>
          <cell r="B792" t="str">
            <v>PADRAO TRIFASICO, 10 MM2 H=7 METROS</v>
          </cell>
          <cell r="C792" t="str">
            <v xml:space="preserve">Un    </v>
          </cell>
          <cell r="D792">
            <v>837.74</v>
          </cell>
          <cell r="E792">
            <v>49.78</v>
          </cell>
          <cell r="F792">
            <v>887.52</v>
          </cell>
        </row>
        <row r="793">
          <cell r="A793">
            <v>71823</v>
          </cell>
          <cell r="B793" t="str">
            <v>PADRAO TRIFASICO 16 MM2 H=5 METROS</v>
          </cell>
          <cell r="C793" t="str">
            <v xml:space="preserve">Un    </v>
          </cell>
          <cell r="D793">
            <v>706.98</v>
          </cell>
          <cell r="E793">
            <v>49.52</v>
          </cell>
          <cell r="F793">
            <v>756.5</v>
          </cell>
        </row>
        <row r="794">
          <cell r="A794">
            <v>71824</v>
          </cell>
          <cell r="B794" t="str">
            <v>PADRÃO TRIFASICO 35 MM H=7 METROS</v>
          </cell>
          <cell r="C794" t="str">
            <v xml:space="preserve">Un    </v>
          </cell>
          <cell r="D794">
            <v>1817.74</v>
          </cell>
          <cell r="E794">
            <v>49.78</v>
          </cell>
          <cell r="F794">
            <v>1867.52</v>
          </cell>
        </row>
        <row r="795">
          <cell r="A795">
            <v>71825</v>
          </cell>
          <cell r="B795" t="str">
            <v>PADRÃO TRIFASICO 35 MM H=5 METROS</v>
          </cell>
          <cell r="C795" t="str">
            <v xml:space="preserve">Un    </v>
          </cell>
          <cell r="D795">
            <v>1196.98</v>
          </cell>
          <cell r="E795">
            <v>49.52</v>
          </cell>
          <cell r="F795">
            <v>1246.5</v>
          </cell>
        </row>
        <row r="796">
          <cell r="A796">
            <v>71826</v>
          </cell>
          <cell r="B796" t="str">
            <v>PADRÃO TRIFASICO 25 MM H=7 METROS</v>
          </cell>
          <cell r="C796" t="str">
            <v xml:space="preserve">Un    </v>
          </cell>
          <cell r="D796">
            <v>1567.73</v>
          </cell>
          <cell r="E796">
            <v>49.78</v>
          </cell>
          <cell r="F796">
            <v>1617.51</v>
          </cell>
        </row>
        <row r="797">
          <cell r="A797">
            <v>71827</v>
          </cell>
          <cell r="B797" t="str">
            <v>PADRÃO TRIFASICO 25 MM H=5 METROS</v>
          </cell>
          <cell r="C797" t="str">
            <v xml:space="preserve">Un    </v>
          </cell>
          <cell r="D797">
            <v>1016.98</v>
          </cell>
          <cell r="E797">
            <v>49.52</v>
          </cell>
          <cell r="F797">
            <v>1066.5</v>
          </cell>
        </row>
        <row r="798">
          <cell r="A798">
            <v>71831</v>
          </cell>
          <cell r="B798" t="str">
            <v>PARA RAIOS FRANKLIM 4 PONTAS</v>
          </cell>
          <cell r="C798" t="str">
            <v xml:space="preserve">Un    </v>
          </cell>
          <cell r="D798">
            <v>60.95</v>
          </cell>
          <cell r="E798">
            <v>32.4</v>
          </cell>
          <cell r="F798">
            <v>93.35</v>
          </cell>
        </row>
        <row r="799">
          <cell r="A799">
            <v>71833</v>
          </cell>
          <cell r="B799" t="str">
            <v>PARA RAIOS DISTRIBUIDOR POLIMÉRICO ÓXIDO DE ZINCO S/CENTELHADOR C/ DESLIGAMENTO AUTOMÁTICO 15KV,10KA</v>
          </cell>
          <cell r="C799" t="str">
            <v xml:space="preserve">Un    </v>
          </cell>
          <cell r="D799">
            <v>159.5</v>
          </cell>
          <cell r="E799">
            <v>32.4</v>
          </cell>
          <cell r="F799">
            <v>191.9</v>
          </cell>
        </row>
        <row r="800">
          <cell r="A800">
            <v>71835</v>
          </cell>
          <cell r="B800" t="str">
            <v>PARAFUSO CABEÇA ABAULADA (FRANCES) M16 X 45 MM</v>
          </cell>
          <cell r="C800" t="str">
            <v xml:space="preserve">Un    </v>
          </cell>
          <cell r="D800">
            <v>2.72</v>
          </cell>
          <cell r="E800">
            <v>0.14000000000000001</v>
          </cell>
          <cell r="F800">
            <v>2.86</v>
          </cell>
        </row>
        <row r="801">
          <cell r="A801">
            <v>71837</v>
          </cell>
          <cell r="B801" t="str">
            <v>PARAFUSO CABEÇA ABAULADA (FRANCES) M16 X 70 MM</v>
          </cell>
          <cell r="C801" t="str">
            <v xml:space="preserve">un    </v>
          </cell>
          <cell r="D801">
            <v>3.15</v>
          </cell>
          <cell r="E801">
            <v>0.14000000000000001</v>
          </cell>
          <cell r="F801">
            <v>3.29</v>
          </cell>
        </row>
        <row r="802">
          <cell r="A802">
            <v>71838</v>
          </cell>
          <cell r="B802" t="str">
            <v>PARAFUSO COM PORCA GAIOLA PARA RACK COM 12MM E ROSCA M5</v>
          </cell>
          <cell r="C802" t="str">
            <v xml:space="preserve">un    </v>
          </cell>
          <cell r="D802">
            <v>0.39</v>
          </cell>
          <cell r="E802">
            <v>0.14000000000000001</v>
          </cell>
          <cell r="F802">
            <v>0.53</v>
          </cell>
        </row>
        <row r="803">
          <cell r="A803">
            <v>71840</v>
          </cell>
          <cell r="B803" t="str">
            <v>PARAFUSO MAQUINA  16  X 125 MM</v>
          </cell>
          <cell r="C803" t="str">
            <v xml:space="preserve">Un    </v>
          </cell>
          <cell r="D803">
            <v>3.73</v>
          </cell>
          <cell r="E803">
            <v>0.14000000000000001</v>
          </cell>
          <cell r="F803">
            <v>3.87</v>
          </cell>
        </row>
        <row r="804">
          <cell r="A804">
            <v>71841</v>
          </cell>
          <cell r="B804" t="str">
            <v>PARAFUSO CABEÇA ABAULADA (FRANCES) M16 X 150 MM</v>
          </cell>
          <cell r="C804" t="str">
            <v xml:space="preserve">Un    </v>
          </cell>
          <cell r="D804">
            <v>5.99</v>
          </cell>
          <cell r="E804">
            <v>0.14000000000000001</v>
          </cell>
          <cell r="F804">
            <v>6.13</v>
          </cell>
        </row>
        <row r="805">
          <cell r="A805">
            <v>71850</v>
          </cell>
          <cell r="B805" t="str">
            <v>PARAFUSO DE AJUSTE TIPO DZ ATE 25A</v>
          </cell>
          <cell r="C805" t="str">
            <v xml:space="preserve">Un    </v>
          </cell>
          <cell r="D805">
            <v>5.3</v>
          </cell>
          <cell r="E805">
            <v>1.08</v>
          </cell>
          <cell r="F805">
            <v>6.38</v>
          </cell>
        </row>
        <row r="806">
          <cell r="A806">
            <v>71851</v>
          </cell>
          <cell r="B806" t="str">
            <v>PARAFUSO DE AJUSTE TIPO DZ ATE 63A</v>
          </cell>
          <cell r="C806" t="str">
            <v xml:space="preserve">Un    </v>
          </cell>
          <cell r="D806">
            <v>6.35</v>
          </cell>
          <cell r="E806">
            <v>1.08</v>
          </cell>
          <cell r="F806">
            <v>7.43</v>
          </cell>
        </row>
        <row r="807">
          <cell r="A807">
            <v>71860</v>
          </cell>
          <cell r="B807" t="str">
            <v>PARAFUSO P/BUCHA S-5</v>
          </cell>
          <cell r="C807" t="str">
            <v xml:space="preserve">Un    </v>
          </cell>
          <cell r="D807">
            <v>0.04</v>
          </cell>
          <cell r="E807">
            <v>0.22</v>
          </cell>
          <cell r="F807">
            <v>0.26</v>
          </cell>
        </row>
        <row r="808">
          <cell r="A808">
            <v>71861</v>
          </cell>
          <cell r="B808" t="str">
            <v>PARAFUSO P/BUCHA S-6</v>
          </cell>
          <cell r="C808" t="str">
            <v xml:space="preserve">Un    </v>
          </cell>
          <cell r="D808">
            <v>0.08</v>
          </cell>
          <cell r="E808">
            <v>0.22</v>
          </cell>
          <cell r="F808">
            <v>0.3</v>
          </cell>
        </row>
        <row r="809">
          <cell r="A809">
            <v>71862</v>
          </cell>
          <cell r="B809" t="str">
            <v>PARAFUSO P/BUCHA S-8</v>
          </cell>
          <cell r="C809" t="str">
            <v xml:space="preserve">Un    </v>
          </cell>
          <cell r="D809">
            <v>0.12</v>
          </cell>
          <cell r="E809">
            <v>0.39</v>
          </cell>
          <cell r="F809">
            <v>0.51</v>
          </cell>
        </row>
        <row r="810">
          <cell r="A810">
            <v>71863</v>
          </cell>
          <cell r="B810" t="str">
            <v>PARAFUSO P/BUCHA S-10</v>
          </cell>
          <cell r="C810" t="str">
            <v xml:space="preserve">Un    </v>
          </cell>
          <cell r="D810">
            <v>0.17</v>
          </cell>
          <cell r="E810">
            <v>0.61</v>
          </cell>
          <cell r="F810">
            <v>0.78</v>
          </cell>
        </row>
        <row r="811">
          <cell r="A811">
            <v>71864</v>
          </cell>
          <cell r="B811" t="str">
            <v>PARAFUSO P/BUCHA S-12</v>
          </cell>
          <cell r="C811" t="str">
            <v xml:space="preserve">Un    </v>
          </cell>
          <cell r="D811">
            <v>0.36</v>
          </cell>
          <cell r="E811">
            <v>1</v>
          </cell>
          <cell r="F811">
            <v>1.36</v>
          </cell>
        </row>
        <row r="812">
          <cell r="A812">
            <v>71870</v>
          </cell>
          <cell r="B812" t="str">
            <v>PARAFUSO SEXTAVADO D = 1/4" X 5/8"</v>
          </cell>
          <cell r="C812" t="str">
            <v xml:space="preserve">Un    </v>
          </cell>
          <cell r="D812">
            <v>0.18</v>
          </cell>
          <cell r="E812">
            <v>0.14000000000000001</v>
          </cell>
          <cell r="F812">
            <v>0.32</v>
          </cell>
        </row>
        <row r="813">
          <cell r="A813">
            <v>71871</v>
          </cell>
          <cell r="B813" t="str">
            <v>PARAFUSO SEXTAVADO D = 3/8" X 3/4"</v>
          </cell>
          <cell r="C813" t="str">
            <v xml:space="preserve">Un    </v>
          </cell>
          <cell r="D813">
            <v>0.2</v>
          </cell>
          <cell r="E813">
            <v>0.14000000000000001</v>
          </cell>
          <cell r="F813">
            <v>0.34</v>
          </cell>
        </row>
        <row r="814">
          <cell r="A814">
            <v>71872</v>
          </cell>
          <cell r="B814" t="str">
            <v>PARAFUSO SEXTAVADO  CABEÇA LENTILHA D = 1/4" X 5/8"</v>
          </cell>
          <cell r="C814" t="str">
            <v xml:space="preserve">Un    </v>
          </cell>
          <cell r="D814">
            <v>0.14000000000000001</v>
          </cell>
          <cell r="E814">
            <v>0.14000000000000001</v>
          </cell>
          <cell r="F814">
            <v>0.28000000000000003</v>
          </cell>
        </row>
        <row r="815">
          <cell r="A815">
            <v>71880</v>
          </cell>
          <cell r="B815" t="str">
            <v>PARAF.ROSCA DUPLA ACO GALVAN.16 X 150 C/ PORCAS</v>
          </cell>
          <cell r="C815" t="str">
            <v xml:space="preserve">Un    </v>
          </cell>
          <cell r="D815">
            <v>11.15</v>
          </cell>
          <cell r="E815">
            <v>0.14000000000000001</v>
          </cell>
          <cell r="F815">
            <v>11.29</v>
          </cell>
        </row>
        <row r="816">
          <cell r="A816">
            <v>71885</v>
          </cell>
          <cell r="B816" t="str">
            <v xml:space="preserve">PATCH CORD COMPRIMENTO DE 1,50 M - CAT.6 </v>
          </cell>
          <cell r="C816" t="str">
            <v xml:space="preserve">un    </v>
          </cell>
          <cell r="D816">
            <v>11.9</v>
          </cell>
          <cell r="E816">
            <v>2.81</v>
          </cell>
          <cell r="F816">
            <v>14.71</v>
          </cell>
        </row>
        <row r="817">
          <cell r="A817">
            <v>71886</v>
          </cell>
          <cell r="B817" t="str">
            <v xml:space="preserve">PATCH CORD COMPRIMENTO DE 2,50 M - CAT.6 </v>
          </cell>
          <cell r="C817" t="str">
            <v xml:space="preserve">Un    </v>
          </cell>
          <cell r="D817">
            <v>20.22</v>
          </cell>
          <cell r="E817">
            <v>2.81</v>
          </cell>
          <cell r="F817">
            <v>23.03</v>
          </cell>
        </row>
        <row r="818">
          <cell r="A818">
            <v>71887</v>
          </cell>
          <cell r="B818" t="str">
            <v>PATCH PANEL PADRÃO 19" CAT. 6, COM 24 PORTAS</v>
          </cell>
          <cell r="C818" t="str">
            <v xml:space="preserve">Un    </v>
          </cell>
          <cell r="D818">
            <v>370.91</v>
          </cell>
          <cell r="E818">
            <v>37.799999999999997</v>
          </cell>
          <cell r="F818">
            <v>408.71</v>
          </cell>
        </row>
        <row r="819">
          <cell r="A819">
            <v>71973</v>
          </cell>
          <cell r="B819" t="str">
            <v>PINO ISOLADOR PARA CRUZETA POLIMÉRICA 15 KV, ROSCA 25 MM</v>
          </cell>
          <cell r="C819" t="str">
            <v xml:space="preserve">Un    </v>
          </cell>
          <cell r="D819">
            <v>19.28</v>
          </cell>
          <cell r="E819">
            <v>5.83</v>
          </cell>
          <cell r="F819">
            <v>25.11</v>
          </cell>
        </row>
        <row r="820">
          <cell r="A820">
            <v>71980</v>
          </cell>
          <cell r="B820" t="str">
            <v>PORCA QUADRADA DE ACO GALVANIZADO 16 X 2</v>
          </cell>
          <cell r="C820" t="str">
            <v xml:space="preserve">Un    </v>
          </cell>
          <cell r="D820">
            <v>1.62</v>
          </cell>
          <cell r="E820">
            <v>0.14000000000000001</v>
          </cell>
          <cell r="F820">
            <v>1.76</v>
          </cell>
        </row>
        <row r="821">
          <cell r="A821">
            <v>71981</v>
          </cell>
          <cell r="B821" t="str">
            <v>PORCA SEXTAVADA DIAMETRO 1/4"</v>
          </cell>
          <cell r="C821" t="str">
            <v xml:space="preserve">Un    </v>
          </cell>
          <cell r="D821">
            <v>0.06</v>
          </cell>
          <cell r="E821">
            <v>0.14000000000000001</v>
          </cell>
          <cell r="F821">
            <v>0.2</v>
          </cell>
        </row>
        <row r="822">
          <cell r="A822">
            <v>71982</v>
          </cell>
          <cell r="B822" t="str">
            <v>PORCA SEXTAVADA DIAMETRO 5/16"</v>
          </cell>
          <cell r="C822" t="str">
            <v xml:space="preserve">Un    </v>
          </cell>
          <cell r="D822">
            <v>0.08</v>
          </cell>
          <cell r="E822">
            <v>0.14000000000000001</v>
          </cell>
          <cell r="F822">
            <v>0.22</v>
          </cell>
        </row>
        <row r="823">
          <cell r="A823">
            <v>71983</v>
          </cell>
          <cell r="B823" t="str">
            <v>PORCA LOSANGULAR D=1/4"</v>
          </cell>
          <cell r="C823" t="str">
            <v xml:space="preserve">Un    </v>
          </cell>
          <cell r="D823">
            <v>0.83</v>
          </cell>
          <cell r="E823">
            <v>0.14000000000000001</v>
          </cell>
          <cell r="F823">
            <v>0.97</v>
          </cell>
        </row>
        <row r="824">
          <cell r="A824">
            <v>71991</v>
          </cell>
          <cell r="B824" t="str">
            <v>POSTE SIMPLES CÔNICO CONTÍNUO, CIRCULAR, RETO, COM DIÂMETRO NOMINAL DE 60MM NA EXTREMIDADE, GALVANIZADO A FOGO, Hútil= 7 M - ENGASTADO EM CONCRETO COM FCK = 13,5 MPA</v>
          </cell>
          <cell r="C824" t="str">
            <v xml:space="preserve">Un    </v>
          </cell>
          <cell r="D824">
            <v>502.77</v>
          </cell>
          <cell r="E824">
            <v>12.89</v>
          </cell>
          <cell r="F824">
            <v>515.66</v>
          </cell>
        </row>
        <row r="825">
          <cell r="A825">
            <v>71992</v>
          </cell>
          <cell r="B825" t="str">
            <v>POSTE SIMPLES CÔNICO CONTÍNUO, CIRCULAR, RETO, COM DIÂMETRO NOMINAL DE 60MM NA EXTREMIDADE, GALVANIZADO A FOGO, Hútil=10 M - ENGASTADO EM CONCRETO COM FCK = 13,5 MPA</v>
          </cell>
          <cell r="C825" t="str">
            <v xml:space="preserve">Un    </v>
          </cell>
          <cell r="D825">
            <v>809.85</v>
          </cell>
          <cell r="E825">
            <v>12.89</v>
          </cell>
          <cell r="F825">
            <v>822.74</v>
          </cell>
        </row>
        <row r="826">
          <cell r="A826">
            <v>71993</v>
          </cell>
          <cell r="B826" t="str">
            <v>POSTE SIMPLES,CÔNICO CONTÍNUO, CIRCULAR, RETO, COM DIÂMETRO NOMINAL DE 60MM NA EXTREMIDADE, GALVANIZADO A FOGO, Hútil= 12 M - ENGASTADO EM CONCRETO COM FCK = 13,5 MPA</v>
          </cell>
          <cell r="C826" t="str">
            <v xml:space="preserve">Un    </v>
          </cell>
          <cell r="D826">
            <v>957.62</v>
          </cell>
          <cell r="E826">
            <v>18.649999999999999</v>
          </cell>
          <cell r="F826">
            <v>976.27</v>
          </cell>
        </row>
        <row r="827">
          <cell r="A827">
            <v>71995</v>
          </cell>
          <cell r="B827" t="str">
            <v>POSTE - ENGASTAMENTO SIMPLES PARA POSTE DE CONCRETO SEÇÃO DUPLO "T"</v>
          </cell>
          <cell r="C827" t="str">
            <v xml:space="preserve">m3    </v>
          </cell>
          <cell r="D827">
            <v>0</v>
          </cell>
          <cell r="E827">
            <v>33.369999999999997</v>
          </cell>
          <cell r="F827">
            <v>33.369999999999997</v>
          </cell>
        </row>
        <row r="828">
          <cell r="A828">
            <v>71996</v>
          </cell>
          <cell r="B828" t="str">
            <v>POSTE - FUNDAÇÃO EM CONCRETO SIMPLES DA BASE DOS POSTES 10/600 PARA TRAFO ( DIAM. 1000MM)</v>
          </cell>
          <cell r="C828" t="str">
            <v xml:space="preserve">m     </v>
          </cell>
          <cell r="D828">
            <v>174.33</v>
          </cell>
          <cell r="E828">
            <v>186.77</v>
          </cell>
          <cell r="F828">
            <v>361.1</v>
          </cell>
        </row>
        <row r="829">
          <cell r="A829">
            <v>71997</v>
          </cell>
          <cell r="B829" t="str">
            <v>POSTE - FUNDAÇÃO EM CONCRETO SIMPLES DA BASE DOS POSTES 11/600 PARA TRAFO ( DIAM. 1000MM)</v>
          </cell>
          <cell r="C829" t="str">
            <v xml:space="preserve">m     </v>
          </cell>
          <cell r="D829">
            <v>182.75</v>
          </cell>
          <cell r="E829">
            <v>209.1</v>
          </cell>
          <cell r="F829">
            <v>391.85</v>
          </cell>
        </row>
        <row r="830">
          <cell r="A830">
            <v>71998</v>
          </cell>
          <cell r="B830" t="str">
            <v>POSTE - FUNDAÇÃO EM CONCRETO SIMPLES DA BASE DOS POSTES 13/600 PARA REDE ( DIAM. 1000MM)</v>
          </cell>
          <cell r="C830" t="str">
            <v xml:space="preserve">m     </v>
          </cell>
          <cell r="D830">
            <v>181.96</v>
          </cell>
          <cell r="E830">
            <v>235.13</v>
          </cell>
          <cell r="F830">
            <v>417.09</v>
          </cell>
        </row>
        <row r="831">
          <cell r="A831">
            <v>71999</v>
          </cell>
          <cell r="B831" t="str">
            <v>POSTE - FUNDAÇÃO EM CONCRETO ARMADO DA BASE DOS POSTES PARA REDE ( DIAM. 1200MM)</v>
          </cell>
          <cell r="C831" t="str">
            <v xml:space="preserve">m     </v>
          </cell>
          <cell r="D831">
            <v>333.64</v>
          </cell>
          <cell r="E831">
            <v>370.29</v>
          </cell>
          <cell r="F831">
            <v>703.93</v>
          </cell>
        </row>
        <row r="832">
          <cell r="A832">
            <v>72000</v>
          </cell>
          <cell r="B832" t="str">
            <v>POSTE - ENGASTAMENTO SIMPLES PARA POSTE DE CONCRETO SEÇÃO CIRCULAR</v>
          </cell>
          <cell r="C832" t="str">
            <v xml:space="preserve">m3    </v>
          </cell>
          <cell r="D832">
            <v>0</v>
          </cell>
          <cell r="E832">
            <v>30.67</v>
          </cell>
          <cell r="F832">
            <v>30.67</v>
          </cell>
        </row>
        <row r="833">
          <cell r="A833">
            <v>72001</v>
          </cell>
          <cell r="B833" t="str">
            <v>POSTE DE CONCRETO DT 10/300 - SEM FUNDAÇÃO/CONCRETO</v>
          </cell>
          <cell r="C833" t="str">
            <v xml:space="preserve">Un    </v>
          </cell>
          <cell r="D833">
            <v>480</v>
          </cell>
          <cell r="E833">
            <v>0</v>
          </cell>
          <cell r="F833">
            <v>480</v>
          </cell>
        </row>
        <row r="834">
          <cell r="A834">
            <v>72005</v>
          </cell>
          <cell r="B834" t="str">
            <v>POSTE DE CONCRETO DT 20/1300 - SEM FUNDAÇÃO/CONCRETO</v>
          </cell>
          <cell r="C834" t="str">
            <v xml:space="preserve">Un    </v>
          </cell>
          <cell r="D834">
            <v>4646.74</v>
          </cell>
          <cell r="E834">
            <v>0</v>
          </cell>
          <cell r="F834">
            <v>4646.74</v>
          </cell>
        </row>
        <row r="835">
          <cell r="A835">
            <v>72010</v>
          </cell>
          <cell r="B835" t="str">
            <v>POSTE DE CONCRETO DT 20/1500 - SEM FUNDAÇÃO/CONCRETO</v>
          </cell>
          <cell r="C835" t="str">
            <v xml:space="preserve">Un    </v>
          </cell>
          <cell r="D835">
            <v>5402.17</v>
          </cell>
          <cell r="E835">
            <v>0</v>
          </cell>
          <cell r="F835">
            <v>5402.17</v>
          </cell>
        </row>
        <row r="836">
          <cell r="A836">
            <v>72015</v>
          </cell>
          <cell r="B836" t="str">
            <v>POSTE DE CONCRETO DT 21/1500 - SEM FUNDAÇÃO/CONCRETO</v>
          </cell>
          <cell r="C836" t="str">
            <v xml:space="preserve">Un    </v>
          </cell>
          <cell r="D836">
            <v>5927.61</v>
          </cell>
          <cell r="E836">
            <v>0</v>
          </cell>
          <cell r="F836">
            <v>5927.61</v>
          </cell>
        </row>
        <row r="837">
          <cell r="A837">
            <v>72020</v>
          </cell>
          <cell r="B837" t="str">
            <v>POSTE DE CONCRETO DT 22/1500 - SEM FUNDAÇÃO/CONCRETO</v>
          </cell>
          <cell r="C837" t="str">
            <v xml:space="preserve">Un    </v>
          </cell>
          <cell r="D837">
            <v>6436.96</v>
          </cell>
          <cell r="E837">
            <v>0</v>
          </cell>
          <cell r="F837">
            <v>6436.96</v>
          </cell>
        </row>
        <row r="838">
          <cell r="A838">
            <v>72025</v>
          </cell>
          <cell r="B838" t="str">
            <v>POSTE DE CONCRETO DT 23/1300 - SEM FUNDAÇÃO/CONCRETO</v>
          </cell>
          <cell r="C838" t="str">
            <v xml:space="preserve">Un    </v>
          </cell>
          <cell r="D838">
            <v>6000.43</v>
          </cell>
          <cell r="E838">
            <v>0</v>
          </cell>
          <cell r="F838">
            <v>6000.43</v>
          </cell>
        </row>
        <row r="839">
          <cell r="A839">
            <v>72030</v>
          </cell>
          <cell r="B839" t="str">
            <v>POSTE DE CONCRETO DT 23/1500 - SEM FUNDAÇÃO/CONCRETO</v>
          </cell>
          <cell r="C839" t="str">
            <v xml:space="preserve">Un    </v>
          </cell>
          <cell r="D839">
            <v>6961.96</v>
          </cell>
          <cell r="E839">
            <v>0</v>
          </cell>
          <cell r="F839">
            <v>6961.96</v>
          </cell>
        </row>
        <row r="840">
          <cell r="A840">
            <v>72035</v>
          </cell>
          <cell r="B840" t="str">
            <v>POSTE DE CONCRETO DT 24/1500 - SEM FUNDAÇÃO/CONCRETO</v>
          </cell>
          <cell r="C840" t="str">
            <v xml:space="preserve">Un    </v>
          </cell>
          <cell r="D840">
            <v>7596.3</v>
          </cell>
          <cell r="E840">
            <v>0</v>
          </cell>
          <cell r="F840">
            <v>7596.3</v>
          </cell>
        </row>
        <row r="841">
          <cell r="A841">
            <v>72040</v>
          </cell>
          <cell r="B841" t="str">
            <v>POSTE DE CONCRETO DT 25/1500 - SEM FUNDAÇÃO/CONCRETO</v>
          </cell>
          <cell r="C841" t="str">
            <v xml:space="preserve">Un    </v>
          </cell>
          <cell r="D841">
            <v>8138.91</v>
          </cell>
          <cell r="E841">
            <v>0</v>
          </cell>
          <cell r="F841">
            <v>8138.91</v>
          </cell>
        </row>
        <row r="842">
          <cell r="A842">
            <v>72042</v>
          </cell>
          <cell r="B842" t="str">
            <v>POSTE DE CONCRETO SC 10/600 - SEM FUNDAÇÃO/CONCRETO</v>
          </cell>
          <cell r="C842" t="str">
            <v xml:space="preserve">un    </v>
          </cell>
          <cell r="D842">
            <v>1060</v>
          </cell>
          <cell r="E842">
            <v>0</v>
          </cell>
          <cell r="F842">
            <v>1060</v>
          </cell>
        </row>
        <row r="843">
          <cell r="A843">
            <v>72060</v>
          </cell>
          <cell r="B843" t="str">
            <v>POSTE DE CONCRETO SC 11/400 - SEM FUNDAÇÃO/CONCRETO</v>
          </cell>
          <cell r="C843" t="str">
            <v xml:space="preserve">Un    </v>
          </cell>
          <cell r="D843">
            <v>1029.3599999999999</v>
          </cell>
          <cell r="E843">
            <v>0</v>
          </cell>
          <cell r="F843">
            <v>1029.3599999999999</v>
          </cell>
        </row>
        <row r="844">
          <cell r="A844">
            <v>72061</v>
          </cell>
          <cell r="B844" t="str">
            <v>POSTE DE CONCRETO SC 11/600 - SEM FUNDAÇÃO/CONCRETO</v>
          </cell>
          <cell r="C844" t="str">
            <v xml:space="preserve">Un    </v>
          </cell>
          <cell r="D844">
            <v>1188</v>
          </cell>
          <cell r="E844">
            <v>0</v>
          </cell>
          <cell r="F844">
            <v>1188</v>
          </cell>
        </row>
        <row r="845">
          <cell r="A845">
            <v>72062</v>
          </cell>
          <cell r="B845" t="str">
            <v>POSTE DE CONCRETO SC 16/200 - SEM FUNDAÇÃO/CONCRETO</v>
          </cell>
          <cell r="C845" t="str">
            <v xml:space="preserve">un    </v>
          </cell>
          <cell r="D845">
            <v>1457</v>
          </cell>
          <cell r="E845">
            <v>0</v>
          </cell>
          <cell r="F845">
            <v>1457</v>
          </cell>
        </row>
        <row r="846">
          <cell r="A846">
            <v>72080</v>
          </cell>
          <cell r="B846" t="str">
            <v>POSTE/TRAFO - CAMINHÃO MUNCK 12 TON. (MÍNIMO 4H/DIA)</v>
          </cell>
          <cell r="C846" t="str">
            <v xml:space="preserve">H     </v>
          </cell>
          <cell r="D846">
            <v>130</v>
          </cell>
          <cell r="E846">
            <v>0</v>
          </cell>
          <cell r="F846">
            <v>130</v>
          </cell>
        </row>
        <row r="847">
          <cell r="A847">
            <v>72085</v>
          </cell>
          <cell r="B847" t="str">
            <v>POSTE/TRAFO - GUINDASTE 30 TON.(MÍNIMO 10H/DIA)</v>
          </cell>
          <cell r="C847" t="str">
            <v xml:space="preserve">H     </v>
          </cell>
          <cell r="D847">
            <v>150</v>
          </cell>
          <cell r="E847">
            <v>0</v>
          </cell>
          <cell r="F847">
            <v>150</v>
          </cell>
        </row>
        <row r="848">
          <cell r="A848">
            <v>72145</v>
          </cell>
          <cell r="B848" t="str">
            <v>PROTETOR PARA PARA-RAIO POLIMÉRICO</v>
          </cell>
          <cell r="C848" t="str">
            <v xml:space="preserve">un    </v>
          </cell>
          <cell r="D848">
            <v>15.49</v>
          </cell>
          <cell r="E848">
            <v>0.32</v>
          </cell>
          <cell r="F848">
            <v>15.81</v>
          </cell>
        </row>
        <row r="849">
          <cell r="A849">
            <v>72160</v>
          </cell>
          <cell r="B849" t="str">
            <v>PULSADOR CAMPAINHA</v>
          </cell>
          <cell r="C849" t="str">
            <v xml:space="preserve">Un    </v>
          </cell>
          <cell r="D849">
            <v>10.29</v>
          </cell>
          <cell r="E849">
            <v>4.53</v>
          </cell>
          <cell r="F849">
            <v>14.82</v>
          </cell>
        </row>
        <row r="850">
          <cell r="A850">
            <v>72170</v>
          </cell>
          <cell r="B850" t="str">
            <v>QUADRO DE DISTRIBUIÇÃO DE EMBUTIR EM PVC CB 12E - 80A</v>
          </cell>
          <cell r="C850" t="str">
            <v xml:space="preserve">Un    </v>
          </cell>
          <cell r="D850">
            <v>69.97</v>
          </cell>
          <cell r="E850">
            <v>32.4</v>
          </cell>
          <cell r="F850">
            <v>102.37</v>
          </cell>
        </row>
        <row r="851">
          <cell r="A851">
            <v>72171</v>
          </cell>
          <cell r="B851" t="str">
            <v>QUADRO DE DISTRIBUIÇÃO DE EMBUTIR EM PVC CB 24E - 80A</v>
          </cell>
          <cell r="C851" t="str">
            <v xml:space="preserve">un    </v>
          </cell>
          <cell r="D851">
            <v>140.83000000000001</v>
          </cell>
          <cell r="E851">
            <v>64.8</v>
          </cell>
          <cell r="F851">
            <v>205.63</v>
          </cell>
        </row>
        <row r="852">
          <cell r="A852">
            <v>72172</v>
          </cell>
          <cell r="B852" t="str">
            <v>QUADRO DE DISTRIBUIÇÃO DE EMBUTIR EM PVC CB 36E - 80A</v>
          </cell>
          <cell r="C852" t="str">
            <v xml:space="preserve">un    </v>
          </cell>
          <cell r="D852">
            <v>289.52999999999997</v>
          </cell>
          <cell r="E852">
            <v>86.4</v>
          </cell>
          <cell r="F852">
            <v>375.93</v>
          </cell>
        </row>
        <row r="853">
          <cell r="A853">
            <v>72173</v>
          </cell>
          <cell r="B853" t="str">
            <v>QUADRO DE DISTRIBUIÇÃO DE EMBUTIR EM PVC CB 48E - 80A</v>
          </cell>
          <cell r="C853" t="str">
            <v xml:space="preserve">un    </v>
          </cell>
          <cell r="D853">
            <v>326.31</v>
          </cell>
          <cell r="E853">
            <v>129.6</v>
          </cell>
          <cell r="F853">
            <v>455.91</v>
          </cell>
        </row>
        <row r="854">
          <cell r="A854">
            <v>72190</v>
          </cell>
          <cell r="B854" t="str">
            <v>QUADRO DE DISTRIBUIÇÃO DE EMBUTIR METÁLICO CB-24E - 150A</v>
          </cell>
          <cell r="C854" t="str">
            <v xml:space="preserve">Un    </v>
          </cell>
          <cell r="D854">
            <v>390.85</v>
          </cell>
          <cell r="E854">
            <v>64.8</v>
          </cell>
          <cell r="F854">
            <v>455.65</v>
          </cell>
        </row>
        <row r="855">
          <cell r="A855">
            <v>72198</v>
          </cell>
          <cell r="B855" t="str">
            <v>QUADRO DE DISTRIBUIÇÃO DE EMBUTIR METÁLICO CB-34E - 150A</v>
          </cell>
          <cell r="C855" t="str">
            <v xml:space="preserve">Un    </v>
          </cell>
          <cell r="D855">
            <v>411.53</v>
          </cell>
          <cell r="E855">
            <v>86.4</v>
          </cell>
          <cell r="F855">
            <v>497.93</v>
          </cell>
        </row>
        <row r="856">
          <cell r="A856">
            <v>72201</v>
          </cell>
          <cell r="B856" t="str">
            <v>QUADRO DE DISTRIBUIÇÃO DE EMBUTIR METÁLICO CB-44E - 150A</v>
          </cell>
          <cell r="C856" t="str">
            <v xml:space="preserve">Un    </v>
          </cell>
          <cell r="D856">
            <v>471.06</v>
          </cell>
          <cell r="E856">
            <v>129.6</v>
          </cell>
          <cell r="F856">
            <v>600.66</v>
          </cell>
        </row>
        <row r="857">
          <cell r="A857">
            <v>72205</v>
          </cell>
          <cell r="B857" t="str">
            <v>QUADRO DE DISTRIBUIÇÃO DE EMBUTIR METÁLICO CB-56E - 225A</v>
          </cell>
          <cell r="C857" t="str">
            <v xml:space="preserve">Un    </v>
          </cell>
          <cell r="D857">
            <v>694.65</v>
          </cell>
          <cell r="E857">
            <v>129.6</v>
          </cell>
          <cell r="F857">
            <v>824.25</v>
          </cell>
        </row>
        <row r="858">
          <cell r="A858">
            <v>72206</v>
          </cell>
          <cell r="B858" t="str">
            <v>QUADRO DE DISTRIBUIÇÃO DE EMBUTIR METÁLICO CB-70E - 225A</v>
          </cell>
          <cell r="C858" t="str">
            <v xml:space="preserve">un    </v>
          </cell>
          <cell r="D858">
            <v>729.56</v>
          </cell>
          <cell r="E858">
            <v>129.6</v>
          </cell>
          <cell r="F858">
            <v>859.16</v>
          </cell>
        </row>
        <row r="859">
          <cell r="A859">
            <v>72226</v>
          </cell>
          <cell r="B859" t="str">
            <v xml:space="preserve">RACK FECHADO DE PAREDE COM PORTA EM ACRÍLICO - 12 U´S </v>
          </cell>
          <cell r="C859" t="str">
            <v xml:space="preserve">un    </v>
          </cell>
          <cell r="D859">
            <v>331.51</v>
          </cell>
          <cell r="E859">
            <v>3.6</v>
          </cell>
          <cell r="F859">
            <v>335.11</v>
          </cell>
        </row>
        <row r="860">
          <cell r="A860">
            <v>72227</v>
          </cell>
          <cell r="B860" t="str">
            <v>RACK FECHADO DE PISO COM PORTA EM ACRÍLICO - 24 U´S</v>
          </cell>
          <cell r="C860" t="str">
            <v xml:space="preserve">un    </v>
          </cell>
          <cell r="D860">
            <v>1138.81</v>
          </cell>
          <cell r="E860">
            <v>1.8</v>
          </cell>
          <cell r="F860">
            <v>1140.6099999999999</v>
          </cell>
        </row>
        <row r="861">
          <cell r="A861">
            <v>72228</v>
          </cell>
          <cell r="B861" t="str">
            <v>RACK FECHADO DE PISO COM PORTA EM ACRÍLICO -  36 U´S</v>
          </cell>
          <cell r="C861" t="str">
            <v xml:space="preserve">un    </v>
          </cell>
          <cell r="D861">
            <v>1415</v>
          </cell>
          <cell r="E861">
            <v>1.8</v>
          </cell>
          <cell r="F861">
            <v>1416.8</v>
          </cell>
        </row>
        <row r="862">
          <cell r="A862">
            <v>72230</v>
          </cell>
          <cell r="B862" t="str">
            <v>RACK 1 ELEMENTO</v>
          </cell>
          <cell r="C862" t="str">
            <v xml:space="preserve">Un    </v>
          </cell>
          <cell r="D862">
            <v>11</v>
          </cell>
          <cell r="E862">
            <v>10.8</v>
          </cell>
          <cell r="F862">
            <v>21.8</v>
          </cell>
        </row>
        <row r="863">
          <cell r="A863">
            <v>72231</v>
          </cell>
          <cell r="B863" t="str">
            <v>RACK 2 ELEMENTOS</v>
          </cell>
          <cell r="C863" t="str">
            <v xml:space="preserve">Un    </v>
          </cell>
          <cell r="D863">
            <v>17.8</v>
          </cell>
          <cell r="E863">
            <v>21.6</v>
          </cell>
          <cell r="F863">
            <v>39.4</v>
          </cell>
        </row>
        <row r="864">
          <cell r="A864">
            <v>72232</v>
          </cell>
          <cell r="B864" t="str">
            <v>RACK 3 ELEMENTOS</v>
          </cell>
          <cell r="C864" t="str">
            <v xml:space="preserve">Un    </v>
          </cell>
          <cell r="D864">
            <v>24.18</v>
          </cell>
          <cell r="E864">
            <v>32.4</v>
          </cell>
          <cell r="F864">
            <v>56.58</v>
          </cell>
        </row>
        <row r="865">
          <cell r="A865">
            <v>72233</v>
          </cell>
          <cell r="B865" t="str">
            <v>RACK 4 ELEMENTOS</v>
          </cell>
          <cell r="C865" t="str">
            <v xml:space="preserve">Un    </v>
          </cell>
          <cell r="D865">
            <v>51.94</v>
          </cell>
          <cell r="E865">
            <v>43.2</v>
          </cell>
          <cell r="F865">
            <v>95.14</v>
          </cell>
        </row>
        <row r="866">
          <cell r="A866">
            <v>72235</v>
          </cell>
          <cell r="B866" t="str">
            <v>REATOR AFP USO EXTERNO V.METALICO 70 W</v>
          </cell>
          <cell r="C866" t="str">
            <v xml:space="preserve">Un    </v>
          </cell>
          <cell r="D866">
            <v>71.849999999999994</v>
          </cell>
          <cell r="E866">
            <v>3.8</v>
          </cell>
          <cell r="F866">
            <v>75.650000000000006</v>
          </cell>
        </row>
        <row r="867">
          <cell r="A867">
            <v>72236</v>
          </cell>
          <cell r="B867" t="str">
            <v>REATOR AFP USO EXTERNO V.METALICO 150 W</v>
          </cell>
          <cell r="C867" t="str">
            <v xml:space="preserve">Un    </v>
          </cell>
          <cell r="D867">
            <v>65.53</v>
          </cell>
          <cell r="E867">
            <v>3.8</v>
          </cell>
          <cell r="F867">
            <v>69.33</v>
          </cell>
        </row>
        <row r="868">
          <cell r="A868">
            <v>72237</v>
          </cell>
          <cell r="B868" t="str">
            <v>REATOR AFP USO EXTERNO V.METALICO 250 W</v>
          </cell>
          <cell r="C868" t="str">
            <v xml:space="preserve">Un    </v>
          </cell>
          <cell r="D868">
            <v>76.03</v>
          </cell>
          <cell r="E868">
            <v>3.8</v>
          </cell>
          <cell r="F868">
            <v>79.83</v>
          </cell>
        </row>
        <row r="869">
          <cell r="A869">
            <v>72238</v>
          </cell>
          <cell r="B869" t="str">
            <v>REATOR AFP USO EXTERNO V.METALICO 400 W</v>
          </cell>
          <cell r="C869" t="str">
            <v xml:space="preserve">Un    </v>
          </cell>
          <cell r="D869">
            <v>85.06</v>
          </cell>
          <cell r="E869">
            <v>3.8</v>
          </cell>
          <cell r="F869">
            <v>88.86</v>
          </cell>
        </row>
        <row r="870">
          <cell r="A870">
            <v>72239</v>
          </cell>
          <cell r="B870" t="str">
            <v>REATOR AFP USO EXTERNO V.METÁLICO 1000 W.</v>
          </cell>
          <cell r="C870" t="str">
            <v xml:space="preserve">Un    </v>
          </cell>
          <cell r="D870">
            <v>256.08</v>
          </cell>
          <cell r="E870">
            <v>3.8</v>
          </cell>
          <cell r="F870">
            <v>259.88</v>
          </cell>
        </row>
        <row r="871">
          <cell r="A871">
            <v>72240</v>
          </cell>
          <cell r="B871" t="str">
            <v>REATOR AFP USO EXTERNO V.METALICO 2000 W</v>
          </cell>
          <cell r="C871" t="str">
            <v xml:space="preserve">Un    </v>
          </cell>
          <cell r="D871">
            <v>757.26</v>
          </cell>
          <cell r="E871">
            <v>3.8</v>
          </cell>
          <cell r="F871">
            <v>761.06</v>
          </cell>
        </row>
        <row r="872">
          <cell r="A872">
            <v>72241</v>
          </cell>
          <cell r="B872" t="str">
            <v>REATOR INTERNO V. MERCÚRIO AFP 1 X 125 W</v>
          </cell>
          <cell r="C872" t="str">
            <v xml:space="preserve">Un    </v>
          </cell>
          <cell r="D872">
            <v>43.86</v>
          </cell>
          <cell r="E872">
            <v>3.8</v>
          </cell>
          <cell r="F872">
            <v>47.66</v>
          </cell>
        </row>
        <row r="873">
          <cell r="A873">
            <v>72242</v>
          </cell>
          <cell r="B873" t="str">
            <v>REATOR INTERNO V. MERCÚRIO  AFP 1 X 250 W</v>
          </cell>
          <cell r="C873" t="str">
            <v xml:space="preserve">Un    </v>
          </cell>
          <cell r="D873">
            <v>65.12</v>
          </cell>
          <cell r="E873">
            <v>3.8</v>
          </cell>
          <cell r="F873">
            <v>68.92</v>
          </cell>
        </row>
        <row r="874">
          <cell r="A874">
            <v>72243</v>
          </cell>
          <cell r="B874" t="str">
            <v>REATOR INTERNO V. MERCÚRIO AFP 1 X 400 W</v>
          </cell>
          <cell r="C874" t="str">
            <v xml:space="preserve">Un    </v>
          </cell>
          <cell r="D874">
            <v>55.44</v>
          </cell>
          <cell r="E874">
            <v>3.8</v>
          </cell>
          <cell r="F874">
            <v>59.24</v>
          </cell>
        </row>
        <row r="875">
          <cell r="A875">
            <v>72244</v>
          </cell>
          <cell r="B875" t="str">
            <v>REATOR EXTERNO V. MERCÚRIO AFP 1 X 125 W</v>
          </cell>
          <cell r="C875" t="str">
            <v xml:space="preserve">Un    </v>
          </cell>
          <cell r="D875">
            <v>47.94</v>
          </cell>
          <cell r="E875">
            <v>3.8</v>
          </cell>
          <cell r="F875">
            <v>51.74</v>
          </cell>
        </row>
        <row r="876">
          <cell r="A876">
            <v>72245</v>
          </cell>
          <cell r="B876" t="str">
            <v>REATOR EXTERNO V. MERCÚRIO  AFP 1 X 250 W</v>
          </cell>
          <cell r="C876" t="str">
            <v xml:space="preserve">Un    </v>
          </cell>
          <cell r="D876">
            <v>56.66</v>
          </cell>
          <cell r="E876">
            <v>3.8</v>
          </cell>
          <cell r="F876">
            <v>60.46</v>
          </cell>
        </row>
        <row r="877">
          <cell r="A877">
            <v>72250</v>
          </cell>
          <cell r="B877" t="str">
            <v>REATOR EXTERNO V. MERCÚRIO  AFP 1 X 400 W</v>
          </cell>
          <cell r="C877" t="str">
            <v xml:space="preserve">Un    </v>
          </cell>
          <cell r="D877">
            <v>79.33</v>
          </cell>
          <cell r="E877">
            <v>3.8</v>
          </cell>
          <cell r="F877">
            <v>83.13</v>
          </cell>
        </row>
        <row r="878">
          <cell r="A878">
            <v>72251</v>
          </cell>
          <cell r="B878" t="str">
            <v>REATOR ELETRÔNICO AFP 2 X 14W</v>
          </cell>
          <cell r="C878" t="str">
            <v xml:space="preserve">un    </v>
          </cell>
          <cell r="D878">
            <v>41.97</v>
          </cell>
          <cell r="E878">
            <v>3.8</v>
          </cell>
          <cell r="F878">
            <v>45.77</v>
          </cell>
        </row>
        <row r="879">
          <cell r="A879">
            <v>72252</v>
          </cell>
          <cell r="B879" t="str">
            <v>REATOR ELETRÔNICO AFP 2 X 28W</v>
          </cell>
          <cell r="C879" t="str">
            <v xml:space="preserve">un    </v>
          </cell>
          <cell r="D879">
            <v>55.87</v>
          </cell>
          <cell r="E879">
            <v>3.8</v>
          </cell>
          <cell r="F879">
            <v>59.67</v>
          </cell>
        </row>
        <row r="880">
          <cell r="A880">
            <v>72267</v>
          </cell>
          <cell r="B880" t="str">
            <v xml:space="preserve">REDUÇÃO A ESQUERDA 100 X 50MM PARA ELETROCALHA </v>
          </cell>
          <cell r="C880" t="str">
            <v xml:space="preserve">Un    </v>
          </cell>
          <cell r="D880">
            <v>20.22</v>
          </cell>
          <cell r="E880">
            <v>3.45</v>
          </cell>
          <cell r="F880">
            <v>23.67</v>
          </cell>
        </row>
        <row r="881">
          <cell r="A881">
            <v>72268</v>
          </cell>
          <cell r="B881" t="str">
            <v>REDUÇÃO A DIREITA 100 X 50 MM PARA ELETROCALHA</v>
          </cell>
          <cell r="C881" t="str">
            <v xml:space="preserve">Un    </v>
          </cell>
          <cell r="D881">
            <v>19.399999999999999</v>
          </cell>
          <cell r="E881">
            <v>3.45</v>
          </cell>
          <cell r="F881">
            <v>22.85</v>
          </cell>
        </row>
        <row r="882">
          <cell r="A882">
            <v>72269</v>
          </cell>
          <cell r="B882" t="str">
            <v>REDUÇÃO CONCÊNTRICA 100 X 50 MM PARA ELETROCALHA</v>
          </cell>
          <cell r="C882" t="str">
            <v xml:space="preserve">Un    </v>
          </cell>
          <cell r="D882">
            <v>9.7200000000000006</v>
          </cell>
          <cell r="E882">
            <v>3.45</v>
          </cell>
          <cell r="F882">
            <v>13.17</v>
          </cell>
        </row>
        <row r="883">
          <cell r="A883">
            <v>72291</v>
          </cell>
          <cell r="B883" t="str">
            <v>REGUA COM 8 TOMADAS</v>
          </cell>
          <cell r="C883" t="str">
            <v xml:space="preserve">Un    </v>
          </cell>
          <cell r="D883">
            <v>46.55</v>
          </cell>
          <cell r="E883">
            <v>2.16</v>
          </cell>
          <cell r="F883">
            <v>48.71</v>
          </cell>
        </row>
        <row r="884">
          <cell r="A884">
            <v>72300</v>
          </cell>
          <cell r="B884" t="str">
            <v>RELE BIMETALICO REGULAGEM 0,63 - 1,00A</v>
          </cell>
          <cell r="C884" t="str">
            <v xml:space="preserve">Un    </v>
          </cell>
          <cell r="D884">
            <v>79.650000000000006</v>
          </cell>
          <cell r="E884">
            <v>6.48</v>
          </cell>
          <cell r="F884">
            <v>86.13</v>
          </cell>
        </row>
        <row r="885">
          <cell r="A885">
            <v>72301</v>
          </cell>
          <cell r="B885" t="str">
            <v>RELE BIMETALICO REGULAGEM 1,0 - 1,60A</v>
          </cell>
          <cell r="C885" t="str">
            <v xml:space="preserve">Un    </v>
          </cell>
          <cell r="D885">
            <v>80.97</v>
          </cell>
          <cell r="E885">
            <v>6.48</v>
          </cell>
          <cell r="F885">
            <v>87.45</v>
          </cell>
        </row>
        <row r="886">
          <cell r="A886">
            <v>72302</v>
          </cell>
          <cell r="B886" t="str">
            <v>RELE BIMETALICO REGULAGEM 1,6 - 2,5A</v>
          </cell>
          <cell r="C886" t="str">
            <v xml:space="preserve">Un    </v>
          </cell>
          <cell r="D886">
            <v>83.17</v>
          </cell>
          <cell r="E886">
            <v>6.48</v>
          </cell>
          <cell r="F886">
            <v>89.65</v>
          </cell>
        </row>
        <row r="887">
          <cell r="A887">
            <v>72303</v>
          </cell>
          <cell r="B887" t="str">
            <v>RELE BIMETALICO REGULAGEM 10 - 16A</v>
          </cell>
          <cell r="C887" t="str">
            <v xml:space="preserve">Un    </v>
          </cell>
          <cell r="D887">
            <v>90.68</v>
          </cell>
          <cell r="E887">
            <v>7.56</v>
          </cell>
          <cell r="F887">
            <v>98.24</v>
          </cell>
        </row>
        <row r="888">
          <cell r="A888">
            <v>72304</v>
          </cell>
          <cell r="B888" t="str">
            <v>RELE BIMETALICO REGULAGEM 16 - 25A</v>
          </cell>
          <cell r="C888" t="str">
            <v xml:space="preserve">Un    </v>
          </cell>
          <cell r="D888">
            <v>90.68</v>
          </cell>
          <cell r="E888">
            <v>7.56</v>
          </cell>
          <cell r="F888">
            <v>98.24</v>
          </cell>
        </row>
        <row r="889">
          <cell r="A889">
            <v>72305</v>
          </cell>
          <cell r="B889" t="str">
            <v>RELE BIMETALICO REGULAGEM 2,5 - 4A</v>
          </cell>
          <cell r="C889" t="str">
            <v xml:space="preserve">Un    </v>
          </cell>
          <cell r="D889">
            <v>69.900000000000006</v>
          </cell>
          <cell r="E889">
            <v>6.48</v>
          </cell>
          <cell r="F889">
            <v>76.38</v>
          </cell>
        </row>
        <row r="890">
          <cell r="A890">
            <v>72306</v>
          </cell>
          <cell r="B890" t="str">
            <v>RELE BIMETALICO REGULAGEM 20 - 32A</v>
          </cell>
          <cell r="C890" t="str">
            <v xml:space="preserve">Un    </v>
          </cell>
          <cell r="D890">
            <v>119</v>
          </cell>
          <cell r="E890">
            <v>7.56</v>
          </cell>
          <cell r="F890">
            <v>126.56</v>
          </cell>
        </row>
        <row r="891">
          <cell r="A891">
            <v>72307</v>
          </cell>
          <cell r="B891" t="str">
            <v>RELE BIMETALICO REGULAGEM 25 - 30A</v>
          </cell>
          <cell r="C891" t="str">
            <v xml:space="preserve">Un    </v>
          </cell>
          <cell r="D891">
            <v>177.52</v>
          </cell>
          <cell r="E891">
            <v>7.56</v>
          </cell>
          <cell r="F891">
            <v>185.08</v>
          </cell>
        </row>
        <row r="892">
          <cell r="A892">
            <v>72308</v>
          </cell>
          <cell r="B892" t="str">
            <v>RELE BIMETALICO REGULAGEM 32 - 50A</v>
          </cell>
          <cell r="C892" t="str">
            <v xml:space="preserve">Un    </v>
          </cell>
          <cell r="D892">
            <v>156.49</v>
          </cell>
          <cell r="E892">
            <v>7.56</v>
          </cell>
          <cell r="F892">
            <v>164.05</v>
          </cell>
        </row>
        <row r="893">
          <cell r="A893">
            <v>72309</v>
          </cell>
          <cell r="B893" t="str">
            <v>RELE BIMETALICO REGULAGEM 4 - 6,3A</v>
          </cell>
          <cell r="C893" t="str">
            <v xml:space="preserve">Un    </v>
          </cell>
          <cell r="D893">
            <v>58.34</v>
          </cell>
          <cell r="E893">
            <v>6.48</v>
          </cell>
          <cell r="F893">
            <v>64.819999999999993</v>
          </cell>
        </row>
        <row r="894">
          <cell r="A894">
            <v>72310</v>
          </cell>
          <cell r="B894" t="str">
            <v>RELE BIMETALICO REGULAGEM 50 - 63A</v>
          </cell>
          <cell r="C894" t="str">
            <v xml:space="preserve">Un    </v>
          </cell>
          <cell r="D894">
            <v>191.12</v>
          </cell>
          <cell r="E894">
            <v>8.64</v>
          </cell>
          <cell r="F894">
            <v>199.76</v>
          </cell>
        </row>
        <row r="895">
          <cell r="A895">
            <v>72311</v>
          </cell>
          <cell r="B895" t="str">
            <v>RELE BIMETALICO REGULAGEM 6,3 - 10A</v>
          </cell>
          <cell r="C895" t="str">
            <v xml:space="preserve">Un    </v>
          </cell>
          <cell r="D895">
            <v>76.680000000000007</v>
          </cell>
          <cell r="E895">
            <v>6.48</v>
          </cell>
          <cell r="F895">
            <v>83.16</v>
          </cell>
        </row>
        <row r="896">
          <cell r="A896">
            <v>72312</v>
          </cell>
          <cell r="B896" t="str">
            <v>RELE BIMETALICO REGULAGEM 8 - 12,5A</v>
          </cell>
          <cell r="C896" t="str">
            <v xml:space="preserve">Un    </v>
          </cell>
          <cell r="D896">
            <v>69.900000000000006</v>
          </cell>
          <cell r="E896">
            <v>7.56</v>
          </cell>
          <cell r="F896">
            <v>77.459999999999994</v>
          </cell>
        </row>
        <row r="897">
          <cell r="A897">
            <v>72320</v>
          </cell>
          <cell r="B897" t="str">
            <v>RELE FOTO ELETRICO COM BASE</v>
          </cell>
          <cell r="C897" t="str">
            <v xml:space="preserve">Un    </v>
          </cell>
          <cell r="D897">
            <v>22.41</v>
          </cell>
          <cell r="E897">
            <v>21.6</v>
          </cell>
          <cell r="F897">
            <v>44.01</v>
          </cell>
        </row>
        <row r="898">
          <cell r="A898">
            <v>72325</v>
          </cell>
          <cell r="B898" t="str">
            <v>SAIDA HORIZONTAL PARA ELETRODUTO D=3/4"</v>
          </cell>
          <cell r="C898" t="str">
            <v xml:space="preserve">Un    </v>
          </cell>
          <cell r="D898">
            <v>1.02</v>
          </cell>
          <cell r="E898">
            <v>2.59</v>
          </cell>
          <cell r="F898">
            <v>3.61</v>
          </cell>
        </row>
        <row r="899">
          <cell r="A899">
            <v>72326</v>
          </cell>
          <cell r="B899" t="str">
            <v>SAIDA HORIZONTAL PARA ELETRODUTO D=1"</v>
          </cell>
          <cell r="C899" t="str">
            <v xml:space="preserve">Un    </v>
          </cell>
          <cell r="D899">
            <v>1.2</v>
          </cell>
          <cell r="E899">
            <v>2.59</v>
          </cell>
          <cell r="F899">
            <v>3.79</v>
          </cell>
        </row>
        <row r="900">
          <cell r="A900">
            <v>72327</v>
          </cell>
          <cell r="B900" t="str">
            <v>SAIDA VERTICAL PARA ELETRODUTO D=3/4"</v>
          </cell>
          <cell r="C900" t="str">
            <v xml:space="preserve">Un    </v>
          </cell>
          <cell r="D900">
            <v>1.1200000000000001</v>
          </cell>
          <cell r="E900">
            <v>2.59</v>
          </cell>
          <cell r="F900">
            <v>3.71</v>
          </cell>
        </row>
        <row r="901">
          <cell r="A901">
            <v>72328</v>
          </cell>
          <cell r="B901" t="str">
            <v>SAIDA VERTICAL PARA ELETRODUTO D=1"</v>
          </cell>
          <cell r="C901" t="str">
            <v xml:space="preserve">Un    </v>
          </cell>
          <cell r="D901">
            <v>1.1200000000000001</v>
          </cell>
          <cell r="E901">
            <v>2.59</v>
          </cell>
          <cell r="F901">
            <v>3.71</v>
          </cell>
        </row>
        <row r="902">
          <cell r="A902">
            <v>72329</v>
          </cell>
          <cell r="B902" t="str">
            <v>SAPATILHA DE AÇO GALVANIZADO PARA POSTE COM TRANSFORMADOR</v>
          </cell>
          <cell r="C902" t="str">
            <v xml:space="preserve">un    </v>
          </cell>
          <cell r="D902">
            <v>2.2000000000000002</v>
          </cell>
          <cell r="E902">
            <v>8.64</v>
          </cell>
          <cell r="F902">
            <v>10.84</v>
          </cell>
        </row>
        <row r="903">
          <cell r="A903">
            <v>72330</v>
          </cell>
          <cell r="B903" t="str">
            <v>SELA DE AÇO GALVANIZADA PARA CRUZETA POLIMÉRICA 15 KV</v>
          </cell>
          <cell r="C903" t="str">
            <v xml:space="preserve">Un    </v>
          </cell>
          <cell r="D903">
            <v>8.1300000000000008</v>
          </cell>
          <cell r="E903">
            <v>10.8</v>
          </cell>
          <cell r="F903">
            <v>18.93</v>
          </cell>
        </row>
        <row r="904">
          <cell r="A904">
            <v>72335</v>
          </cell>
          <cell r="B904" t="str">
            <v>SELA AÇO GALVANIZADO PARA CRUZETA POLIMÉRICA 34,5KV</v>
          </cell>
          <cell r="C904" t="str">
            <v xml:space="preserve">Un    </v>
          </cell>
          <cell r="D904">
            <v>8.1300000000000008</v>
          </cell>
          <cell r="E904">
            <v>10.8</v>
          </cell>
          <cell r="F904">
            <v>18.93</v>
          </cell>
        </row>
        <row r="905">
          <cell r="A905">
            <v>72338</v>
          </cell>
          <cell r="B905" t="str">
            <v>SIRENE METALICA ALCANCE 500 M</v>
          </cell>
          <cell r="C905" t="str">
            <v xml:space="preserve">Un    </v>
          </cell>
          <cell r="D905">
            <v>549</v>
          </cell>
          <cell r="E905">
            <v>12.96</v>
          </cell>
          <cell r="F905">
            <v>561.96</v>
          </cell>
        </row>
        <row r="906">
          <cell r="A906">
            <v>72341</v>
          </cell>
          <cell r="B906" t="str">
            <v>SOQUETE ANTIVIBRATORIO P/LAMP.FLUORESCENTE</v>
          </cell>
          <cell r="C906" t="str">
            <v xml:space="preserve">Un    </v>
          </cell>
          <cell r="D906">
            <v>1.26</v>
          </cell>
          <cell r="E906">
            <v>1.42</v>
          </cell>
          <cell r="F906">
            <v>2.68</v>
          </cell>
        </row>
        <row r="907">
          <cell r="A907">
            <v>72366</v>
          </cell>
          <cell r="B907" t="str">
            <v>SUPORTE PARA 1 PÉTALA PARA LUMINÁRIA DE ILUMINAÇÃO PÚBLICA</v>
          </cell>
          <cell r="C907" t="str">
            <v xml:space="preserve">Un    </v>
          </cell>
          <cell r="D907">
            <v>66.040000000000006</v>
          </cell>
          <cell r="E907">
            <v>5.4</v>
          </cell>
          <cell r="F907">
            <v>71.44</v>
          </cell>
        </row>
        <row r="908">
          <cell r="A908">
            <v>72367</v>
          </cell>
          <cell r="B908" t="str">
            <v>SUPORTE PARA 2 PÉTALAS PARA LUMINÁRIA DE ILUMINAÇÃO PÚBLICA</v>
          </cell>
          <cell r="C908" t="str">
            <v xml:space="preserve">Un    </v>
          </cell>
          <cell r="D908">
            <v>80.48</v>
          </cell>
          <cell r="E908">
            <v>5.4</v>
          </cell>
          <cell r="F908">
            <v>85.88</v>
          </cell>
        </row>
        <row r="909">
          <cell r="A909">
            <v>72368</v>
          </cell>
          <cell r="B909" t="str">
            <v>SUPORTE PARA 3 PÉTALAS PARA LUMINÁRIA DE ILUMINAÇÃO PÚBLICA</v>
          </cell>
          <cell r="C909" t="str">
            <v xml:space="preserve">Un    </v>
          </cell>
          <cell r="D909">
            <v>101.43</v>
          </cell>
          <cell r="E909">
            <v>5.4</v>
          </cell>
          <cell r="F909">
            <v>106.83</v>
          </cell>
        </row>
        <row r="910">
          <cell r="A910">
            <v>72369</v>
          </cell>
          <cell r="B910" t="str">
            <v>SUPORTE PARA 4 PÉTALAS PARA LUMINÁRIA DE ILUMINAÇÃO PÚBLICA</v>
          </cell>
          <cell r="C910" t="str">
            <v xml:space="preserve">Un    </v>
          </cell>
          <cell r="D910">
            <v>123.48</v>
          </cell>
          <cell r="E910">
            <v>5.4</v>
          </cell>
          <cell r="F910">
            <v>128.88</v>
          </cell>
        </row>
        <row r="911">
          <cell r="A911">
            <v>72370</v>
          </cell>
          <cell r="B911" t="str">
            <v>SUPORTE P/TRANSFORM.EM POSTE CONCR.CIRCULAR</v>
          </cell>
          <cell r="C911" t="str">
            <v xml:space="preserve">Un    </v>
          </cell>
          <cell r="D911">
            <v>88.04</v>
          </cell>
          <cell r="E911">
            <v>32.4</v>
          </cell>
          <cell r="F911">
            <v>120.44</v>
          </cell>
        </row>
        <row r="912">
          <cell r="A912">
            <v>72371</v>
          </cell>
          <cell r="B912" t="str">
            <v>SUP0RTE VERTICAL P/CANTONEIRA 50 X 50 MM</v>
          </cell>
          <cell r="C912" t="str">
            <v xml:space="preserve">Un    </v>
          </cell>
          <cell r="D912">
            <v>1.66</v>
          </cell>
          <cell r="E912">
            <v>2.59</v>
          </cell>
          <cell r="F912">
            <v>4.25</v>
          </cell>
        </row>
        <row r="913">
          <cell r="A913">
            <v>72372</v>
          </cell>
          <cell r="B913" t="str">
            <v>SUPORTE DE AÇO GALVANIZADO PARA FIXAÇÃO DO PÁRA-RAIO POLIMÉRICO</v>
          </cell>
          <cell r="C913" t="str">
            <v xml:space="preserve">un    </v>
          </cell>
          <cell r="D913">
            <v>27.37</v>
          </cell>
          <cell r="E913">
            <v>8.64</v>
          </cell>
          <cell r="F913">
            <v>36.01</v>
          </cell>
        </row>
        <row r="914">
          <cell r="A914">
            <v>72373</v>
          </cell>
          <cell r="B914" t="str">
            <v>SUPORTE Z COMPLETO</v>
          </cell>
          <cell r="C914" t="str">
            <v xml:space="preserve">un    </v>
          </cell>
          <cell r="D914">
            <v>23.76</v>
          </cell>
          <cell r="E914">
            <v>8.64</v>
          </cell>
          <cell r="F914">
            <v>32.4</v>
          </cell>
        </row>
        <row r="915">
          <cell r="A915">
            <v>72374</v>
          </cell>
          <cell r="B915" t="str">
            <v>T HORIZONTAL PARA ELETROCALHA 50 X 50 MM</v>
          </cell>
          <cell r="C915" t="str">
            <v xml:space="preserve">Un    </v>
          </cell>
          <cell r="D915">
            <v>13.33</v>
          </cell>
          <cell r="E915">
            <v>3.45</v>
          </cell>
          <cell r="F915">
            <v>16.78</v>
          </cell>
        </row>
        <row r="916">
          <cell r="A916">
            <v>72375</v>
          </cell>
          <cell r="B916" t="str">
            <v>T VERTICAL DE DESCIDA PARA ELETROCALHA 50 X 50 MM</v>
          </cell>
          <cell r="C916" t="str">
            <v xml:space="preserve">Un    </v>
          </cell>
          <cell r="D916">
            <v>10.55</v>
          </cell>
          <cell r="E916">
            <v>3.45</v>
          </cell>
          <cell r="F916">
            <v>14</v>
          </cell>
        </row>
        <row r="917">
          <cell r="A917">
            <v>72376</v>
          </cell>
          <cell r="B917" t="str">
            <v>TAMPA DE ENCAIXE PARA ELETROCALHA DE 50 X 50 MM</v>
          </cell>
          <cell r="C917" t="str">
            <v xml:space="preserve">M     </v>
          </cell>
          <cell r="D917">
            <v>3.16</v>
          </cell>
          <cell r="E917">
            <v>4.32</v>
          </cell>
          <cell r="F917">
            <v>7.48</v>
          </cell>
        </row>
        <row r="918">
          <cell r="A918">
            <v>72385</v>
          </cell>
          <cell r="B918" t="str">
            <v>TAMPA CEGA PARA CONDULETE DE PVC</v>
          </cell>
          <cell r="C918" t="str">
            <v xml:space="preserve">Un    </v>
          </cell>
          <cell r="D918">
            <v>1.72</v>
          </cell>
          <cell r="E918">
            <v>0.65</v>
          </cell>
          <cell r="F918">
            <v>2.37</v>
          </cell>
        </row>
        <row r="919">
          <cell r="A919">
            <v>72395</v>
          </cell>
          <cell r="B919" t="str">
            <v>TAMPA CEGA PARA CONDULETE METÁLICO</v>
          </cell>
          <cell r="C919" t="str">
            <v xml:space="preserve">Un    </v>
          </cell>
          <cell r="D919">
            <v>1.95</v>
          </cell>
          <cell r="E919">
            <v>0.65</v>
          </cell>
          <cell r="F919">
            <v>2.6</v>
          </cell>
        </row>
        <row r="920">
          <cell r="A920">
            <v>72397</v>
          </cell>
          <cell r="B920" t="str">
            <v>TAMPA CEGA PLÁSTICA 4"X2" COM FURO CENTRAL (PARA TV/SOM...)</v>
          </cell>
          <cell r="C920" t="str">
            <v xml:space="preserve">un    </v>
          </cell>
          <cell r="D920">
            <v>1.44</v>
          </cell>
          <cell r="E920">
            <v>0.65</v>
          </cell>
          <cell r="F920">
            <v>2.09</v>
          </cell>
        </row>
        <row r="921">
          <cell r="A921">
            <v>72400</v>
          </cell>
          <cell r="B921" t="str">
            <v>TAMPA CEGA PLASTICA QUADRADA 4"X4"</v>
          </cell>
          <cell r="C921" t="str">
            <v xml:space="preserve">Un    </v>
          </cell>
          <cell r="D921">
            <v>2.66</v>
          </cell>
          <cell r="E921">
            <v>0.65</v>
          </cell>
          <cell r="F921">
            <v>3.31</v>
          </cell>
        </row>
        <row r="922">
          <cell r="A922">
            <v>72420</v>
          </cell>
          <cell r="B922" t="str">
            <v>TAMPA CEGA PLASTICA REDONDA 4"X4"</v>
          </cell>
          <cell r="C922" t="str">
            <v xml:space="preserve">Un    </v>
          </cell>
          <cell r="D922">
            <v>3.62</v>
          </cell>
          <cell r="E922">
            <v>0.65</v>
          </cell>
          <cell r="F922">
            <v>4.2699999999999996</v>
          </cell>
        </row>
        <row r="923">
          <cell r="A923">
            <v>72425</v>
          </cell>
          <cell r="B923" t="str">
            <v>TAMPA CEGA PLASTICA RETANGULAR 4"X2"</v>
          </cell>
          <cell r="C923" t="str">
            <v xml:space="preserve">Un    </v>
          </cell>
          <cell r="D923">
            <v>2.4900000000000002</v>
          </cell>
          <cell r="E923">
            <v>0.65</v>
          </cell>
          <cell r="F923">
            <v>3.14</v>
          </cell>
        </row>
        <row r="924">
          <cell r="A924">
            <v>72430</v>
          </cell>
          <cell r="B924" t="str">
            <v xml:space="preserve">TAMPA PARA CONDULETE DE PVC PARA 1 INTERRUPTOR </v>
          </cell>
          <cell r="C924" t="str">
            <v xml:space="preserve">Un    </v>
          </cell>
          <cell r="D924">
            <v>1.56</v>
          </cell>
          <cell r="E924">
            <v>0.65</v>
          </cell>
          <cell r="F924">
            <v>2.21</v>
          </cell>
        </row>
        <row r="925">
          <cell r="A925">
            <v>72435</v>
          </cell>
          <cell r="B925" t="str">
            <v>TAMPA PARA CONDULETE DE PVC PARA 2 INTERRUPTORES</v>
          </cell>
          <cell r="C925" t="str">
            <v xml:space="preserve">Un    </v>
          </cell>
          <cell r="D925">
            <v>1.72</v>
          </cell>
          <cell r="E925">
            <v>0.65</v>
          </cell>
          <cell r="F925">
            <v>2.37</v>
          </cell>
        </row>
        <row r="926">
          <cell r="A926">
            <v>72441</v>
          </cell>
          <cell r="B926" t="str">
            <v>TAMPA PARA CONDULETE DE PVC PARA 1 TOMADA</v>
          </cell>
          <cell r="C926" t="str">
            <v xml:space="preserve">un    </v>
          </cell>
          <cell r="D926">
            <v>1.56</v>
          </cell>
          <cell r="E926">
            <v>0.65</v>
          </cell>
          <cell r="F926">
            <v>2.21</v>
          </cell>
        </row>
        <row r="927">
          <cell r="A927">
            <v>72442</v>
          </cell>
          <cell r="B927" t="str">
            <v>TAMPA PARA CONDULETE DE PVC PARA 1 INTERRUPTOR E 1 TOMADA</v>
          </cell>
          <cell r="C927" t="str">
            <v xml:space="preserve">un    </v>
          </cell>
          <cell r="D927">
            <v>1.72</v>
          </cell>
          <cell r="E927">
            <v>0.65</v>
          </cell>
          <cell r="F927">
            <v>2.37</v>
          </cell>
        </row>
        <row r="928">
          <cell r="A928">
            <v>72450</v>
          </cell>
          <cell r="B928" t="str">
            <v xml:space="preserve">TAMPA DE Fo.Fo. R1 COM BASE </v>
          </cell>
          <cell r="C928" t="str">
            <v xml:space="preserve">Un    </v>
          </cell>
          <cell r="D928">
            <v>136.59</v>
          </cell>
          <cell r="E928">
            <v>2.16</v>
          </cell>
          <cell r="F928">
            <v>138.75</v>
          </cell>
        </row>
        <row r="929">
          <cell r="A929">
            <v>72455</v>
          </cell>
          <cell r="B929" t="str">
            <v>TAMPA DE Fo.Fo. R2 COM BASE</v>
          </cell>
          <cell r="C929" t="str">
            <v xml:space="preserve">Un    </v>
          </cell>
          <cell r="D929">
            <v>722.64</v>
          </cell>
          <cell r="E929">
            <v>5.4</v>
          </cell>
          <cell r="F929">
            <v>728.04</v>
          </cell>
        </row>
        <row r="930">
          <cell r="A930">
            <v>72460</v>
          </cell>
          <cell r="B930" t="str">
            <v>TAMPA PARA CONDULETE METÁLICO PARA 1 INTERRUPTOR E 1 TOMADA</v>
          </cell>
          <cell r="C930" t="str">
            <v xml:space="preserve">Un    </v>
          </cell>
          <cell r="D930">
            <v>1.89</v>
          </cell>
          <cell r="E930">
            <v>0.65</v>
          </cell>
          <cell r="F930">
            <v>2.54</v>
          </cell>
        </row>
        <row r="931">
          <cell r="A931">
            <v>72465</v>
          </cell>
          <cell r="B931" t="str">
            <v>TAMPA PARA CONDULETE METÁLICO PARA 2 INTERRUPTORES</v>
          </cell>
          <cell r="C931" t="str">
            <v xml:space="preserve">Un    </v>
          </cell>
          <cell r="D931">
            <v>1.89</v>
          </cell>
          <cell r="E931">
            <v>0.65</v>
          </cell>
          <cell r="F931">
            <v>2.54</v>
          </cell>
        </row>
        <row r="932">
          <cell r="A932">
            <v>72475</v>
          </cell>
          <cell r="B932" t="str">
            <v>TAMPA PARA CONDULETE METÁLICO PARA 1 INTERRUPTOR</v>
          </cell>
          <cell r="C932" t="str">
            <v xml:space="preserve">Un    </v>
          </cell>
          <cell r="D932">
            <v>1.89</v>
          </cell>
          <cell r="E932">
            <v>0.65</v>
          </cell>
          <cell r="F932">
            <v>2.54</v>
          </cell>
        </row>
        <row r="933">
          <cell r="A933">
            <v>72476</v>
          </cell>
          <cell r="B933" t="str">
            <v>TAMPA PARA CONDULETE METÁLICO PARA 1 TOMADA</v>
          </cell>
          <cell r="C933" t="str">
            <v xml:space="preserve">un    </v>
          </cell>
          <cell r="D933">
            <v>1.89</v>
          </cell>
          <cell r="E933">
            <v>0.65</v>
          </cell>
          <cell r="F933">
            <v>2.54</v>
          </cell>
        </row>
        <row r="934">
          <cell r="A934">
            <v>72500</v>
          </cell>
          <cell r="B934" t="str">
            <v>TERMINAL DE PRESSAO 1,5 MM2</v>
          </cell>
          <cell r="C934" t="str">
            <v xml:space="preserve">Un    </v>
          </cell>
          <cell r="D934">
            <v>0.15</v>
          </cell>
          <cell r="E934">
            <v>6.48</v>
          </cell>
          <cell r="F934">
            <v>6.63</v>
          </cell>
        </row>
        <row r="935">
          <cell r="A935">
            <v>72501</v>
          </cell>
          <cell r="B935" t="str">
            <v>TERMINAL DE PRESSAO 2,5 MM2</v>
          </cell>
          <cell r="C935" t="str">
            <v xml:space="preserve">Un    </v>
          </cell>
          <cell r="D935">
            <v>0.25</v>
          </cell>
          <cell r="E935">
            <v>6.48</v>
          </cell>
          <cell r="F935">
            <v>6.73</v>
          </cell>
        </row>
        <row r="936">
          <cell r="A936">
            <v>72510</v>
          </cell>
          <cell r="B936" t="str">
            <v>TERMINAL DE PRESSAO 4 MM2</v>
          </cell>
          <cell r="C936" t="str">
            <v xml:space="preserve">Un    </v>
          </cell>
          <cell r="D936">
            <v>0.7</v>
          </cell>
          <cell r="E936">
            <v>6.48</v>
          </cell>
          <cell r="F936">
            <v>7.18</v>
          </cell>
        </row>
        <row r="937">
          <cell r="A937">
            <v>72515</v>
          </cell>
          <cell r="B937" t="str">
            <v>TERMINAL DE PRESSAO 6 MM2</v>
          </cell>
          <cell r="C937" t="str">
            <v xml:space="preserve">Un    </v>
          </cell>
          <cell r="D937">
            <v>1.69</v>
          </cell>
          <cell r="E937">
            <v>7.56</v>
          </cell>
          <cell r="F937">
            <v>9.25</v>
          </cell>
        </row>
        <row r="938">
          <cell r="A938">
            <v>72518</v>
          </cell>
          <cell r="B938" t="str">
            <v>TERMINAL DE PRESSAO 10 MM2</v>
          </cell>
          <cell r="C938" t="str">
            <v xml:space="preserve">Un    </v>
          </cell>
          <cell r="D938">
            <v>2.12</v>
          </cell>
          <cell r="E938">
            <v>7.56</v>
          </cell>
          <cell r="F938">
            <v>9.68</v>
          </cell>
        </row>
        <row r="939">
          <cell r="A939">
            <v>72520</v>
          </cell>
          <cell r="B939" t="str">
            <v>TERMINAL DE PRESSAO 16 MM2</v>
          </cell>
          <cell r="C939" t="str">
            <v xml:space="preserve">Un    </v>
          </cell>
          <cell r="D939">
            <v>2.77</v>
          </cell>
          <cell r="E939">
            <v>7.56</v>
          </cell>
          <cell r="F939">
            <v>10.33</v>
          </cell>
        </row>
        <row r="940">
          <cell r="A940">
            <v>72523</v>
          </cell>
          <cell r="B940" t="str">
            <v>TERMINAL DE PRESSAO 25 MM2</v>
          </cell>
          <cell r="C940" t="str">
            <v xml:space="preserve">Un    </v>
          </cell>
          <cell r="D940">
            <v>2.79</v>
          </cell>
          <cell r="E940">
            <v>8.64</v>
          </cell>
          <cell r="F940">
            <v>11.43</v>
          </cell>
        </row>
        <row r="941">
          <cell r="A941">
            <v>72528</v>
          </cell>
          <cell r="B941" t="str">
            <v>TERMINAL DE PRESSAO 35 MM2</v>
          </cell>
          <cell r="C941" t="str">
            <v xml:space="preserve">Un    </v>
          </cell>
          <cell r="D941">
            <v>2.92</v>
          </cell>
          <cell r="E941">
            <v>8.64</v>
          </cell>
          <cell r="F941">
            <v>11.56</v>
          </cell>
        </row>
        <row r="942">
          <cell r="A942">
            <v>72532</v>
          </cell>
          <cell r="B942" t="str">
            <v>TERMINAL DE PRESSAO 50 MM2</v>
          </cell>
          <cell r="C942" t="str">
            <v xml:space="preserve">Un    </v>
          </cell>
          <cell r="D942">
            <v>4.33</v>
          </cell>
          <cell r="E942">
            <v>8.64</v>
          </cell>
          <cell r="F942">
            <v>12.97</v>
          </cell>
        </row>
        <row r="943">
          <cell r="A943">
            <v>72535</v>
          </cell>
          <cell r="B943" t="str">
            <v>TERMINAL DE PRESSAO 70 MMM2</v>
          </cell>
          <cell r="C943" t="str">
            <v xml:space="preserve">Un    </v>
          </cell>
          <cell r="D943">
            <v>4.46</v>
          </cell>
          <cell r="E943">
            <v>9.7200000000000006</v>
          </cell>
          <cell r="F943">
            <v>14.18</v>
          </cell>
        </row>
        <row r="944">
          <cell r="A944">
            <v>72538</v>
          </cell>
          <cell r="B944" t="str">
            <v>TERMINAL DE PRESSAO 95 MM2</v>
          </cell>
          <cell r="C944" t="str">
            <v xml:space="preserve">Un    </v>
          </cell>
          <cell r="D944">
            <v>3.1</v>
          </cell>
          <cell r="E944">
            <v>9.7200000000000006</v>
          </cell>
          <cell r="F944">
            <v>12.82</v>
          </cell>
        </row>
        <row r="945">
          <cell r="A945">
            <v>72545</v>
          </cell>
          <cell r="B945" t="str">
            <v>TERMINAL DE PRESSAO 120 MM2</v>
          </cell>
          <cell r="C945" t="str">
            <v xml:space="preserve">Un    </v>
          </cell>
          <cell r="D945">
            <v>10.59</v>
          </cell>
          <cell r="E945">
            <v>9.7200000000000006</v>
          </cell>
          <cell r="F945">
            <v>20.309999999999999</v>
          </cell>
        </row>
        <row r="946">
          <cell r="A946">
            <v>72550</v>
          </cell>
          <cell r="B946" t="str">
            <v>TERMINAL DE PRESSAO 150 MM2</v>
          </cell>
          <cell r="C946" t="str">
            <v xml:space="preserve">Un    </v>
          </cell>
          <cell r="D946">
            <v>11.36</v>
          </cell>
          <cell r="E946">
            <v>10.8</v>
          </cell>
          <cell r="F946">
            <v>22.16</v>
          </cell>
        </row>
        <row r="947">
          <cell r="A947">
            <v>72556</v>
          </cell>
          <cell r="B947" t="str">
            <v>TOMADA LOGICA RJ-45 TIPO KEYSTONE JACK, CAT. 6</v>
          </cell>
          <cell r="C947" t="str">
            <v xml:space="preserve">Un    </v>
          </cell>
          <cell r="D947">
            <v>23.42</v>
          </cell>
          <cell r="E947">
            <v>7.99</v>
          </cell>
          <cell r="F947">
            <v>31.41</v>
          </cell>
        </row>
        <row r="948">
          <cell r="A948">
            <v>72560</v>
          </cell>
          <cell r="B948" t="str">
            <v>TERMINAL PARA ELETROCALHA 50 X 50 MM</v>
          </cell>
          <cell r="C948" t="str">
            <v xml:space="preserve">Un    </v>
          </cell>
          <cell r="D948">
            <v>3.18</v>
          </cell>
          <cell r="E948">
            <v>3.45</v>
          </cell>
          <cell r="F948">
            <v>6.63</v>
          </cell>
        </row>
        <row r="949">
          <cell r="A949">
            <v>72570</v>
          </cell>
          <cell r="B949" t="str">
            <v>TOMADA HEXAGONAL 2P + T - 10A - 250V (LINHA X OU EQUIVALENTE)</v>
          </cell>
          <cell r="C949" t="str">
            <v xml:space="preserve">Un    </v>
          </cell>
          <cell r="D949">
            <v>6.84</v>
          </cell>
          <cell r="E949">
            <v>6.27</v>
          </cell>
          <cell r="F949">
            <v>13.11</v>
          </cell>
        </row>
        <row r="950">
          <cell r="A950">
            <v>72575</v>
          </cell>
          <cell r="B950" t="str">
            <v>TOMADA HEXAGONAL 2P + T - 20A - 250V (LINHA X OU EQUIVALENTE)</v>
          </cell>
          <cell r="C950" t="str">
            <v xml:space="preserve">Un    </v>
          </cell>
          <cell r="D950">
            <v>8.5</v>
          </cell>
          <cell r="E950">
            <v>6.27</v>
          </cell>
          <cell r="F950">
            <v>14.77</v>
          </cell>
        </row>
        <row r="951">
          <cell r="A951">
            <v>72578</v>
          </cell>
          <cell r="B951" t="str">
            <v>TOMADA HEXAGONAL 2P + T - 10A - 250V</v>
          </cell>
          <cell r="C951" t="str">
            <v xml:space="preserve">Un    </v>
          </cell>
          <cell r="D951">
            <v>6.69</v>
          </cell>
          <cell r="E951">
            <v>6.27</v>
          </cell>
          <cell r="F951">
            <v>12.96</v>
          </cell>
        </row>
        <row r="952">
          <cell r="A952">
            <v>72579</v>
          </cell>
          <cell r="B952" t="str">
            <v>TOMADA HEXAGONAL DUPLA 2P + T - 10A - 250V</v>
          </cell>
          <cell r="C952" t="str">
            <v xml:space="preserve">un    </v>
          </cell>
          <cell r="D952">
            <v>14.6</v>
          </cell>
          <cell r="E952">
            <v>6.91</v>
          </cell>
          <cell r="F952">
            <v>21.51</v>
          </cell>
        </row>
        <row r="953">
          <cell r="A953">
            <v>72585</v>
          </cell>
          <cell r="B953" t="str">
            <v>TOMADA HEXAGONAL 2P + T - 20A - 250V</v>
          </cell>
          <cell r="C953" t="str">
            <v xml:space="preserve">Un    </v>
          </cell>
          <cell r="D953">
            <v>6.83</v>
          </cell>
          <cell r="E953">
            <v>6.27</v>
          </cell>
          <cell r="F953">
            <v>13.1</v>
          </cell>
        </row>
        <row r="954">
          <cell r="A954">
            <v>72591</v>
          </cell>
          <cell r="B954" t="str">
            <v>TOMADA TELEFÔNICA RJ-11</v>
          </cell>
          <cell r="C954" t="str">
            <v xml:space="preserve">Un    </v>
          </cell>
          <cell r="D954">
            <v>11.06</v>
          </cell>
          <cell r="E954">
            <v>7.99</v>
          </cell>
          <cell r="F954">
            <v>19.05</v>
          </cell>
        </row>
        <row r="955">
          <cell r="A955">
            <v>72596</v>
          </cell>
          <cell r="B955" t="str">
            <v>TOMADA LÓGICA RJ-45 CAT. 6 (LINHA X OU EQUIVALENTE)</v>
          </cell>
          <cell r="C955" t="str">
            <v xml:space="preserve">Un    </v>
          </cell>
          <cell r="D955">
            <v>11.75</v>
          </cell>
          <cell r="E955">
            <v>7.99</v>
          </cell>
          <cell r="F955">
            <v>19.739999999999998</v>
          </cell>
        </row>
        <row r="956">
          <cell r="A956">
            <v>72600</v>
          </cell>
          <cell r="B956" t="str">
            <v xml:space="preserve">TRANSFORMADOR TRIFASICO 75 KVA 13,8KV - A ÓLEO </v>
          </cell>
          <cell r="C956" t="str">
            <v xml:space="preserve">Un    </v>
          </cell>
          <cell r="D956">
            <v>7700</v>
          </cell>
          <cell r="E956">
            <v>86.4</v>
          </cell>
          <cell r="F956">
            <v>7786.4</v>
          </cell>
        </row>
        <row r="957">
          <cell r="A957">
            <v>72601</v>
          </cell>
          <cell r="B957" t="str">
            <v xml:space="preserve">TRANSFORMADOR TRIFASICO 150 KVA 13,8KV - A ÓLEO </v>
          </cell>
          <cell r="C957" t="str">
            <v xml:space="preserve">Un    </v>
          </cell>
          <cell r="D957">
            <v>12150</v>
          </cell>
          <cell r="E957">
            <v>86.4</v>
          </cell>
          <cell r="F957">
            <v>12236.4</v>
          </cell>
        </row>
        <row r="958">
          <cell r="A958">
            <v>72611</v>
          </cell>
          <cell r="B958" t="str">
            <v xml:space="preserve">TRANSFORMADOR TRIFASICO 112,5 KVA 13,8KV - A ÓLEO </v>
          </cell>
          <cell r="C958" t="str">
            <v xml:space="preserve">Un    </v>
          </cell>
          <cell r="D958">
            <v>9850</v>
          </cell>
          <cell r="E958">
            <v>86.4</v>
          </cell>
          <cell r="F958">
            <v>9936.4</v>
          </cell>
        </row>
        <row r="959">
          <cell r="A959">
            <v>72612</v>
          </cell>
          <cell r="B959" t="str">
            <v xml:space="preserve">TRANSFORMADOR TRIFASICO 225 KVA, 13,8 KV - A ÓLEO </v>
          </cell>
          <cell r="C959" t="str">
            <v xml:space="preserve">Un    </v>
          </cell>
          <cell r="D959">
            <v>16900</v>
          </cell>
          <cell r="E959">
            <v>108</v>
          </cell>
          <cell r="F959">
            <v>17008</v>
          </cell>
        </row>
        <row r="960">
          <cell r="A960">
            <v>72613</v>
          </cell>
          <cell r="B960" t="str">
            <v>TRANSFORMADOR TRIFASICO 300 KVA,13,8 KV - SECO</v>
          </cell>
          <cell r="C960" t="str">
            <v xml:space="preserve">Un    </v>
          </cell>
          <cell r="D960">
            <v>28749</v>
          </cell>
          <cell r="E960">
            <v>129.6</v>
          </cell>
          <cell r="F960">
            <v>28878.6</v>
          </cell>
        </row>
        <row r="961">
          <cell r="A961">
            <v>72614</v>
          </cell>
          <cell r="B961" t="str">
            <v>TRANSFORMADOR TRIFASICO 500 KVA, 13,8 KV - SECO</v>
          </cell>
          <cell r="C961" t="str">
            <v xml:space="preserve">Un    </v>
          </cell>
          <cell r="D961">
            <v>37670</v>
          </cell>
          <cell r="E961">
            <v>129.6</v>
          </cell>
          <cell r="F961">
            <v>37799.599999999999</v>
          </cell>
        </row>
        <row r="962">
          <cell r="A962">
            <v>72618</v>
          </cell>
          <cell r="B962" t="str">
            <v>TRANSFORMADOR DE CORRENTE RELAÇÃO 200:5 A</v>
          </cell>
          <cell r="C962" t="str">
            <v xml:space="preserve">un    </v>
          </cell>
          <cell r="D962">
            <v>54.87</v>
          </cell>
          <cell r="E962">
            <v>7.2</v>
          </cell>
          <cell r="F962">
            <v>62.07</v>
          </cell>
        </row>
        <row r="963">
          <cell r="A963">
            <v>72619</v>
          </cell>
          <cell r="B963" t="str">
            <v>TRANSFORMADOR DE CORRENTE RELAÇÃO 400:5 A</v>
          </cell>
          <cell r="C963" t="str">
            <v xml:space="preserve">Un    </v>
          </cell>
          <cell r="D963">
            <v>60.1</v>
          </cell>
          <cell r="E963">
            <v>7.2</v>
          </cell>
          <cell r="F963">
            <v>67.3</v>
          </cell>
        </row>
        <row r="964">
          <cell r="A964">
            <v>72620</v>
          </cell>
          <cell r="B964" t="str">
            <v>TRANSFORMADOR DE CORRENTE RELAÇÃO 600:5 A</v>
          </cell>
          <cell r="C964" t="str">
            <v xml:space="preserve">Un    </v>
          </cell>
          <cell r="D964">
            <v>69.38</v>
          </cell>
          <cell r="E964">
            <v>7.2</v>
          </cell>
          <cell r="F964">
            <v>76.58</v>
          </cell>
        </row>
        <row r="965">
          <cell r="A965">
            <v>72621</v>
          </cell>
          <cell r="B965" t="str">
            <v>TRANSFORMADOR DE CORRENTE RELAÇÃO 800:5 A</v>
          </cell>
          <cell r="C965" t="str">
            <v xml:space="preserve">un    </v>
          </cell>
          <cell r="D965">
            <v>248.85</v>
          </cell>
          <cell r="E965">
            <v>7.2</v>
          </cell>
          <cell r="F965">
            <v>256.05</v>
          </cell>
        </row>
        <row r="966">
          <cell r="A966">
            <v>72630</v>
          </cell>
          <cell r="B966" t="str">
            <v>TRILHO OU SUPORTE P/BORNE TERMINAL</v>
          </cell>
          <cell r="C966" t="str">
            <v xml:space="preserve">M     </v>
          </cell>
          <cell r="D966">
            <v>9.39</v>
          </cell>
          <cell r="E966">
            <v>6.48</v>
          </cell>
          <cell r="F966">
            <v>15.87</v>
          </cell>
        </row>
        <row r="967">
          <cell r="A967">
            <v>72637</v>
          </cell>
          <cell r="B967" t="str">
            <v>TUBO FERRO GALVANIZADO DIAM. 1.1/2"</v>
          </cell>
          <cell r="C967" t="str">
            <v xml:space="preserve">M     </v>
          </cell>
          <cell r="D967">
            <v>36.46</v>
          </cell>
          <cell r="E967">
            <v>13.39</v>
          </cell>
          <cell r="F967">
            <v>49.85</v>
          </cell>
        </row>
        <row r="968">
          <cell r="A968">
            <v>72638</v>
          </cell>
          <cell r="B968" t="str">
            <v>TUBO (CARTUCHO) DE FENOLITE</v>
          </cell>
          <cell r="C968" t="str">
            <v xml:space="preserve">Un    </v>
          </cell>
          <cell r="D968">
            <v>9.81</v>
          </cell>
          <cell r="E968">
            <v>3.45</v>
          </cell>
          <cell r="F968">
            <v>13.26</v>
          </cell>
        </row>
        <row r="969">
          <cell r="A969">
            <v>72660</v>
          </cell>
          <cell r="B969" t="str">
            <v>VERGALHAO ROSCA TOTAL D=1/4"</v>
          </cell>
          <cell r="C969" t="str">
            <v xml:space="preserve">M     </v>
          </cell>
          <cell r="D969">
            <v>3.04</v>
          </cell>
          <cell r="E969">
            <v>5.19</v>
          </cell>
          <cell r="F969">
            <v>8.23</v>
          </cell>
        </row>
        <row r="970">
          <cell r="A970">
            <v>72661</v>
          </cell>
          <cell r="B970" t="str">
            <v>VERGALHAO ROSCA TOTAL D=5/16"</v>
          </cell>
          <cell r="C970" t="str">
            <v xml:space="preserve">M     </v>
          </cell>
          <cell r="D970">
            <v>3.92</v>
          </cell>
          <cell r="E970">
            <v>5.19</v>
          </cell>
          <cell r="F970">
            <v>9.11</v>
          </cell>
        </row>
        <row r="971">
          <cell r="A971">
            <v>170</v>
          </cell>
          <cell r="B971" t="str">
            <v>INSTALAÇÕES HIDRO-SANITÁRIAS</v>
          </cell>
        </row>
        <row r="972">
          <cell r="A972">
            <v>80000</v>
          </cell>
          <cell r="B972" t="str">
            <v>INSTALAÇÕES HIDROSSANITÁRIAS</v>
          </cell>
          <cell r="C972" t="str">
            <v xml:space="preserve">S/U   </v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80500</v>
          </cell>
          <cell r="B973" t="str">
            <v>L O U C A S  E  M E T A I S</v>
          </cell>
          <cell r="D973">
            <v>0</v>
          </cell>
          <cell r="E973">
            <v>0</v>
          </cell>
          <cell r="F973">
            <v>0</v>
          </cell>
        </row>
        <row r="974">
          <cell r="A974">
            <v>80501</v>
          </cell>
          <cell r="B974" t="str">
            <v>V A S O  S A N I T A R I O / A C E S S O R I O S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80502</v>
          </cell>
          <cell r="B975" t="str">
            <v>VASO SANITARIO</v>
          </cell>
          <cell r="C975" t="str">
            <v xml:space="preserve">Un    </v>
          </cell>
          <cell r="D975">
            <v>83.95</v>
          </cell>
          <cell r="E975">
            <v>40.83</v>
          </cell>
          <cell r="F975">
            <v>124.78</v>
          </cell>
        </row>
        <row r="976">
          <cell r="A976">
            <v>80503</v>
          </cell>
          <cell r="B976" t="str">
            <v>VASO SANITÁRIO PARA P.N.E. SEM ABERTURA FRONTAL</v>
          </cell>
          <cell r="C976" t="str">
            <v xml:space="preserve">un    </v>
          </cell>
          <cell r="D976">
            <v>242.52</v>
          </cell>
          <cell r="E976">
            <v>40.83</v>
          </cell>
          <cell r="F976">
            <v>283.35000000000002</v>
          </cell>
        </row>
        <row r="977">
          <cell r="A977">
            <v>80504</v>
          </cell>
          <cell r="B977" t="str">
            <v>VASO SANITÁRIO COM CAIXA ACOPLADA COM DUPLO ACIONAMENTO - COMPLETO EXCLUSO O ASSENTO</v>
          </cell>
          <cell r="C977" t="str">
            <v xml:space="preserve">Un    </v>
          </cell>
          <cell r="D977">
            <v>215.35</v>
          </cell>
          <cell r="E977">
            <v>51.84</v>
          </cell>
          <cell r="F977">
            <v>267.19</v>
          </cell>
        </row>
        <row r="978">
          <cell r="A978">
            <v>80505</v>
          </cell>
          <cell r="B978" t="str">
            <v>VASO SANITÁRIO PARA P.N.E. COM CAIXA ACOPLADA COM DUPLO ACIONAMENTO - COMPLETO EXCLUSO O ASSENTO</v>
          </cell>
          <cell r="C978" t="str">
            <v xml:space="preserve">un    </v>
          </cell>
          <cell r="D978">
            <v>425.24</v>
          </cell>
          <cell r="E978">
            <v>51.84</v>
          </cell>
          <cell r="F978">
            <v>477.08</v>
          </cell>
        </row>
        <row r="979">
          <cell r="A979">
            <v>80508</v>
          </cell>
          <cell r="B979" t="str">
            <v>BACIA TURCA COM TUBO DE LIGAÇÃO</v>
          </cell>
          <cell r="C979" t="str">
            <v xml:space="preserve">Un    </v>
          </cell>
          <cell r="D979">
            <v>256.27</v>
          </cell>
          <cell r="E979">
            <v>43.2</v>
          </cell>
          <cell r="F979">
            <v>299.47000000000003</v>
          </cell>
        </row>
        <row r="980">
          <cell r="A980">
            <v>80510</v>
          </cell>
          <cell r="B980" t="str">
            <v>ANEL DE VEDAÇÃO PARA VASO SANITÁRIO</v>
          </cell>
          <cell r="C980" t="str">
            <v xml:space="preserve">Un    </v>
          </cell>
          <cell r="D980">
            <v>8.39</v>
          </cell>
          <cell r="E980">
            <v>3.24</v>
          </cell>
          <cell r="F980">
            <v>11.63</v>
          </cell>
        </row>
        <row r="981">
          <cell r="A981">
            <v>80511</v>
          </cell>
          <cell r="B981" t="str">
            <v>CAIXA DE DESCARGA EXTERNA</v>
          </cell>
          <cell r="C981" t="str">
            <v xml:space="preserve">Un    </v>
          </cell>
          <cell r="D981">
            <v>29.86</v>
          </cell>
          <cell r="E981">
            <v>21.6</v>
          </cell>
          <cell r="F981">
            <v>51.46</v>
          </cell>
        </row>
        <row r="982">
          <cell r="A982">
            <v>80512</v>
          </cell>
          <cell r="B982" t="str">
            <v>TUBO DE DESCIDA PARA CAIXA DE DESCARGA ( LONGO 1 1/4" )</v>
          </cell>
          <cell r="C982" t="str">
            <v xml:space="preserve">Un    </v>
          </cell>
          <cell r="D982">
            <v>10</v>
          </cell>
          <cell r="E982">
            <v>6.91</v>
          </cell>
          <cell r="F982">
            <v>16.91</v>
          </cell>
        </row>
        <row r="983">
          <cell r="A983">
            <v>80513</v>
          </cell>
          <cell r="B983" t="str">
            <v>TUBO PARA VÁLVULA DE DESCARGA ( CURTO 1.1/4" )</v>
          </cell>
          <cell r="C983" t="str">
            <v xml:space="preserve">Un    </v>
          </cell>
          <cell r="D983">
            <v>5.5</v>
          </cell>
          <cell r="E983">
            <v>6.91</v>
          </cell>
          <cell r="F983">
            <v>12.41</v>
          </cell>
        </row>
        <row r="984">
          <cell r="A984">
            <v>80514</v>
          </cell>
          <cell r="B984" t="str">
            <v>TUBO DE LIGACAO PVC CROMADO 1.1/2" / ESPUDE  - (ENTRADA)</v>
          </cell>
          <cell r="C984" t="str">
            <v xml:space="preserve">Un    </v>
          </cell>
          <cell r="D984">
            <v>20.260000000000002</v>
          </cell>
          <cell r="E984">
            <v>3.03</v>
          </cell>
          <cell r="F984">
            <v>23.29</v>
          </cell>
        </row>
        <row r="985">
          <cell r="A985">
            <v>80515</v>
          </cell>
          <cell r="B985" t="str">
            <v xml:space="preserve">VÁLVULA DE DESCARGA DUPLO ACIONAMENTO COM ACABAMENTO CROMADO </v>
          </cell>
          <cell r="C985" t="str">
            <v xml:space="preserve">Un    </v>
          </cell>
          <cell r="D985">
            <v>120.09</v>
          </cell>
          <cell r="E985">
            <v>35.17</v>
          </cell>
          <cell r="F985">
            <v>155.26</v>
          </cell>
        </row>
        <row r="986">
          <cell r="A986">
            <v>80517</v>
          </cell>
          <cell r="B986" t="str">
            <v>VÁLVULA DE DESCARGA DUPLO ACIONAMENTO COM ACABAMENTO CROMADO ANTIVANDALISMO</v>
          </cell>
          <cell r="C986" t="str">
            <v xml:space="preserve">Un    </v>
          </cell>
          <cell r="D986">
            <v>174.66</v>
          </cell>
          <cell r="E986">
            <v>35.17</v>
          </cell>
          <cell r="F986">
            <v>209.83</v>
          </cell>
        </row>
        <row r="987">
          <cell r="A987">
            <v>80518</v>
          </cell>
          <cell r="B987" t="str">
            <v>VÁLVULA DE DESCARGA COM SISTEMA PASSANTE EM POLÍMERO - OPÇÃO ECONÔMICA ( ALTA SEGURANÇA)</v>
          </cell>
          <cell r="C987" t="str">
            <v xml:space="preserve">Un    </v>
          </cell>
          <cell r="D987">
            <v>63.96</v>
          </cell>
          <cell r="E987">
            <v>47.09</v>
          </cell>
          <cell r="F987">
            <v>111.05</v>
          </cell>
        </row>
        <row r="988">
          <cell r="A988">
            <v>80519</v>
          </cell>
          <cell r="B988" t="str">
            <v xml:space="preserve">VÁLVULA DE DESCARGA PARA P.N.E. COM ACABAMENTO CROMADO ANTIVANDALISMO </v>
          </cell>
          <cell r="C988" t="str">
            <v xml:space="preserve">un    </v>
          </cell>
          <cell r="D988">
            <v>353.91</v>
          </cell>
          <cell r="E988">
            <v>35.17</v>
          </cell>
          <cell r="F988">
            <v>389.08</v>
          </cell>
        </row>
        <row r="989">
          <cell r="A989">
            <v>80520</v>
          </cell>
          <cell r="B989" t="str">
            <v>CONJUNTO DE FIXACAO P/VASO SANITARIO (PAR)</v>
          </cell>
          <cell r="C989" t="str">
            <v xml:space="preserve">CJ    </v>
          </cell>
          <cell r="D989">
            <v>3.45</v>
          </cell>
          <cell r="E989">
            <v>4.32</v>
          </cell>
          <cell r="F989">
            <v>7.77</v>
          </cell>
        </row>
        <row r="990">
          <cell r="A990">
            <v>80526</v>
          </cell>
          <cell r="B990" t="str">
            <v>ASSENTO EM POLIPROPILENO COM SISTEMA DE FECHAMENTO SUAVE PARA VASO SANITÁRIO</v>
          </cell>
          <cell r="C990" t="str">
            <v xml:space="preserve">Un    </v>
          </cell>
          <cell r="D990">
            <v>85.67</v>
          </cell>
          <cell r="E990">
            <v>3.24</v>
          </cell>
          <cell r="F990">
            <v>88.91</v>
          </cell>
        </row>
        <row r="991">
          <cell r="A991">
            <v>80530</v>
          </cell>
          <cell r="B991" t="str">
            <v>PORTA PAPEL HIGIÊNICO EM LOUÇA - EMBUTIR</v>
          </cell>
          <cell r="C991" t="str">
            <v xml:space="preserve">Un    </v>
          </cell>
          <cell r="D991">
            <v>21.13</v>
          </cell>
          <cell r="E991">
            <v>10.8</v>
          </cell>
          <cell r="F991">
            <v>31.93</v>
          </cell>
        </row>
        <row r="992">
          <cell r="A992">
            <v>80532</v>
          </cell>
          <cell r="B992" t="str">
            <v>PORTA PAPEL HIGIÊNICO EM METAL/ACABAMENTO CROMADO</v>
          </cell>
          <cell r="C992" t="str">
            <v xml:space="preserve">Un    </v>
          </cell>
          <cell r="D992">
            <v>12.1</v>
          </cell>
          <cell r="E992">
            <v>7.56</v>
          </cell>
          <cell r="F992">
            <v>19.66</v>
          </cell>
        </row>
        <row r="993">
          <cell r="A993">
            <v>80540</v>
          </cell>
          <cell r="B993" t="str">
            <v>L A V A T O R I O / A C E S S O R I O S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80541</v>
          </cell>
          <cell r="B994" t="str">
            <v>LAVATÓRIO MÉDIO COM COLUNA</v>
          </cell>
          <cell r="C994" t="str">
            <v xml:space="preserve">Un    </v>
          </cell>
          <cell r="D994">
            <v>72.84</v>
          </cell>
          <cell r="E994">
            <v>37.590000000000003</v>
          </cell>
          <cell r="F994">
            <v>110.43</v>
          </cell>
        </row>
        <row r="995">
          <cell r="A995">
            <v>80542</v>
          </cell>
          <cell r="B995" t="str">
            <v>LAVATÓRIO MÉDIO SEM COLUNA</v>
          </cell>
          <cell r="C995" t="str">
            <v xml:space="preserve">Un    </v>
          </cell>
          <cell r="D995">
            <v>42.52</v>
          </cell>
          <cell r="E995">
            <v>35.43</v>
          </cell>
          <cell r="F995">
            <v>77.95</v>
          </cell>
        </row>
        <row r="996">
          <cell r="A996">
            <v>80543</v>
          </cell>
          <cell r="B996" t="str">
            <v xml:space="preserve">LAVATÓRIO DE CANTO SEM COLUNA </v>
          </cell>
          <cell r="C996" t="str">
            <v xml:space="preserve">un    </v>
          </cell>
          <cell r="D996">
            <v>68.260000000000005</v>
          </cell>
          <cell r="E996">
            <v>35.43</v>
          </cell>
          <cell r="F996">
            <v>103.69</v>
          </cell>
        </row>
        <row r="997">
          <cell r="A997">
            <v>80550</v>
          </cell>
          <cell r="B997" t="str">
            <v>FIXACAO P/LAVATORIO (PAR)</v>
          </cell>
          <cell r="C997" t="str">
            <v xml:space="preserve">PAR   </v>
          </cell>
          <cell r="D997">
            <v>2.59</v>
          </cell>
          <cell r="E997">
            <v>3.24</v>
          </cell>
          <cell r="F997">
            <v>5.83</v>
          </cell>
        </row>
        <row r="998">
          <cell r="A998">
            <v>80555</v>
          </cell>
          <cell r="B998" t="str">
            <v>LIGAÇÃO FLEXÍVEL METÁLICA DIAM.1/2"(ENGATE)</v>
          </cell>
          <cell r="C998" t="str">
            <v xml:space="preserve">Un    </v>
          </cell>
          <cell r="D998">
            <v>15.87</v>
          </cell>
          <cell r="E998">
            <v>5.4</v>
          </cell>
          <cell r="F998">
            <v>21.27</v>
          </cell>
        </row>
        <row r="999">
          <cell r="A999">
            <v>80556</v>
          </cell>
          <cell r="B999" t="str">
            <v>LIGAÇÃO FLEXÍVEL PVC DIAM.1/2" (ENGATE)</v>
          </cell>
          <cell r="C999" t="str">
            <v xml:space="preserve">Un    </v>
          </cell>
          <cell r="D999">
            <v>3.04</v>
          </cell>
          <cell r="E999">
            <v>5.4</v>
          </cell>
          <cell r="F999">
            <v>8.44</v>
          </cell>
        </row>
        <row r="1000">
          <cell r="A1000">
            <v>80560</v>
          </cell>
          <cell r="B1000" t="str">
            <v>SIFAO P/LAVATORIO METALICO DIAM.1"X1.1/2"</v>
          </cell>
          <cell r="C1000" t="str">
            <v xml:space="preserve">Un    </v>
          </cell>
          <cell r="D1000">
            <v>81.37</v>
          </cell>
          <cell r="E1000">
            <v>7.77</v>
          </cell>
          <cell r="F1000">
            <v>89.14</v>
          </cell>
        </row>
        <row r="1001">
          <cell r="A1001">
            <v>80561</v>
          </cell>
          <cell r="B1001" t="str">
            <v>SIFAO P/LAVATORIO PVC DIAM.1"X1.1/2"</v>
          </cell>
          <cell r="C1001" t="str">
            <v xml:space="preserve">Un    </v>
          </cell>
          <cell r="D1001">
            <v>7.12</v>
          </cell>
          <cell r="E1001">
            <v>7.77</v>
          </cell>
          <cell r="F1001">
            <v>14.89</v>
          </cell>
        </row>
        <row r="1002">
          <cell r="A1002">
            <v>80562</v>
          </cell>
          <cell r="B1002" t="str">
            <v>SIFAO FLEXIVEL UNIVERSAL ( SANFONADO) EM PVC PARA LAVATORIO</v>
          </cell>
          <cell r="C1002" t="str">
            <v xml:space="preserve">Un    </v>
          </cell>
          <cell r="D1002">
            <v>7.13</v>
          </cell>
          <cell r="E1002">
            <v>7.77</v>
          </cell>
          <cell r="F1002">
            <v>14.9</v>
          </cell>
        </row>
        <row r="1003">
          <cell r="A1003">
            <v>80563</v>
          </cell>
          <cell r="B1003" t="str">
            <v>SIFAO P/LAVATORIO PVC CROMADO DIAM.1"X1.1/2"</v>
          </cell>
          <cell r="C1003" t="str">
            <v xml:space="preserve">Un    </v>
          </cell>
          <cell r="D1003">
            <v>31.56</v>
          </cell>
          <cell r="E1003">
            <v>7.77</v>
          </cell>
          <cell r="F1003">
            <v>39.33</v>
          </cell>
        </row>
        <row r="1004">
          <cell r="A1004">
            <v>80564</v>
          </cell>
          <cell r="B1004" t="str">
            <v>SIFAO FLEXIVEL UNIVERSAL ( SANFONADO) EM PVC CROMADO PARA LAVATORIO</v>
          </cell>
          <cell r="C1004" t="str">
            <v xml:space="preserve">un    </v>
          </cell>
          <cell r="D1004">
            <v>29.13</v>
          </cell>
          <cell r="E1004">
            <v>7.77</v>
          </cell>
          <cell r="F1004">
            <v>36.9</v>
          </cell>
        </row>
        <row r="1005">
          <cell r="A1005">
            <v>80570</v>
          </cell>
          <cell r="B1005" t="str">
            <v>TORNEIRA DE MESA PARA LAVATÓRIO DIÂMETRO DE 1/2"</v>
          </cell>
          <cell r="C1005" t="str">
            <v xml:space="preserve">Un    </v>
          </cell>
          <cell r="D1005">
            <v>32.4</v>
          </cell>
          <cell r="E1005">
            <v>4.32</v>
          </cell>
          <cell r="F1005">
            <v>36.72</v>
          </cell>
        </row>
        <row r="1006">
          <cell r="A1006">
            <v>80572</v>
          </cell>
          <cell r="B1006" t="str">
            <v>TORNEIRA DE MESA COM FECHAMENTO AUTOMÁTICO TEMPORIZADO PARA LAVATÓRIO DIÂMETRO DE 1/2"</v>
          </cell>
          <cell r="C1006" t="str">
            <v xml:space="preserve">un    </v>
          </cell>
          <cell r="D1006">
            <v>116.61</v>
          </cell>
          <cell r="E1006">
            <v>4.32</v>
          </cell>
          <cell r="F1006">
            <v>120.93</v>
          </cell>
        </row>
        <row r="1007">
          <cell r="A1007">
            <v>80573</v>
          </cell>
          <cell r="B1007" t="str">
            <v>TORNEIRA DE MESA PARA P.N.E. COM FECHAMENTO AUTOMÁTICO TEMPORIZADO PARA LAVATÓRIO DIÂMETRO DE 1/2"</v>
          </cell>
          <cell r="C1007" t="str">
            <v xml:space="preserve">un    </v>
          </cell>
          <cell r="D1007">
            <v>264.56</v>
          </cell>
          <cell r="E1007">
            <v>4.32</v>
          </cell>
          <cell r="F1007">
            <v>268.88</v>
          </cell>
        </row>
        <row r="1008">
          <cell r="A1008">
            <v>80580</v>
          </cell>
          <cell r="B1008" t="str">
            <v>VALVULA P/LAVATORIO OU BEBEDOURO METALICO DIAMETRO 1"</v>
          </cell>
          <cell r="C1008" t="str">
            <v xml:space="preserve">Un    </v>
          </cell>
          <cell r="D1008">
            <v>18.64</v>
          </cell>
          <cell r="E1008">
            <v>3.24</v>
          </cell>
          <cell r="F1008">
            <v>21.88</v>
          </cell>
        </row>
        <row r="1009">
          <cell r="A1009">
            <v>80587</v>
          </cell>
          <cell r="B1009" t="str">
            <v xml:space="preserve">CUBA DE LOUÇA DE EMBUTIR REDONDA </v>
          </cell>
          <cell r="C1009" t="str">
            <v xml:space="preserve">un    </v>
          </cell>
          <cell r="D1009">
            <v>37.64</v>
          </cell>
          <cell r="E1009">
            <v>8.43</v>
          </cell>
          <cell r="F1009">
            <v>46.07</v>
          </cell>
        </row>
        <row r="1010">
          <cell r="A1010">
            <v>80590</v>
          </cell>
          <cell r="B1010" t="str">
            <v xml:space="preserve">CUBA DE LOUCA DE EMBUTIR OVAL MÉDIA </v>
          </cell>
          <cell r="C1010" t="str">
            <v xml:space="preserve">Un    </v>
          </cell>
          <cell r="D1010">
            <v>40.07</v>
          </cell>
          <cell r="E1010">
            <v>8.43</v>
          </cell>
          <cell r="F1010">
            <v>48.5</v>
          </cell>
        </row>
        <row r="1011">
          <cell r="A1011">
            <v>80600</v>
          </cell>
          <cell r="B1011" t="str">
            <v>M I C T O R I O/A C E S S O R I O S</v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80601</v>
          </cell>
          <cell r="B1012" t="str">
            <v>MICTORIO DE LOUCA C/SIFAO INTEGRADO</v>
          </cell>
          <cell r="C1012" t="str">
            <v xml:space="preserve">Un    </v>
          </cell>
          <cell r="D1012">
            <v>152.9</v>
          </cell>
          <cell r="E1012">
            <v>37.799999999999997</v>
          </cell>
          <cell r="F1012">
            <v>190.7</v>
          </cell>
        </row>
        <row r="1013">
          <cell r="A1013">
            <v>80610</v>
          </cell>
          <cell r="B1013" t="str">
            <v>KIT FERR.P/MICT.LOUCA (ESPUDE,CONEXÃO ENTR.PARAFUSOS)</v>
          </cell>
          <cell r="C1013" t="str">
            <v xml:space="preserve">Un    </v>
          </cell>
          <cell r="D1013">
            <v>55.48</v>
          </cell>
          <cell r="E1013">
            <v>19.440000000000001</v>
          </cell>
          <cell r="F1013">
            <v>74.92</v>
          </cell>
        </row>
        <row r="1014">
          <cell r="A1014">
            <v>80613</v>
          </cell>
          <cell r="B1014" t="str">
            <v>SIFÃO METÁLICO 1 1/2" X 2" P/MICTÓRIO</v>
          </cell>
          <cell r="C1014" t="str">
            <v xml:space="preserve">Un    </v>
          </cell>
          <cell r="D1014">
            <v>74.040000000000006</v>
          </cell>
          <cell r="E1014">
            <v>7.77</v>
          </cell>
          <cell r="F1014">
            <v>81.81</v>
          </cell>
        </row>
        <row r="1015">
          <cell r="A1015">
            <v>80620</v>
          </cell>
          <cell r="B1015" t="str">
            <v>VÁLVULA PVC DE 1" P/MICTÓRIO TIPO COCHO</v>
          </cell>
          <cell r="C1015" t="str">
            <v xml:space="preserve">Un    </v>
          </cell>
          <cell r="D1015">
            <v>7.55</v>
          </cell>
          <cell r="E1015">
            <v>3.24</v>
          </cell>
          <cell r="F1015">
            <v>10.79</v>
          </cell>
        </row>
        <row r="1016">
          <cell r="A1016">
            <v>80621</v>
          </cell>
          <cell r="B1016" t="str">
            <v>VÁLVULA DE DESCARGA PARA MICTÓRIO DIÂMETRO 1/2" FECHAMENTO AUTOMÁTICO TEMPORIZADO</v>
          </cell>
          <cell r="C1016" t="str">
            <v xml:space="preserve">Un    </v>
          </cell>
          <cell r="D1016">
            <v>144.09</v>
          </cell>
          <cell r="E1016">
            <v>13.17</v>
          </cell>
          <cell r="F1016">
            <v>157.26</v>
          </cell>
        </row>
        <row r="1017">
          <cell r="A1017">
            <v>80650</v>
          </cell>
          <cell r="B1017" t="str">
            <v>P I A / A C E S S O R I O S</v>
          </cell>
          <cell r="D1017">
            <v>0</v>
          </cell>
          <cell r="E1017">
            <v>0</v>
          </cell>
          <cell r="F1017">
            <v>0</v>
          </cell>
        </row>
        <row r="1018">
          <cell r="A1018">
            <v>80651</v>
          </cell>
          <cell r="B1018" t="str">
            <v>PIA MÁRMORE/GRANITO SINTÉTICO 1,20X0,54 M</v>
          </cell>
          <cell r="C1018" t="str">
            <v xml:space="preserve">Un    </v>
          </cell>
          <cell r="D1018">
            <v>127.5</v>
          </cell>
          <cell r="E1018">
            <v>51.84</v>
          </cell>
          <cell r="F1018">
            <v>179.34</v>
          </cell>
        </row>
        <row r="1019">
          <cell r="A1019">
            <v>80652</v>
          </cell>
          <cell r="B1019" t="str">
            <v>PIA MÁRMORE/GRANITO SINTÉTICO 2,00 X 0,54 M</v>
          </cell>
          <cell r="C1019" t="str">
            <v xml:space="preserve">Un    </v>
          </cell>
          <cell r="D1019">
            <v>209.91</v>
          </cell>
          <cell r="E1019">
            <v>86.4</v>
          </cell>
          <cell r="F1019">
            <v>296.31</v>
          </cell>
        </row>
        <row r="1020">
          <cell r="A1020">
            <v>80656</v>
          </cell>
          <cell r="B1020" t="str">
            <v>TORNEIRA DE MESA PARA PIA DIÂMETRO DE 1/2" - BICA MÓVEL</v>
          </cell>
          <cell r="C1020" t="str">
            <v xml:space="preserve">un    </v>
          </cell>
          <cell r="D1020">
            <v>54.49</v>
          </cell>
          <cell r="E1020">
            <v>4.32</v>
          </cell>
          <cell r="F1020">
            <v>58.81</v>
          </cell>
        </row>
        <row r="1021">
          <cell r="A1021">
            <v>80660</v>
          </cell>
          <cell r="B1021" t="str">
            <v xml:space="preserve">TORNEIRA DE PAREDE PARA PIA OU BEBEDOURO DIÂMETRO DE 1/2" E 3/4" </v>
          </cell>
          <cell r="C1021" t="str">
            <v xml:space="preserve">Un    </v>
          </cell>
          <cell r="D1021">
            <v>57.89</v>
          </cell>
          <cell r="E1021">
            <v>4.32</v>
          </cell>
          <cell r="F1021">
            <v>62.21</v>
          </cell>
        </row>
        <row r="1022">
          <cell r="A1022">
            <v>80670</v>
          </cell>
          <cell r="B1022" t="str">
            <v>SIFAO P/PIA 1.1/2" X 2" METAL</v>
          </cell>
          <cell r="C1022" t="str">
            <v xml:space="preserve">Un    </v>
          </cell>
          <cell r="D1022">
            <v>74.08</v>
          </cell>
          <cell r="E1022">
            <v>7.77</v>
          </cell>
          <cell r="F1022">
            <v>81.849999999999994</v>
          </cell>
        </row>
        <row r="1023">
          <cell r="A1023">
            <v>80671</v>
          </cell>
          <cell r="B1023" t="str">
            <v>SIFAO PVC P/PIA 1.1/2" X 2"</v>
          </cell>
          <cell r="C1023" t="str">
            <v xml:space="preserve">Un    </v>
          </cell>
          <cell r="D1023">
            <v>7.12</v>
          </cell>
          <cell r="E1023">
            <v>7.77</v>
          </cell>
          <cell r="F1023">
            <v>14.89</v>
          </cell>
        </row>
        <row r="1024">
          <cell r="A1024">
            <v>80672</v>
          </cell>
          <cell r="B1024" t="str">
            <v>SIFAO P/PIA 1.1/2"X2" PVC CROMADO</v>
          </cell>
          <cell r="C1024" t="str">
            <v xml:space="preserve">Un    </v>
          </cell>
          <cell r="D1024">
            <v>30.02</v>
          </cell>
          <cell r="E1024">
            <v>7.77</v>
          </cell>
          <cell r="F1024">
            <v>37.79</v>
          </cell>
        </row>
        <row r="1025">
          <cell r="A1025">
            <v>80680</v>
          </cell>
          <cell r="B1025" t="str">
            <v>VALVULA P/PIA TIPO AMERICANA DIAM.3.1/2" (METAL)</v>
          </cell>
          <cell r="C1025" t="str">
            <v xml:space="preserve">Un    </v>
          </cell>
          <cell r="D1025">
            <v>42.77</v>
          </cell>
          <cell r="E1025">
            <v>4.75</v>
          </cell>
          <cell r="F1025">
            <v>47.52</v>
          </cell>
        </row>
        <row r="1026">
          <cell r="A1026">
            <v>80686</v>
          </cell>
          <cell r="B1026" t="str">
            <v>CUBA INOX 56X34X17CM E=0,6MM-AÇO 304 (CUBA Nº2)</v>
          </cell>
          <cell r="C1026" t="str">
            <v xml:space="preserve">Un    </v>
          </cell>
          <cell r="D1026">
            <v>199.9</v>
          </cell>
          <cell r="E1026">
            <v>8.43</v>
          </cell>
          <cell r="F1026">
            <v>208.33</v>
          </cell>
        </row>
        <row r="1027">
          <cell r="A1027">
            <v>80687</v>
          </cell>
          <cell r="B1027" t="str">
            <v>CUBA INOX 35X40X15CM E=0,6MM-AÇO 304 (CUBA Nº 3)</v>
          </cell>
          <cell r="C1027" t="str">
            <v xml:space="preserve">Un    </v>
          </cell>
          <cell r="D1027">
            <v>77.319999999999993</v>
          </cell>
          <cell r="E1027">
            <v>8.43</v>
          </cell>
          <cell r="F1027">
            <v>85.75</v>
          </cell>
        </row>
        <row r="1028">
          <cell r="A1028">
            <v>80688</v>
          </cell>
          <cell r="B1028" t="str">
            <v>CUBA INOX 46X30X15CM E=0,6MM-AÇO 304 (CUBA Nº 1)</v>
          </cell>
          <cell r="C1028" t="str">
            <v xml:space="preserve">Un    </v>
          </cell>
          <cell r="D1028">
            <v>101.54</v>
          </cell>
          <cell r="E1028">
            <v>8.43</v>
          </cell>
          <cell r="F1028">
            <v>109.97</v>
          </cell>
        </row>
        <row r="1029">
          <cell r="A1029">
            <v>80689</v>
          </cell>
          <cell r="B1029" t="str">
            <v>CUBA INOX 50X40X20CM E=0,7MM-AÇO 304</v>
          </cell>
          <cell r="C1029" t="str">
            <v xml:space="preserve">Un    </v>
          </cell>
          <cell r="D1029">
            <v>111.63</v>
          </cell>
          <cell r="E1029">
            <v>8.43</v>
          </cell>
          <cell r="F1029">
            <v>120.06</v>
          </cell>
        </row>
        <row r="1030">
          <cell r="A1030">
            <v>80693</v>
          </cell>
          <cell r="B1030" t="str">
            <v>TANQUE (PANELAO) INOX 60 X 70 X 40 CM CH.18</v>
          </cell>
          <cell r="C1030" t="str">
            <v xml:space="preserve">Un    </v>
          </cell>
          <cell r="D1030">
            <v>890</v>
          </cell>
          <cell r="E1030">
            <v>10.8</v>
          </cell>
          <cell r="F1030">
            <v>900.8</v>
          </cell>
        </row>
        <row r="1031">
          <cell r="A1031">
            <v>80720</v>
          </cell>
          <cell r="B1031" t="str">
            <v>F I L T R O / C H U V E I R O</v>
          </cell>
          <cell r="D1031">
            <v>0</v>
          </cell>
          <cell r="E1031">
            <v>0</v>
          </cell>
          <cell r="F1031">
            <v>0</v>
          </cell>
        </row>
        <row r="1032">
          <cell r="A1032">
            <v>80721</v>
          </cell>
          <cell r="B1032" t="str">
            <v>CHUVEIRO ELÉTRICO EM PVC COM BRAÇO METÁLICO</v>
          </cell>
          <cell r="C1032" t="str">
            <v xml:space="preserve">Un    </v>
          </cell>
          <cell r="D1032">
            <v>68.56</v>
          </cell>
          <cell r="E1032">
            <v>10.8</v>
          </cell>
          <cell r="F1032">
            <v>79.36</v>
          </cell>
        </row>
        <row r="1033">
          <cell r="A1033">
            <v>80723</v>
          </cell>
          <cell r="B1033" t="str">
            <v>CHUVEIRO PVC COM BRACO DE PVC (DUCHA FRIA)</v>
          </cell>
          <cell r="C1033" t="str">
            <v xml:space="preserve">Un    </v>
          </cell>
          <cell r="D1033">
            <v>3.82</v>
          </cell>
          <cell r="E1033">
            <v>10.8</v>
          </cell>
          <cell r="F1033">
            <v>14.62</v>
          </cell>
        </row>
        <row r="1034">
          <cell r="A1034">
            <v>80725</v>
          </cell>
          <cell r="B1034" t="str">
            <v>CHUVEIRO METÁLICO COM BRAÇO METÁLICO ( DUCHA FRIA)</v>
          </cell>
          <cell r="C1034" t="str">
            <v xml:space="preserve">Un    </v>
          </cell>
          <cell r="D1034">
            <v>55.46</v>
          </cell>
          <cell r="E1034">
            <v>10.8</v>
          </cell>
          <cell r="F1034">
            <v>66.260000000000005</v>
          </cell>
        </row>
        <row r="1035">
          <cell r="A1035">
            <v>80730</v>
          </cell>
          <cell r="B1035" t="str">
            <v>CABIDE TIPO GANCHO EM LOUÇA</v>
          </cell>
          <cell r="C1035" t="str">
            <v xml:space="preserve">Un    </v>
          </cell>
          <cell r="D1035">
            <v>10.53</v>
          </cell>
          <cell r="E1035">
            <v>8.64</v>
          </cell>
          <cell r="F1035">
            <v>19.170000000000002</v>
          </cell>
        </row>
        <row r="1036">
          <cell r="A1036">
            <v>80732</v>
          </cell>
          <cell r="B1036" t="str">
            <v>PORTA TOALHA HASTE LONGA EM METAL/ACABAMENTO CROMADO</v>
          </cell>
          <cell r="C1036" t="str">
            <v xml:space="preserve">Un    </v>
          </cell>
          <cell r="D1036">
            <v>27.29</v>
          </cell>
          <cell r="E1036">
            <v>7.56</v>
          </cell>
          <cell r="F1036">
            <v>34.85</v>
          </cell>
        </row>
        <row r="1037">
          <cell r="A1037">
            <v>80733</v>
          </cell>
          <cell r="B1037" t="str">
            <v>PORTA TOALHA HASTE CURTA EM METAL/ACABAMENTO CROMADO</v>
          </cell>
          <cell r="C1037" t="str">
            <v xml:space="preserve">Un    </v>
          </cell>
          <cell r="D1037">
            <v>25.85</v>
          </cell>
          <cell r="E1037">
            <v>7.56</v>
          </cell>
          <cell r="F1037">
            <v>33.409999999999997</v>
          </cell>
        </row>
        <row r="1038">
          <cell r="A1038">
            <v>80740</v>
          </cell>
          <cell r="B1038" t="str">
            <v>MEIA SABONETEIRA EM LOUÇA DE EMBUTIR</v>
          </cell>
          <cell r="C1038" t="str">
            <v xml:space="preserve">Un    </v>
          </cell>
          <cell r="D1038">
            <v>17.850000000000001</v>
          </cell>
          <cell r="E1038">
            <v>10.8</v>
          </cell>
          <cell r="F1038">
            <v>28.65</v>
          </cell>
        </row>
        <row r="1039">
          <cell r="A1039">
            <v>80741</v>
          </cell>
          <cell r="B1039" t="str">
            <v>SABONETEIRA EM INOX</v>
          </cell>
          <cell r="C1039" t="str">
            <v xml:space="preserve">Un    </v>
          </cell>
          <cell r="D1039">
            <v>12.19</v>
          </cell>
          <cell r="E1039">
            <v>5.4</v>
          </cell>
          <cell r="F1039">
            <v>17.59</v>
          </cell>
        </row>
        <row r="1040">
          <cell r="A1040">
            <v>80752</v>
          </cell>
          <cell r="B1040" t="str">
            <v>FILTRO CENTRAL EM AÇO INOX 304 VAZÃO DE 3.000 L/H / INSTALADO</v>
          </cell>
          <cell r="C1040" t="str">
            <v xml:space="preserve">Un    </v>
          </cell>
          <cell r="D1040">
            <v>4200</v>
          </cell>
          <cell r="E1040">
            <v>0</v>
          </cell>
          <cell r="F1040">
            <v>4200</v>
          </cell>
        </row>
        <row r="1041">
          <cell r="A1041">
            <v>80800</v>
          </cell>
          <cell r="B1041" t="str">
            <v>T A N Q U E S / T O R N E I R A S  J A R D I M S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80801</v>
          </cell>
          <cell r="B1042" t="str">
            <v>TANQUE MARMORE/GRANITO SINTÉTICO C/UMA CUBA E 1 BATEDOR</v>
          </cell>
          <cell r="C1042" t="str">
            <v xml:space="preserve">Un    </v>
          </cell>
          <cell r="D1042">
            <v>194.5</v>
          </cell>
          <cell r="E1042">
            <v>21.6</v>
          </cell>
          <cell r="F1042">
            <v>216.1</v>
          </cell>
        </row>
        <row r="1043">
          <cell r="A1043">
            <v>80802</v>
          </cell>
          <cell r="B1043" t="str">
            <v>TANQUE MARMORE/GRANITO SINTÉTICO C/DUAS CUBAS E 1 BATEDOR</v>
          </cell>
          <cell r="C1043" t="str">
            <v xml:space="preserve">Un    </v>
          </cell>
          <cell r="D1043">
            <v>194.5</v>
          </cell>
          <cell r="E1043">
            <v>32.4</v>
          </cell>
          <cell r="F1043">
            <v>226.9</v>
          </cell>
        </row>
        <row r="1044">
          <cell r="A1044">
            <v>80803</v>
          </cell>
          <cell r="B1044" t="str">
            <v>TANQUE MARMORE/GRANITO SINTÉTICO  / 1 BATEDOR</v>
          </cell>
          <cell r="C1044" t="str">
            <v xml:space="preserve">Un    </v>
          </cell>
          <cell r="D1044">
            <v>81.5</v>
          </cell>
          <cell r="E1044">
            <v>17.28</v>
          </cell>
          <cell r="F1044">
            <v>98.78</v>
          </cell>
        </row>
        <row r="1045">
          <cell r="A1045">
            <v>80804</v>
          </cell>
          <cell r="B1045" t="str">
            <v>TANQUE DE LOUÇA COM COLUNA TAMANHO MÉDIO</v>
          </cell>
          <cell r="C1045" t="str">
            <v xml:space="preserve">Un    </v>
          </cell>
          <cell r="D1045">
            <v>241.24</v>
          </cell>
          <cell r="E1045">
            <v>41.34</v>
          </cell>
          <cell r="F1045">
            <v>282.58</v>
          </cell>
        </row>
        <row r="1046">
          <cell r="A1046">
            <v>80805</v>
          </cell>
          <cell r="B1046" t="str">
            <v>TANQUE DE AÇO INOX - CHAPA 0,7MM</v>
          </cell>
          <cell r="C1046" t="str">
            <v xml:space="preserve">Un    </v>
          </cell>
          <cell r="D1046">
            <v>476.72</v>
          </cell>
          <cell r="E1046">
            <v>38.96</v>
          </cell>
          <cell r="F1046">
            <v>515.67999999999995</v>
          </cell>
        </row>
        <row r="1047">
          <cell r="A1047">
            <v>80810</v>
          </cell>
          <cell r="B1047" t="str">
            <v>TORNEIRA DE PAREDE PARA TANQUE COM AREJADOR DIÂMETRO DE 1/2" E 3/4"</v>
          </cell>
          <cell r="C1047" t="str">
            <v xml:space="preserve">Un    </v>
          </cell>
          <cell r="D1047">
            <v>33.24</v>
          </cell>
          <cell r="E1047">
            <v>4.32</v>
          </cell>
          <cell r="F1047">
            <v>37.56</v>
          </cell>
        </row>
        <row r="1048">
          <cell r="A1048">
            <v>80811</v>
          </cell>
          <cell r="B1048" t="str">
            <v>TORNEIRA DE JARDIM COM BICO PARA MANGUEIRA DIÂMETRO DE 1/2" E 3/4"</v>
          </cell>
          <cell r="C1048" t="str">
            <v xml:space="preserve">Un    </v>
          </cell>
          <cell r="D1048">
            <v>24.64</v>
          </cell>
          <cell r="E1048">
            <v>4.32</v>
          </cell>
          <cell r="F1048">
            <v>28.96</v>
          </cell>
        </row>
        <row r="1049">
          <cell r="A1049">
            <v>80819</v>
          </cell>
          <cell r="B1049" t="str">
            <v>SIFÃO METÁLICO PARA TANQUE DE 1 1/4" X 1 1/2"</v>
          </cell>
          <cell r="C1049" t="str">
            <v xml:space="preserve">un    </v>
          </cell>
          <cell r="D1049">
            <v>79.19</v>
          </cell>
          <cell r="E1049">
            <v>7.77</v>
          </cell>
          <cell r="F1049">
            <v>86.96</v>
          </cell>
        </row>
        <row r="1050">
          <cell r="A1050">
            <v>80820</v>
          </cell>
          <cell r="B1050" t="str">
            <v>SIFAO P/TANQUE 1" X 1.1/2" - PVC</v>
          </cell>
          <cell r="C1050" t="str">
            <v xml:space="preserve">Un    </v>
          </cell>
          <cell r="D1050">
            <v>6.72</v>
          </cell>
          <cell r="E1050">
            <v>7.77</v>
          </cell>
          <cell r="F1050">
            <v>14.49</v>
          </cell>
        </row>
        <row r="1051">
          <cell r="A1051">
            <v>80821</v>
          </cell>
          <cell r="B1051" t="str">
            <v>TUBO DE DESPEJO P/ VÁLVULA (PIA/TANQUE)</v>
          </cell>
          <cell r="C1051" t="str">
            <v xml:space="preserve">Un    </v>
          </cell>
          <cell r="D1051">
            <v>5.76</v>
          </cell>
          <cell r="E1051">
            <v>5.4</v>
          </cell>
          <cell r="F1051">
            <v>11.16</v>
          </cell>
        </row>
        <row r="1052">
          <cell r="A1052">
            <v>80830</v>
          </cell>
          <cell r="B1052" t="str">
            <v>VALVULA P/TANQUE METALICA DIAM.1" S/LADRAO</v>
          </cell>
          <cell r="C1052" t="str">
            <v xml:space="preserve">Un    </v>
          </cell>
          <cell r="D1052">
            <v>15.5</v>
          </cell>
          <cell r="E1052">
            <v>3.24</v>
          </cell>
          <cell r="F1052">
            <v>18.739999999999998</v>
          </cell>
        </row>
        <row r="1053">
          <cell r="A1053">
            <v>80840</v>
          </cell>
          <cell r="B1053" t="str">
            <v>TAMPA T-5 ARTICULADA 20X20</v>
          </cell>
          <cell r="C1053" t="str">
            <v xml:space="preserve">Un    </v>
          </cell>
          <cell r="D1053">
            <v>36</v>
          </cell>
          <cell r="E1053">
            <v>1.07</v>
          </cell>
          <cell r="F1053">
            <v>37.07</v>
          </cell>
        </row>
        <row r="1054">
          <cell r="A1054">
            <v>80845</v>
          </cell>
          <cell r="B1054" t="str">
            <v>CAIXA DE ALVENARIA 20x20x25 CM (REVESTIMENTO IMPERMEABILIZADO), FUNDO DE BRITA SEM TAMPA - PARA REGISTRO/TORNEIRA JARDIM</v>
          </cell>
          <cell r="C1054" t="str">
            <v xml:space="preserve">Un    </v>
          </cell>
          <cell r="D1054">
            <v>14.74</v>
          </cell>
          <cell r="E1054">
            <v>22.22</v>
          </cell>
          <cell r="F1054">
            <v>36.96</v>
          </cell>
        </row>
        <row r="1055">
          <cell r="A1055">
            <v>80900</v>
          </cell>
          <cell r="B1055" t="str">
            <v>R E G I S T R O S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80901</v>
          </cell>
          <cell r="B1056" t="str">
            <v>REGISTRO GAVETA BRUTO DIAMETRO 1/2"</v>
          </cell>
          <cell r="C1056" t="str">
            <v xml:space="preserve">Un    </v>
          </cell>
          <cell r="D1056">
            <v>11.35</v>
          </cell>
          <cell r="E1056">
            <v>11.67</v>
          </cell>
          <cell r="F1056">
            <v>23.02</v>
          </cell>
        </row>
        <row r="1057">
          <cell r="A1057">
            <v>80902</v>
          </cell>
          <cell r="B1057" t="str">
            <v>REGISTRO DE GAVETA BRUTO DIAMETRO 3/4"</v>
          </cell>
          <cell r="C1057" t="str">
            <v xml:space="preserve">Un    </v>
          </cell>
          <cell r="D1057">
            <v>13.27</v>
          </cell>
          <cell r="E1057">
            <v>11.67</v>
          </cell>
          <cell r="F1057">
            <v>24.94</v>
          </cell>
        </row>
        <row r="1058">
          <cell r="A1058">
            <v>80903</v>
          </cell>
          <cell r="B1058" t="str">
            <v>REGISTRO DE GAVETA BRUTO DIAMETRO 1"</v>
          </cell>
          <cell r="C1058" t="str">
            <v xml:space="preserve">Un    </v>
          </cell>
          <cell r="D1058">
            <v>19.47</v>
          </cell>
          <cell r="E1058">
            <v>11.67</v>
          </cell>
          <cell r="F1058">
            <v>31.14</v>
          </cell>
        </row>
        <row r="1059">
          <cell r="A1059">
            <v>80904</v>
          </cell>
          <cell r="B1059" t="str">
            <v>REGISTRO DE GAVETA BRUTO DIAMETRO 1.1/4"</v>
          </cell>
          <cell r="C1059" t="str">
            <v xml:space="preserve">Un    </v>
          </cell>
          <cell r="D1059">
            <v>26.26</v>
          </cell>
          <cell r="E1059">
            <v>18.36</v>
          </cell>
          <cell r="F1059">
            <v>44.62</v>
          </cell>
        </row>
        <row r="1060">
          <cell r="A1060">
            <v>80905</v>
          </cell>
          <cell r="B1060" t="str">
            <v>REGISTRO DE GAVETA BRUTO DIAMETRO 1.1/2"</v>
          </cell>
          <cell r="C1060" t="str">
            <v xml:space="preserve">Un    </v>
          </cell>
          <cell r="D1060">
            <v>31.25</v>
          </cell>
          <cell r="E1060">
            <v>18.36</v>
          </cell>
          <cell r="F1060">
            <v>49.61</v>
          </cell>
        </row>
        <row r="1061">
          <cell r="A1061">
            <v>80906</v>
          </cell>
          <cell r="B1061" t="str">
            <v>REGISTRO DE GAVETA BRUTO DIAMETRO 2"</v>
          </cell>
          <cell r="C1061" t="str">
            <v xml:space="preserve">Un    </v>
          </cell>
          <cell r="D1061">
            <v>58.25</v>
          </cell>
          <cell r="E1061">
            <v>18.36</v>
          </cell>
          <cell r="F1061">
            <v>76.61</v>
          </cell>
        </row>
        <row r="1062">
          <cell r="A1062">
            <v>80910</v>
          </cell>
          <cell r="B1062" t="str">
            <v>REGISTRO DE GAVETA BRUTO DIAMETRO 2.1/2"</v>
          </cell>
          <cell r="C1062" t="str">
            <v xml:space="preserve">Un    </v>
          </cell>
          <cell r="D1062">
            <v>135.01</v>
          </cell>
          <cell r="E1062">
            <v>24.84</v>
          </cell>
          <cell r="F1062">
            <v>159.85</v>
          </cell>
        </row>
        <row r="1063">
          <cell r="A1063">
            <v>80911</v>
          </cell>
          <cell r="B1063" t="str">
            <v>REGISTRO DE GAVETA BRUTO 3"</v>
          </cell>
          <cell r="C1063" t="str">
            <v xml:space="preserve">Un    </v>
          </cell>
          <cell r="D1063">
            <v>208.07</v>
          </cell>
          <cell r="E1063">
            <v>24.84</v>
          </cell>
          <cell r="F1063">
            <v>232.91</v>
          </cell>
        </row>
        <row r="1064">
          <cell r="A1064">
            <v>80912</v>
          </cell>
          <cell r="B1064" t="str">
            <v>REGISTRO DE GAVETA BRUTO 4"</v>
          </cell>
          <cell r="C1064" t="str">
            <v xml:space="preserve">Un    </v>
          </cell>
          <cell r="D1064">
            <v>369.09</v>
          </cell>
          <cell r="E1064">
            <v>31.97</v>
          </cell>
          <cell r="F1064">
            <v>401.06</v>
          </cell>
        </row>
        <row r="1065">
          <cell r="A1065">
            <v>80925</v>
          </cell>
          <cell r="B1065" t="str">
            <v>REGISTRO DE GAVETA C/CANOPLA DIAMETRO 1/2"</v>
          </cell>
          <cell r="C1065" t="str">
            <v xml:space="preserve">Un    </v>
          </cell>
          <cell r="D1065">
            <v>29.86</v>
          </cell>
          <cell r="E1065">
            <v>13.17</v>
          </cell>
          <cell r="F1065">
            <v>43.03</v>
          </cell>
        </row>
        <row r="1066">
          <cell r="A1066">
            <v>80926</v>
          </cell>
          <cell r="B1066" t="str">
            <v>REGISTRO DE GAVETA C/CANOPLA DIAMETRO 3/4"</v>
          </cell>
          <cell r="C1066" t="str">
            <v xml:space="preserve">Un    </v>
          </cell>
          <cell r="D1066">
            <v>30.29</v>
          </cell>
          <cell r="E1066">
            <v>13.17</v>
          </cell>
          <cell r="F1066">
            <v>43.46</v>
          </cell>
        </row>
        <row r="1067">
          <cell r="A1067">
            <v>80927</v>
          </cell>
          <cell r="B1067" t="str">
            <v>REGISTRO DE GAVETA C/CANOPLA DIAMETRO 1"</v>
          </cell>
          <cell r="C1067" t="str">
            <v xml:space="preserve">Un    </v>
          </cell>
          <cell r="D1067">
            <v>35.5</v>
          </cell>
          <cell r="E1067">
            <v>13.17</v>
          </cell>
          <cell r="F1067">
            <v>48.67</v>
          </cell>
        </row>
        <row r="1068">
          <cell r="A1068">
            <v>80928</v>
          </cell>
          <cell r="B1068" t="str">
            <v>REGISTRO DE GAVETA C/CANOPLA DIAMETRO 1.1/4"</v>
          </cell>
          <cell r="C1068" t="str">
            <v xml:space="preserve">Un    </v>
          </cell>
          <cell r="D1068">
            <v>63.82</v>
          </cell>
          <cell r="E1068">
            <v>20.52</v>
          </cell>
          <cell r="F1068">
            <v>84.34</v>
          </cell>
        </row>
        <row r="1069">
          <cell r="A1069">
            <v>80929</v>
          </cell>
          <cell r="B1069" t="str">
            <v>REGISTRO DE GAVETA C/CANOPLA DIAMETRO 1.1/2"</v>
          </cell>
          <cell r="C1069" t="str">
            <v xml:space="preserve">Un    </v>
          </cell>
          <cell r="D1069">
            <v>67.81</v>
          </cell>
          <cell r="E1069">
            <v>20.52</v>
          </cell>
          <cell r="F1069">
            <v>88.33</v>
          </cell>
        </row>
        <row r="1070">
          <cell r="A1070">
            <v>80945</v>
          </cell>
          <cell r="B1070" t="str">
            <v>REGISTRO DE PRESSAO C/CANOPLA CROMADO DIAM.1/2"</v>
          </cell>
          <cell r="C1070" t="str">
            <v xml:space="preserve">Un    </v>
          </cell>
          <cell r="D1070">
            <v>32.840000000000003</v>
          </cell>
          <cell r="E1070">
            <v>13.17</v>
          </cell>
          <cell r="F1070">
            <v>46.01</v>
          </cell>
        </row>
        <row r="1071">
          <cell r="A1071">
            <v>80946</v>
          </cell>
          <cell r="B1071" t="str">
            <v>REGISTRO DE PRESSAO C/CANOPLA CROMADA DIAM.3/4"</v>
          </cell>
          <cell r="C1071" t="str">
            <v xml:space="preserve">Un    </v>
          </cell>
          <cell r="D1071">
            <v>32.79</v>
          </cell>
          <cell r="E1071">
            <v>13.17</v>
          </cell>
          <cell r="F1071">
            <v>45.96</v>
          </cell>
        </row>
        <row r="1072">
          <cell r="A1072">
            <v>80975</v>
          </cell>
          <cell r="B1072" t="str">
            <v>REGISTRO DE ESFERA DIAM.1/2"</v>
          </cell>
          <cell r="C1072" t="str">
            <v xml:space="preserve">Un    </v>
          </cell>
          <cell r="D1072">
            <v>20.28</v>
          </cell>
          <cell r="E1072">
            <v>11.67</v>
          </cell>
          <cell r="F1072">
            <v>31.95</v>
          </cell>
        </row>
        <row r="1073">
          <cell r="A1073">
            <v>80976</v>
          </cell>
          <cell r="B1073" t="str">
            <v>REGISTRO DE ESFERA DIAMETRO 3/4"</v>
          </cell>
          <cell r="C1073" t="str">
            <v xml:space="preserve">Un    </v>
          </cell>
          <cell r="D1073">
            <v>25.1</v>
          </cell>
          <cell r="E1073">
            <v>11.67</v>
          </cell>
          <cell r="F1073">
            <v>36.770000000000003</v>
          </cell>
        </row>
        <row r="1074">
          <cell r="A1074">
            <v>80977</v>
          </cell>
          <cell r="B1074" t="str">
            <v>REGISTRO DE ESFERA DIAMETRO 1"</v>
          </cell>
          <cell r="C1074" t="str">
            <v xml:space="preserve">Un    </v>
          </cell>
          <cell r="D1074">
            <v>35.14</v>
          </cell>
          <cell r="E1074">
            <v>11.67</v>
          </cell>
          <cell r="F1074">
            <v>46.81</v>
          </cell>
        </row>
        <row r="1075">
          <cell r="A1075">
            <v>80978</v>
          </cell>
          <cell r="B1075" t="str">
            <v>REGISTRO DE ESFERA DIAMETRO 1.1/4"</v>
          </cell>
          <cell r="C1075" t="str">
            <v xml:space="preserve">Un    </v>
          </cell>
          <cell r="D1075">
            <v>53.37</v>
          </cell>
          <cell r="E1075">
            <v>18.36</v>
          </cell>
          <cell r="F1075">
            <v>71.73</v>
          </cell>
        </row>
        <row r="1076">
          <cell r="A1076">
            <v>80979</v>
          </cell>
          <cell r="B1076" t="str">
            <v>REGISTRO DE ESFERA DIAMETRO 1.1/2"</v>
          </cell>
          <cell r="C1076" t="str">
            <v xml:space="preserve">Un    </v>
          </cell>
          <cell r="D1076">
            <v>66.3</v>
          </cell>
          <cell r="E1076">
            <v>18.36</v>
          </cell>
          <cell r="F1076">
            <v>84.66</v>
          </cell>
        </row>
        <row r="1077">
          <cell r="A1077">
            <v>80980</v>
          </cell>
          <cell r="B1077" t="str">
            <v>REGISTRO DE ESFERA DIAMETRO 2"</v>
          </cell>
          <cell r="C1077" t="str">
            <v xml:space="preserve">Un    </v>
          </cell>
          <cell r="D1077">
            <v>101.71</v>
          </cell>
          <cell r="E1077">
            <v>18.36</v>
          </cell>
          <cell r="F1077">
            <v>120.07</v>
          </cell>
        </row>
        <row r="1078">
          <cell r="A1078">
            <v>80981</v>
          </cell>
          <cell r="B1078" t="str">
            <v>REGISTRO DE ESFERA DIAMETRO 2.1/2"</v>
          </cell>
          <cell r="C1078" t="str">
            <v xml:space="preserve">Un    </v>
          </cell>
          <cell r="D1078">
            <v>303.13</v>
          </cell>
          <cell r="E1078">
            <v>24.84</v>
          </cell>
          <cell r="F1078">
            <v>327.97</v>
          </cell>
        </row>
        <row r="1079">
          <cell r="A1079">
            <v>80982</v>
          </cell>
          <cell r="B1079" t="str">
            <v>REGISTRO DE ESFERA DIAM.3"</v>
          </cell>
          <cell r="C1079" t="str">
            <v xml:space="preserve">Un    </v>
          </cell>
          <cell r="D1079">
            <v>404.1</v>
          </cell>
          <cell r="E1079">
            <v>24.84</v>
          </cell>
          <cell r="F1079">
            <v>428.94</v>
          </cell>
        </row>
        <row r="1080">
          <cell r="A1080">
            <v>80983</v>
          </cell>
          <cell r="B1080" t="str">
            <v>REGISTRO DE ESFERA DIAMETRO 4"</v>
          </cell>
          <cell r="C1080" t="str">
            <v xml:space="preserve">Un    </v>
          </cell>
          <cell r="D1080">
            <v>868.72</v>
          </cell>
          <cell r="E1080">
            <v>31.97</v>
          </cell>
          <cell r="F1080">
            <v>900.69</v>
          </cell>
        </row>
        <row r="1081">
          <cell r="A1081">
            <v>81000</v>
          </cell>
          <cell r="B1081" t="str">
            <v>AGUA FRIA</v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81001</v>
          </cell>
          <cell r="B1082" t="str">
            <v>T U B O S   DE  P V C   S O L D A V E L</v>
          </cell>
          <cell r="D1082">
            <v>0</v>
          </cell>
          <cell r="E1082">
            <v>0</v>
          </cell>
          <cell r="F1082">
            <v>0</v>
          </cell>
        </row>
        <row r="1083">
          <cell r="A1083">
            <v>81002</v>
          </cell>
          <cell r="B1083" t="str">
            <v>TUBO SOLDAVEL PVC MARROM DIAMETRO 20 mm</v>
          </cell>
          <cell r="C1083" t="str">
            <v xml:space="preserve">m     </v>
          </cell>
          <cell r="D1083">
            <v>2.12</v>
          </cell>
          <cell r="E1083">
            <v>1.92</v>
          </cell>
          <cell r="F1083">
            <v>4.04</v>
          </cell>
        </row>
        <row r="1084">
          <cell r="A1084">
            <v>81003</v>
          </cell>
          <cell r="B1084" t="str">
            <v>TUBO SOLDAVEL PVC MARROM DIAMETRO 25 mm</v>
          </cell>
          <cell r="C1084" t="str">
            <v xml:space="preserve">M     </v>
          </cell>
          <cell r="D1084">
            <v>2.17</v>
          </cell>
          <cell r="E1084">
            <v>2.59</v>
          </cell>
          <cell r="F1084">
            <v>4.76</v>
          </cell>
        </row>
        <row r="1085">
          <cell r="A1085">
            <v>81004</v>
          </cell>
          <cell r="B1085" t="str">
            <v>TUBO SOLDAVEL PVC MARROM DIAMETRO 32 mm</v>
          </cell>
          <cell r="C1085" t="str">
            <v xml:space="preserve">m     </v>
          </cell>
          <cell r="D1085">
            <v>6.85</v>
          </cell>
          <cell r="E1085">
            <v>2.79</v>
          </cell>
          <cell r="F1085">
            <v>9.64</v>
          </cell>
        </row>
        <row r="1086">
          <cell r="A1086">
            <v>81005</v>
          </cell>
          <cell r="B1086" t="str">
            <v>TUBO SOLDAVEL PVC MARROM DIAM.(40 mm)</v>
          </cell>
          <cell r="C1086" t="str">
            <v xml:space="preserve">m     </v>
          </cell>
          <cell r="D1086">
            <v>9.99</v>
          </cell>
          <cell r="E1086">
            <v>4.2699999999999996</v>
          </cell>
          <cell r="F1086">
            <v>14.26</v>
          </cell>
        </row>
        <row r="1087">
          <cell r="A1087">
            <v>81006</v>
          </cell>
          <cell r="B1087" t="str">
            <v>TUBO SOLDAVEL PVC MARROM DIAM. 50 mm</v>
          </cell>
          <cell r="C1087" t="str">
            <v xml:space="preserve">m     </v>
          </cell>
          <cell r="D1087">
            <v>10.15</v>
          </cell>
          <cell r="E1087">
            <v>4.82</v>
          </cell>
          <cell r="F1087">
            <v>14.97</v>
          </cell>
        </row>
        <row r="1088">
          <cell r="A1088">
            <v>81007</v>
          </cell>
          <cell r="B1088" t="str">
            <v>TUBO SOLDAVEL PVC MARROM DIAMETRO 60 mm (2")</v>
          </cell>
          <cell r="C1088" t="str">
            <v xml:space="preserve">m     </v>
          </cell>
          <cell r="D1088">
            <v>19.3</v>
          </cell>
          <cell r="E1088">
            <v>6.42</v>
          </cell>
          <cell r="F1088">
            <v>25.72</v>
          </cell>
        </row>
        <row r="1089">
          <cell r="A1089">
            <v>81008</v>
          </cell>
          <cell r="B1089" t="str">
            <v>TUBO SOLDAVEL PVC MARROM DIAMETRO 75 mm</v>
          </cell>
          <cell r="C1089" t="str">
            <v xml:space="preserve">m     </v>
          </cell>
          <cell r="D1089">
            <v>27.08</v>
          </cell>
          <cell r="E1089">
            <v>8.77</v>
          </cell>
          <cell r="F1089">
            <v>35.85</v>
          </cell>
        </row>
        <row r="1090">
          <cell r="A1090">
            <v>81009</v>
          </cell>
          <cell r="B1090" t="str">
            <v>TUBO SOLDAVEL PVC MARROM DIAMETRO 85 mm</v>
          </cell>
          <cell r="C1090" t="str">
            <v xml:space="preserve">m     </v>
          </cell>
          <cell r="D1090">
            <v>34.130000000000003</v>
          </cell>
          <cell r="E1090">
            <v>10.27</v>
          </cell>
          <cell r="F1090">
            <v>44.4</v>
          </cell>
        </row>
        <row r="1091">
          <cell r="A1091">
            <v>81010</v>
          </cell>
          <cell r="B1091" t="str">
            <v>TUBO SOLDAVEL PVC MARROM DIAMETRO 110 mm</v>
          </cell>
          <cell r="C1091" t="str">
            <v xml:space="preserve">m     </v>
          </cell>
          <cell r="D1091">
            <v>57.54</v>
          </cell>
          <cell r="E1091">
            <v>11.12</v>
          </cell>
          <cell r="F1091">
            <v>68.66</v>
          </cell>
        </row>
        <row r="1092">
          <cell r="A1092">
            <v>81040</v>
          </cell>
          <cell r="B1092" t="str">
            <v>A D A P T A D O R E S  DE   P V C    S O L D A V E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81041</v>
          </cell>
          <cell r="B1093" t="str">
            <v>ADAPTAD.PVC SOLD.LONGO C/FLANGES LIVRES P/CX.DAGUA 25X3/4"</v>
          </cell>
          <cell r="C1093" t="str">
            <v xml:space="preserve">Un    </v>
          </cell>
          <cell r="D1093">
            <v>11.7</v>
          </cell>
          <cell r="E1093">
            <v>1.95</v>
          </cell>
          <cell r="F1093">
            <v>13.65</v>
          </cell>
        </row>
        <row r="1094">
          <cell r="A1094">
            <v>81042</v>
          </cell>
          <cell r="B1094" t="str">
            <v>ADAPTAD.PVC SOLD.LONGO C/FLANGES LIVRES P/CX.DAGUA 32X1"</v>
          </cell>
          <cell r="C1094" t="str">
            <v xml:space="preserve">Un    </v>
          </cell>
          <cell r="D1094">
            <v>13.84</v>
          </cell>
          <cell r="E1094">
            <v>1.95</v>
          </cell>
          <cell r="F1094">
            <v>15.79</v>
          </cell>
        </row>
        <row r="1095">
          <cell r="A1095">
            <v>81043</v>
          </cell>
          <cell r="B1095" t="str">
            <v>ADAPTAD.PVC SOLD.LONGO C/FLANGES LIVRES P/ CX.DAGUA 50X1.1/2</v>
          </cell>
          <cell r="C1095" t="str">
            <v xml:space="preserve">Un    </v>
          </cell>
          <cell r="D1095">
            <v>20.29</v>
          </cell>
          <cell r="E1095">
            <v>3.03</v>
          </cell>
          <cell r="F1095">
            <v>23.32</v>
          </cell>
        </row>
        <row r="1096">
          <cell r="A1096">
            <v>81044</v>
          </cell>
          <cell r="B1096" t="str">
            <v>ADAPTAD.PVC SOLD.LONGO C/FLANGES LIVRES P/CX.DAGUA 60X2"</v>
          </cell>
          <cell r="C1096" t="str">
            <v xml:space="preserve">Un    </v>
          </cell>
          <cell r="D1096">
            <v>26.53</v>
          </cell>
          <cell r="E1096">
            <v>3.03</v>
          </cell>
          <cell r="F1096">
            <v>29.56</v>
          </cell>
        </row>
        <row r="1097">
          <cell r="A1097">
            <v>81046</v>
          </cell>
          <cell r="B1097" t="str">
            <v>ADAPTADOR PVC SOLD.LONGO C/FLANGES LIVRES P/CX.DAGUA 110 X 4"</v>
          </cell>
          <cell r="C1097" t="str">
            <v xml:space="preserve">Un    </v>
          </cell>
          <cell r="D1097">
            <v>227.75</v>
          </cell>
          <cell r="E1097">
            <v>4.97</v>
          </cell>
          <cell r="F1097">
            <v>232.72</v>
          </cell>
        </row>
        <row r="1098">
          <cell r="A1098">
            <v>81055</v>
          </cell>
          <cell r="B1098" t="str">
            <v>ADAPTAD.SOLD. C/FL.LIVRES P/CX.DAGUA 25X3/4"</v>
          </cell>
          <cell r="C1098" t="str">
            <v xml:space="preserve">Un    </v>
          </cell>
          <cell r="D1098">
            <v>8.3699999999999992</v>
          </cell>
          <cell r="E1098">
            <v>1.95</v>
          </cell>
          <cell r="F1098">
            <v>10.32</v>
          </cell>
        </row>
        <row r="1099">
          <cell r="A1099">
            <v>81056</v>
          </cell>
          <cell r="B1099" t="str">
            <v>ADAPTADOR SOLD.C/FLANGES LIVRES P/CX.DAGUA 32X1"</v>
          </cell>
          <cell r="C1099" t="str">
            <v xml:space="preserve">Un    </v>
          </cell>
          <cell r="D1099">
            <v>10.27</v>
          </cell>
          <cell r="E1099">
            <v>1.95</v>
          </cell>
          <cell r="F1099">
            <v>12.22</v>
          </cell>
        </row>
        <row r="1100">
          <cell r="A1100">
            <v>81057</v>
          </cell>
          <cell r="B1100" t="str">
            <v>ADAPTADOR SOLD.C/FLANGES LIV.P/CX.DAGUA 40X1.1/4"</v>
          </cell>
          <cell r="C1100" t="str">
            <v xml:space="preserve">Un    </v>
          </cell>
          <cell r="D1100">
            <v>22</v>
          </cell>
          <cell r="E1100">
            <v>3.03</v>
          </cell>
          <cell r="F1100">
            <v>25.03</v>
          </cell>
        </row>
        <row r="1101">
          <cell r="A1101">
            <v>81058</v>
          </cell>
          <cell r="B1101" t="str">
            <v>ADAPTAD.SOLD.C/FL.LIVRES P/CX.DAGUA 50X1.1/2"</v>
          </cell>
          <cell r="C1101" t="str">
            <v xml:space="preserve">Un    </v>
          </cell>
          <cell r="D1101">
            <v>32.35</v>
          </cell>
          <cell r="E1101">
            <v>3.03</v>
          </cell>
          <cell r="F1101">
            <v>35.380000000000003</v>
          </cell>
        </row>
        <row r="1102">
          <cell r="A1102">
            <v>81065</v>
          </cell>
          <cell r="B1102" t="str">
            <v>ADAPTAD.SOLD.CURTO C/BOLSA E ROSCA P/REG.20X1/2"</v>
          </cell>
          <cell r="C1102" t="str">
            <v xml:space="preserve">Un    </v>
          </cell>
          <cell r="D1102">
            <v>0.59</v>
          </cell>
          <cell r="E1102">
            <v>1.95</v>
          </cell>
          <cell r="F1102">
            <v>2.54</v>
          </cell>
        </row>
        <row r="1103">
          <cell r="A1103">
            <v>81066</v>
          </cell>
          <cell r="B1103" t="str">
            <v>ADAPTAD.SOLD.CURTO C/BOLSA E ROSCA P/REG.25X3/4"</v>
          </cell>
          <cell r="C1103" t="str">
            <v xml:space="preserve">Un    </v>
          </cell>
          <cell r="D1103">
            <v>0.85</v>
          </cell>
          <cell r="E1103">
            <v>1.95</v>
          </cell>
          <cell r="F1103">
            <v>2.8</v>
          </cell>
        </row>
        <row r="1104">
          <cell r="A1104">
            <v>81067</v>
          </cell>
          <cell r="B1104" t="str">
            <v>ADAPTAD.SOLD.CURTO C/BOLSA E ROSCA P/REG.32X1"</v>
          </cell>
          <cell r="C1104" t="str">
            <v xml:space="preserve">Un    </v>
          </cell>
          <cell r="D1104">
            <v>1.26</v>
          </cell>
          <cell r="E1104">
            <v>1.95</v>
          </cell>
          <cell r="F1104">
            <v>3.21</v>
          </cell>
        </row>
        <row r="1105">
          <cell r="A1105">
            <v>81068</v>
          </cell>
          <cell r="B1105" t="str">
            <v>ADAPTAD.SOLD.CURTO C/BOLSA/ROSCA P/REG.40X1 1/4"</v>
          </cell>
          <cell r="C1105" t="str">
            <v xml:space="preserve">Un    </v>
          </cell>
          <cell r="D1105">
            <v>2.96</v>
          </cell>
          <cell r="E1105">
            <v>3.03</v>
          </cell>
          <cell r="F1105">
            <v>5.99</v>
          </cell>
        </row>
        <row r="1106">
          <cell r="A1106">
            <v>81069</v>
          </cell>
          <cell r="B1106" t="str">
            <v>ADAPTAD.SOLD.CURTO C/BOLSA/ROSCA P/REG.50X11/2"</v>
          </cell>
          <cell r="C1106" t="str">
            <v xml:space="preserve">Un    </v>
          </cell>
          <cell r="D1106">
            <v>3.2</v>
          </cell>
          <cell r="E1106">
            <v>3.03</v>
          </cell>
          <cell r="F1106">
            <v>6.23</v>
          </cell>
        </row>
        <row r="1107">
          <cell r="A1107">
            <v>81070</v>
          </cell>
          <cell r="B1107" t="str">
            <v>ADAPTAD.SOLD.CURTO C/BOLSA/ROSCA P/REGIST.60X2"</v>
          </cell>
          <cell r="C1107" t="str">
            <v xml:space="preserve">Un    </v>
          </cell>
          <cell r="D1107">
            <v>12.15</v>
          </cell>
          <cell r="E1107">
            <v>3.03</v>
          </cell>
          <cell r="F1107">
            <v>15.18</v>
          </cell>
        </row>
        <row r="1108">
          <cell r="A1108">
            <v>81071</v>
          </cell>
          <cell r="B1108" t="str">
            <v>ADAPTADOR SOLDAVEL CURTO C/BR P/REG.75X2.1/2"</v>
          </cell>
          <cell r="C1108" t="str">
            <v xml:space="preserve">Un    </v>
          </cell>
          <cell r="D1108">
            <v>13.27</v>
          </cell>
          <cell r="E1108">
            <v>4</v>
          </cell>
          <cell r="F1108">
            <v>17.27</v>
          </cell>
        </row>
        <row r="1109">
          <cell r="A1109">
            <v>81072</v>
          </cell>
          <cell r="B1109" t="str">
            <v>ADAPTADOR SOLDAVEL CURTO C/BR P/REG. 85 X 3"</v>
          </cell>
          <cell r="C1109" t="str">
            <v xml:space="preserve">Un    </v>
          </cell>
          <cell r="D1109">
            <v>21.38</v>
          </cell>
          <cell r="E1109">
            <v>4</v>
          </cell>
          <cell r="F1109">
            <v>25.38</v>
          </cell>
        </row>
        <row r="1110">
          <cell r="A1110">
            <v>81073</v>
          </cell>
          <cell r="B1110" t="str">
            <v>ADAPTADOR SOLDAVEL CURTO C/BR P/REG. 110 X 4"</v>
          </cell>
          <cell r="C1110" t="str">
            <v xml:space="preserve">Un    </v>
          </cell>
          <cell r="D1110">
            <v>26.99</v>
          </cell>
          <cell r="E1110">
            <v>4.97</v>
          </cell>
          <cell r="F1110">
            <v>31.96</v>
          </cell>
        </row>
        <row r="1111">
          <cell r="A1111">
            <v>81083</v>
          </cell>
          <cell r="B1111" t="str">
            <v>ADAPTAD.JUNTA ELAST.P/SIFAO METAL.40MM X 1.1/2"</v>
          </cell>
          <cell r="C1111" t="str">
            <v xml:space="preserve">Un    </v>
          </cell>
          <cell r="D1111">
            <v>3.01</v>
          </cell>
          <cell r="E1111">
            <v>5.4</v>
          </cell>
          <cell r="F1111">
            <v>8.41</v>
          </cell>
        </row>
        <row r="1112">
          <cell r="A1112">
            <v>81084</v>
          </cell>
          <cell r="B1112" t="str">
            <v>ADAPTADOR PVC P/SIFAO PVC 40 MM X 1.1/4"</v>
          </cell>
          <cell r="C1112" t="str">
            <v xml:space="preserve">Un    </v>
          </cell>
          <cell r="D1112">
            <v>1.06</v>
          </cell>
          <cell r="E1112">
            <v>3.03</v>
          </cell>
          <cell r="F1112">
            <v>4.09</v>
          </cell>
        </row>
        <row r="1113">
          <cell r="A1113">
            <v>81100</v>
          </cell>
          <cell r="B1113" t="str">
            <v>L U V A S  DE  P V C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81101</v>
          </cell>
          <cell r="B1114" t="str">
            <v>LUVA SOLDAVEL DIAMETRO 20 mm</v>
          </cell>
          <cell r="C1114" t="str">
            <v xml:space="preserve">Un    </v>
          </cell>
          <cell r="D1114">
            <v>0.5</v>
          </cell>
          <cell r="E1114">
            <v>1.95</v>
          </cell>
          <cell r="F1114">
            <v>2.4500000000000002</v>
          </cell>
        </row>
        <row r="1115">
          <cell r="A1115">
            <v>81102</v>
          </cell>
          <cell r="B1115" t="str">
            <v>LUVA SOLDAVEL DIAMETRO 25 mm</v>
          </cell>
          <cell r="C1115" t="str">
            <v xml:space="preserve">Un    </v>
          </cell>
          <cell r="D1115">
            <v>0.65</v>
          </cell>
          <cell r="E1115">
            <v>1.95</v>
          </cell>
          <cell r="F1115">
            <v>2.6</v>
          </cell>
        </row>
        <row r="1116">
          <cell r="A1116">
            <v>81103</v>
          </cell>
          <cell r="B1116" t="str">
            <v>LUVA SOLDAVEL DIAMETRO 32 mm</v>
          </cell>
          <cell r="C1116" t="str">
            <v xml:space="preserve">Un    </v>
          </cell>
          <cell r="D1116">
            <v>1.91</v>
          </cell>
          <cell r="E1116">
            <v>1.95</v>
          </cell>
          <cell r="F1116">
            <v>3.86</v>
          </cell>
        </row>
        <row r="1117">
          <cell r="A1117">
            <v>81104</v>
          </cell>
          <cell r="B1117" t="str">
            <v>LUVA SOLDAVEL DIAMETRO 40 mm</v>
          </cell>
          <cell r="C1117" t="str">
            <v xml:space="preserve">Un    </v>
          </cell>
          <cell r="D1117">
            <v>2.82</v>
          </cell>
          <cell r="E1117">
            <v>3.03</v>
          </cell>
          <cell r="F1117">
            <v>5.85</v>
          </cell>
        </row>
        <row r="1118">
          <cell r="A1118">
            <v>81105</v>
          </cell>
          <cell r="B1118" t="str">
            <v>LUVA SOLDAVEL DIAMETRO 50 mm</v>
          </cell>
          <cell r="C1118" t="str">
            <v xml:space="preserve">Un    </v>
          </cell>
          <cell r="D1118">
            <v>3.31</v>
          </cell>
          <cell r="E1118">
            <v>3.03</v>
          </cell>
          <cell r="F1118">
            <v>6.34</v>
          </cell>
        </row>
        <row r="1119">
          <cell r="A1119">
            <v>81106</v>
          </cell>
          <cell r="B1119" t="str">
            <v>LUVA SOLDAVEL DIAMETRO 60 mm</v>
          </cell>
          <cell r="C1119" t="str">
            <v xml:space="preserve">Un    </v>
          </cell>
          <cell r="D1119">
            <v>13.8</v>
          </cell>
          <cell r="E1119">
            <v>3.03</v>
          </cell>
          <cell r="F1119">
            <v>16.829999999999998</v>
          </cell>
        </row>
        <row r="1120">
          <cell r="A1120">
            <v>81107</v>
          </cell>
          <cell r="B1120" t="str">
            <v>LUVA SOLDAVEL DIAMETRO 75 mm</v>
          </cell>
          <cell r="C1120" t="str">
            <v xml:space="preserve">Un    </v>
          </cell>
          <cell r="D1120">
            <v>20.86</v>
          </cell>
          <cell r="E1120">
            <v>4</v>
          </cell>
          <cell r="F1120">
            <v>24.86</v>
          </cell>
        </row>
        <row r="1121">
          <cell r="A1121">
            <v>81108</v>
          </cell>
          <cell r="B1121" t="str">
            <v>LUVA SOLDAVEL DIAMETRO 85 mm</v>
          </cell>
          <cell r="C1121" t="str">
            <v xml:space="preserve">Un    </v>
          </cell>
          <cell r="D1121">
            <v>30.9</v>
          </cell>
          <cell r="E1121">
            <v>4</v>
          </cell>
          <cell r="F1121">
            <v>34.9</v>
          </cell>
        </row>
        <row r="1122">
          <cell r="A1122">
            <v>81109</v>
          </cell>
          <cell r="B1122" t="str">
            <v>LUVA SOLDAVEL DIAMETRO 110 mm</v>
          </cell>
          <cell r="C1122" t="str">
            <v xml:space="preserve">Un    </v>
          </cell>
          <cell r="D1122">
            <v>52.59</v>
          </cell>
          <cell r="E1122">
            <v>4.97</v>
          </cell>
          <cell r="F1122">
            <v>57.56</v>
          </cell>
        </row>
        <row r="1123">
          <cell r="A1123">
            <v>81120</v>
          </cell>
          <cell r="B1123" t="str">
            <v>LUVA DE REDUCAO SOLDAVEL DIAMETRO 25 X 20 mm</v>
          </cell>
          <cell r="C1123" t="str">
            <v xml:space="preserve">Un    </v>
          </cell>
          <cell r="D1123">
            <v>0.94</v>
          </cell>
          <cell r="E1123">
            <v>1.95</v>
          </cell>
          <cell r="F1123">
            <v>2.89</v>
          </cell>
        </row>
        <row r="1124">
          <cell r="A1124">
            <v>81121</v>
          </cell>
          <cell r="B1124" t="str">
            <v>LUVA DE REDUCAO SOLDAVEL C/ROSCA 25 X 1/2"</v>
          </cell>
          <cell r="C1124" t="str">
            <v xml:space="preserve">Un    </v>
          </cell>
          <cell r="D1124">
            <v>1.67</v>
          </cell>
          <cell r="E1124">
            <v>3.24</v>
          </cell>
          <cell r="F1124">
            <v>4.91</v>
          </cell>
        </row>
        <row r="1125">
          <cell r="A1125">
            <v>81122</v>
          </cell>
          <cell r="B1125" t="str">
            <v>LUVA DE REDUCAO SOLDAVEL DIAMETRO 32 X 25 mm</v>
          </cell>
          <cell r="C1125" t="str">
            <v xml:space="preserve">Un    </v>
          </cell>
          <cell r="D1125">
            <v>3.46</v>
          </cell>
          <cell r="E1125">
            <v>1.95</v>
          </cell>
          <cell r="F1125">
            <v>5.41</v>
          </cell>
        </row>
        <row r="1126">
          <cell r="A1126">
            <v>81130</v>
          </cell>
          <cell r="B1126" t="str">
            <v>LUVA SOLDAVEL C/ROSCA DIAMETRO 20 X 1/2"</v>
          </cell>
          <cell r="C1126" t="str">
            <v xml:space="preserve">Un    </v>
          </cell>
          <cell r="D1126">
            <v>1.05</v>
          </cell>
          <cell r="E1126">
            <v>3.24</v>
          </cell>
          <cell r="F1126">
            <v>4.29</v>
          </cell>
        </row>
        <row r="1127">
          <cell r="A1127">
            <v>81131</v>
          </cell>
          <cell r="B1127" t="str">
            <v>LUVA SOLDAVEL C/ROSCA DIAMETRO 25 X 3/4"</v>
          </cell>
          <cell r="C1127" t="str">
            <v xml:space="preserve">Un    </v>
          </cell>
          <cell r="D1127">
            <v>1.34</v>
          </cell>
          <cell r="E1127">
            <v>3.24</v>
          </cell>
          <cell r="F1127">
            <v>4.58</v>
          </cell>
        </row>
        <row r="1128">
          <cell r="A1128">
            <v>81132</v>
          </cell>
          <cell r="B1128" t="str">
            <v>LUVA SOLDAVEL C/ROSCA DIAMETRO 32 X 1"</v>
          </cell>
          <cell r="C1128" t="str">
            <v xml:space="preserve">Un    </v>
          </cell>
          <cell r="D1128">
            <v>5.44</v>
          </cell>
          <cell r="E1128">
            <v>3.24</v>
          </cell>
          <cell r="F1128">
            <v>8.68</v>
          </cell>
        </row>
        <row r="1129">
          <cell r="A1129">
            <v>81133</v>
          </cell>
          <cell r="B1129" t="str">
            <v>LUVA SOLDAVEL C/ROSCA DIAMETRO 40 X 1.1/4"</v>
          </cell>
          <cell r="C1129" t="str">
            <v xml:space="preserve">Un    </v>
          </cell>
          <cell r="D1129">
            <v>10.199999999999999</v>
          </cell>
          <cell r="E1129">
            <v>5.4</v>
          </cell>
          <cell r="F1129">
            <v>15.6</v>
          </cell>
        </row>
        <row r="1130">
          <cell r="A1130">
            <v>81134</v>
          </cell>
          <cell r="B1130" t="str">
            <v>LUVA SOLDAVEL C/ROSCA DIAMETRO 50 X 1.1/2"</v>
          </cell>
          <cell r="C1130" t="str">
            <v xml:space="preserve">Un    </v>
          </cell>
          <cell r="D1130">
            <v>13.75</v>
          </cell>
          <cell r="E1130">
            <v>5.4</v>
          </cell>
          <cell r="F1130">
            <v>19.149999999999999</v>
          </cell>
        </row>
        <row r="1131">
          <cell r="A1131">
            <v>81144</v>
          </cell>
          <cell r="B1131" t="str">
            <v>LUVA SOLD.C/BUCHA DE LATAO 20 X 1/2" COR AZUL</v>
          </cell>
          <cell r="C1131" t="str">
            <v xml:space="preserve">Un    </v>
          </cell>
          <cell r="D1131">
            <v>5.01</v>
          </cell>
          <cell r="E1131">
            <v>3.24</v>
          </cell>
          <cell r="F1131">
            <v>8.25</v>
          </cell>
        </row>
        <row r="1132">
          <cell r="A1132">
            <v>81145</v>
          </cell>
          <cell r="B1132" t="str">
            <v>LUVA RED.SOLDAVEL C/BUCHA LATAO DIAM.25 X 1/2"</v>
          </cell>
          <cell r="C1132" t="str">
            <v xml:space="preserve">Un    </v>
          </cell>
          <cell r="D1132">
            <v>4.1500000000000004</v>
          </cell>
          <cell r="E1132">
            <v>3.24</v>
          </cell>
          <cell r="F1132">
            <v>7.39</v>
          </cell>
        </row>
        <row r="1133">
          <cell r="A1133">
            <v>81146</v>
          </cell>
          <cell r="B1133" t="str">
            <v>LUVA SOLD.C/BUCHA DE LATAO 25X3/4" COR AZUL</v>
          </cell>
          <cell r="C1133" t="str">
            <v xml:space="preserve">Un    </v>
          </cell>
          <cell r="D1133">
            <v>5.3</v>
          </cell>
          <cell r="E1133">
            <v>3.24</v>
          </cell>
          <cell r="F1133">
            <v>8.5399999999999991</v>
          </cell>
        </row>
        <row r="1134">
          <cell r="A1134">
            <v>81160</v>
          </cell>
          <cell r="B1134" t="str">
            <v>B U C H A S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>
            <v>81161</v>
          </cell>
          <cell r="B1135" t="str">
            <v>BUCHA DE REDUCAO SOLD.CURTA 25 MM X 20 MM</v>
          </cell>
          <cell r="C1135" t="str">
            <v xml:space="preserve">Un    </v>
          </cell>
          <cell r="D1135">
            <v>0.39</v>
          </cell>
          <cell r="E1135">
            <v>1.95</v>
          </cell>
          <cell r="F1135">
            <v>2.34</v>
          </cell>
        </row>
        <row r="1136">
          <cell r="A1136">
            <v>81162</v>
          </cell>
          <cell r="B1136" t="str">
            <v>BUCHA DE REDUCAO SOLD.CURTA 32 X 25 MM</v>
          </cell>
          <cell r="C1136" t="str">
            <v xml:space="preserve">Un    </v>
          </cell>
          <cell r="D1136">
            <v>0.42</v>
          </cell>
          <cell r="E1136">
            <v>1.95</v>
          </cell>
          <cell r="F1136">
            <v>2.37</v>
          </cell>
        </row>
        <row r="1137">
          <cell r="A1137">
            <v>81163</v>
          </cell>
          <cell r="B1137" t="str">
            <v>BUCHA DE REDUCAO SOLD.CURTA 40 X 32 mm</v>
          </cell>
          <cell r="C1137" t="str">
            <v xml:space="preserve">Un    </v>
          </cell>
          <cell r="D1137">
            <v>1.89</v>
          </cell>
          <cell r="E1137">
            <v>3.03</v>
          </cell>
          <cell r="F1137">
            <v>4.92</v>
          </cell>
        </row>
        <row r="1138">
          <cell r="A1138">
            <v>81164</v>
          </cell>
          <cell r="B1138" t="str">
            <v>BUCHA DE REDUCAO SOLD.CURTO 50 X 40 mm</v>
          </cell>
          <cell r="C1138" t="str">
            <v xml:space="preserve">Un    </v>
          </cell>
          <cell r="D1138">
            <v>3.46</v>
          </cell>
          <cell r="E1138">
            <v>3.67</v>
          </cell>
          <cell r="F1138">
            <v>7.13</v>
          </cell>
        </row>
        <row r="1139">
          <cell r="A1139">
            <v>81165</v>
          </cell>
          <cell r="B1139" t="str">
            <v>BUCHA DE REDUCAO SOLD. CURTA 60 X 50 mm</v>
          </cell>
          <cell r="C1139" t="str">
            <v xml:space="preserve">Un    </v>
          </cell>
          <cell r="D1139">
            <v>6.3</v>
          </cell>
          <cell r="E1139">
            <v>3.89</v>
          </cell>
          <cell r="F1139">
            <v>10.19</v>
          </cell>
        </row>
        <row r="1140">
          <cell r="A1140">
            <v>81166</v>
          </cell>
          <cell r="B1140" t="str">
            <v>BUCHA DE REDUCAO SOLDAVEL CURTA 75 X 60 mm</v>
          </cell>
          <cell r="C1140" t="str">
            <v xml:space="preserve">Un    </v>
          </cell>
          <cell r="D1140">
            <v>14.83</v>
          </cell>
          <cell r="E1140">
            <v>4</v>
          </cell>
          <cell r="F1140">
            <v>18.829999999999998</v>
          </cell>
        </row>
        <row r="1141">
          <cell r="A1141">
            <v>81167</v>
          </cell>
          <cell r="B1141" t="str">
            <v>BUCHA DE REDUCAO SOLDAVEL CURTA 85 X 75 mm</v>
          </cell>
          <cell r="C1141" t="str">
            <v xml:space="preserve">Un    </v>
          </cell>
          <cell r="D1141">
            <v>15.65</v>
          </cell>
          <cell r="E1141">
            <v>4</v>
          </cell>
          <cell r="F1141">
            <v>19.649999999999999</v>
          </cell>
        </row>
        <row r="1142">
          <cell r="A1142">
            <v>81168</v>
          </cell>
          <cell r="B1142" t="str">
            <v>BUCHA DE REDUCAO SOLDAVEL CURTA 110 X 85 mm</v>
          </cell>
          <cell r="C1142" t="str">
            <v xml:space="preserve">Un    </v>
          </cell>
          <cell r="D1142">
            <v>60.88</v>
          </cell>
          <cell r="E1142">
            <v>4.97</v>
          </cell>
          <cell r="F1142">
            <v>65.849999999999994</v>
          </cell>
        </row>
        <row r="1143">
          <cell r="A1143">
            <v>81175</v>
          </cell>
          <cell r="B1143" t="str">
            <v>BUCHA DE REDUCAO SOLD.LONGA 32 X 20 mm</v>
          </cell>
          <cell r="C1143" t="str">
            <v xml:space="preserve">Un    </v>
          </cell>
          <cell r="D1143">
            <v>1.9</v>
          </cell>
          <cell r="E1143">
            <v>1.95</v>
          </cell>
          <cell r="F1143">
            <v>3.85</v>
          </cell>
        </row>
        <row r="1144">
          <cell r="A1144">
            <v>81176</v>
          </cell>
          <cell r="B1144" t="str">
            <v>BUCHA DE REDUCAO SOLD.LONGA 40 X 20 mm</v>
          </cell>
          <cell r="C1144" t="str">
            <v xml:space="preserve">Un    </v>
          </cell>
          <cell r="D1144">
            <v>2.95</v>
          </cell>
          <cell r="E1144">
            <v>3.03</v>
          </cell>
          <cell r="F1144">
            <v>5.98</v>
          </cell>
        </row>
        <row r="1145">
          <cell r="A1145">
            <v>81177</v>
          </cell>
          <cell r="B1145" t="str">
            <v>BUCHA DE REDUCAO SOLD.LONGA 40 X 25</v>
          </cell>
          <cell r="C1145" t="str">
            <v xml:space="preserve">Un    </v>
          </cell>
          <cell r="D1145">
            <v>2.86</v>
          </cell>
          <cell r="E1145">
            <v>3.03</v>
          </cell>
          <cell r="F1145">
            <v>5.89</v>
          </cell>
        </row>
        <row r="1146">
          <cell r="A1146">
            <v>81178</v>
          </cell>
          <cell r="B1146" t="str">
            <v>BUCHA DE REDUCAO SOLD.LONGA 50 X 20 mm</v>
          </cell>
          <cell r="C1146" t="str">
            <v xml:space="preserve">Un    </v>
          </cell>
          <cell r="D1146">
            <v>3.09</v>
          </cell>
          <cell r="E1146">
            <v>3.03</v>
          </cell>
          <cell r="F1146">
            <v>6.12</v>
          </cell>
        </row>
        <row r="1147">
          <cell r="A1147">
            <v>81179</v>
          </cell>
          <cell r="B1147" t="str">
            <v>BUCHA DE REDUCAO SOLDAVEL LONGA 50 X 25 mm</v>
          </cell>
          <cell r="C1147" t="str">
            <v xml:space="preserve">Un    </v>
          </cell>
          <cell r="D1147">
            <v>3.38</v>
          </cell>
          <cell r="E1147">
            <v>3.03</v>
          </cell>
          <cell r="F1147">
            <v>6.41</v>
          </cell>
        </row>
        <row r="1148">
          <cell r="A1148">
            <v>81180</v>
          </cell>
          <cell r="B1148" t="str">
            <v>BUCHA DE REDUCAO SOLDAVEL LONGA 50 X 32 mm</v>
          </cell>
          <cell r="C1148" t="str">
            <v xml:space="preserve">Un    </v>
          </cell>
          <cell r="D1148">
            <v>4.4400000000000004</v>
          </cell>
          <cell r="E1148">
            <v>3.03</v>
          </cell>
          <cell r="F1148">
            <v>7.47</v>
          </cell>
        </row>
        <row r="1149">
          <cell r="A1149">
            <v>81181</v>
          </cell>
          <cell r="B1149" t="str">
            <v>BUCHA DE REDUCAO SOLDAVEL LONGA 60 X 25 mm</v>
          </cell>
          <cell r="C1149" t="str">
            <v xml:space="preserve">Un    </v>
          </cell>
          <cell r="D1149">
            <v>6.29</v>
          </cell>
          <cell r="E1149">
            <v>3.03</v>
          </cell>
          <cell r="F1149">
            <v>9.32</v>
          </cell>
        </row>
        <row r="1150">
          <cell r="A1150">
            <v>81182</v>
          </cell>
          <cell r="B1150" t="str">
            <v>BUCHA DE REDUCAO SOLDAVEL LONGA 60 X 32 mm</v>
          </cell>
          <cell r="C1150" t="str">
            <v xml:space="preserve">Un    </v>
          </cell>
          <cell r="D1150">
            <v>9.48</v>
          </cell>
          <cell r="E1150">
            <v>3.03</v>
          </cell>
          <cell r="F1150">
            <v>12.51</v>
          </cell>
        </row>
        <row r="1151">
          <cell r="A1151">
            <v>81183</v>
          </cell>
          <cell r="B1151" t="str">
            <v>BUCHA DE REDUCAO SOLDAVEL LONGA 60 X 40 mm</v>
          </cell>
          <cell r="C1151" t="str">
            <v xml:space="preserve">Un    </v>
          </cell>
          <cell r="D1151">
            <v>10</v>
          </cell>
          <cell r="E1151">
            <v>3.03</v>
          </cell>
          <cell r="F1151">
            <v>13.03</v>
          </cell>
        </row>
        <row r="1152">
          <cell r="A1152">
            <v>81184</v>
          </cell>
          <cell r="B1152" t="str">
            <v>BUCHA DE REDUCAO SOLDAVEL LONGA 60 X 50 mm</v>
          </cell>
          <cell r="C1152" t="str">
            <v xml:space="preserve">Un    </v>
          </cell>
          <cell r="D1152">
            <v>10.59</v>
          </cell>
          <cell r="E1152">
            <v>3.03</v>
          </cell>
          <cell r="F1152">
            <v>13.62</v>
          </cell>
        </row>
        <row r="1153">
          <cell r="A1153">
            <v>81185</v>
          </cell>
          <cell r="B1153" t="str">
            <v>BUCHA DE REDUÇÃO SOLDÁVEL LONGA 75 X 50 MM</v>
          </cell>
          <cell r="C1153" t="str">
            <v xml:space="preserve">un    </v>
          </cell>
          <cell r="D1153">
            <v>16.75</v>
          </cell>
          <cell r="E1153">
            <v>4</v>
          </cell>
          <cell r="F1153">
            <v>20.75</v>
          </cell>
        </row>
        <row r="1154">
          <cell r="A1154">
            <v>81187</v>
          </cell>
          <cell r="B1154" t="str">
            <v>BUCHA DE REDUÇÃO SOLDÁVEL LONGA 110 X 60 MMM</v>
          </cell>
          <cell r="C1154" t="str">
            <v xml:space="preserve">un    </v>
          </cell>
          <cell r="D1154">
            <v>34</v>
          </cell>
          <cell r="E1154">
            <v>4.97</v>
          </cell>
          <cell r="F1154">
            <v>38.97</v>
          </cell>
        </row>
        <row r="1155">
          <cell r="A1155">
            <v>81200</v>
          </cell>
          <cell r="B1155" t="str">
            <v>N I P E L S</v>
          </cell>
          <cell r="D1155">
            <v>0</v>
          </cell>
          <cell r="E1155">
            <v>0</v>
          </cell>
          <cell r="F1155">
            <v>0</v>
          </cell>
        </row>
        <row r="1156">
          <cell r="A1156">
            <v>81201</v>
          </cell>
          <cell r="B1156" t="str">
            <v>NIPLE COM ROSCA DIAMETRO 1/2"</v>
          </cell>
          <cell r="C1156" t="str">
            <v xml:space="preserve">Un    </v>
          </cell>
          <cell r="D1156">
            <v>0.61</v>
          </cell>
          <cell r="E1156">
            <v>4.32</v>
          </cell>
          <cell r="F1156">
            <v>4.93</v>
          </cell>
        </row>
        <row r="1157">
          <cell r="A1157">
            <v>81202</v>
          </cell>
          <cell r="B1157" t="str">
            <v>NIPLE COM ROSCA DIAMETRO 3/4"</v>
          </cell>
          <cell r="C1157" t="str">
            <v xml:space="preserve">Un    </v>
          </cell>
          <cell r="D1157">
            <v>1.07</v>
          </cell>
          <cell r="E1157">
            <v>4.32</v>
          </cell>
          <cell r="F1157">
            <v>5.39</v>
          </cell>
        </row>
        <row r="1158">
          <cell r="A1158">
            <v>81203</v>
          </cell>
          <cell r="B1158" t="str">
            <v>NIPLE COM ROSCA DIAMETRO 1"</v>
          </cell>
          <cell r="C1158" t="str">
            <v xml:space="preserve">Un    </v>
          </cell>
          <cell r="D1158">
            <v>1.6</v>
          </cell>
          <cell r="E1158">
            <v>4.32</v>
          </cell>
          <cell r="F1158">
            <v>5.92</v>
          </cell>
        </row>
        <row r="1159">
          <cell r="A1159">
            <v>81204</v>
          </cell>
          <cell r="B1159" t="str">
            <v>NIPLE COM ROSCA DIAMETRO 1.1/4"</v>
          </cell>
          <cell r="C1159" t="str">
            <v xml:space="preserve">Un    </v>
          </cell>
          <cell r="D1159">
            <v>6.31</v>
          </cell>
          <cell r="E1159">
            <v>7.56</v>
          </cell>
          <cell r="F1159">
            <v>13.87</v>
          </cell>
        </row>
        <row r="1160">
          <cell r="A1160">
            <v>81205</v>
          </cell>
          <cell r="B1160" t="str">
            <v>NIPLE COM ROSCA DIAMETRO 1.1/2"</v>
          </cell>
          <cell r="C1160" t="str">
            <v xml:space="preserve">Un    </v>
          </cell>
          <cell r="D1160">
            <v>8.36</v>
          </cell>
          <cell r="E1160">
            <v>7.56</v>
          </cell>
          <cell r="F1160">
            <v>15.92</v>
          </cell>
        </row>
        <row r="1161">
          <cell r="A1161">
            <v>81206</v>
          </cell>
          <cell r="B1161" t="str">
            <v>NIPLE COM ROSCA DIAMETRO 2"</v>
          </cell>
          <cell r="C1161" t="str">
            <v xml:space="preserve">Un    </v>
          </cell>
          <cell r="D1161">
            <v>15.09</v>
          </cell>
          <cell r="E1161">
            <v>7.56</v>
          </cell>
          <cell r="F1161">
            <v>22.65</v>
          </cell>
        </row>
        <row r="1162">
          <cell r="A1162">
            <v>81207</v>
          </cell>
          <cell r="B1162" t="str">
            <v>NIPLE COM ROSCA DIAMETRO 2.1/2"</v>
          </cell>
          <cell r="C1162" t="str">
            <v xml:space="preserve">Un    </v>
          </cell>
          <cell r="D1162">
            <v>28</v>
          </cell>
          <cell r="E1162">
            <v>8.64</v>
          </cell>
          <cell r="F1162">
            <v>36.64</v>
          </cell>
        </row>
        <row r="1163">
          <cell r="A1163">
            <v>81208</v>
          </cell>
          <cell r="B1163" t="str">
            <v>NIPLE COM ROSCA DIAMETRO 3"</v>
          </cell>
          <cell r="C1163" t="str">
            <v xml:space="preserve">Un    </v>
          </cell>
          <cell r="D1163">
            <v>36</v>
          </cell>
          <cell r="E1163">
            <v>8.64</v>
          </cell>
          <cell r="F1163">
            <v>44.64</v>
          </cell>
        </row>
        <row r="1164">
          <cell r="A1164">
            <v>81209</v>
          </cell>
          <cell r="B1164" t="str">
            <v>NIPLE COM ROSCA DIAMETRO 4"</v>
          </cell>
          <cell r="C1164" t="str">
            <v xml:space="preserve">Un    </v>
          </cell>
          <cell r="D1164">
            <v>56</v>
          </cell>
          <cell r="E1164">
            <v>10.8</v>
          </cell>
          <cell r="F1164">
            <v>66.8</v>
          </cell>
        </row>
        <row r="1165">
          <cell r="A1165">
            <v>81230</v>
          </cell>
          <cell r="B1165" t="str">
            <v>C A P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>
            <v>81231</v>
          </cell>
          <cell r="B1166" t="str">
            <v>CAP PVC ROSCAVEL DIAMETRO 1/2" (20 mm)</v>
          </cell>
          <cell r="C1166" t="str">
            <v xml:space="preserve">Un    </v>
          </cell>
          <cell r="D1166">
            <v>0.91</v>
          </cell>
          <cell r="E1166">
            <v>1.95</v>
          </cell>
          <cell r="F1166">
            <v>2.86</v>
          </cell>
        </row>
        <row r="1167">
          <cell r="A1167">
            <v>81232</v>
          </cell>
          <cell r="B1167" t="str">
            <v>CAP PVC ROSCAVEL DIAMETRO 3/4" (25 mm)</v>
          </cell>
          <cell r="C1167" t="str">
            <v xml:space="preserve">Un    </v>
          </cell>
          <cell r="D1167">
            <v>1.37</v>
          </cell>
          <cell r="E1167">
            <v>1.95</v>
          </cell>
          <cell r="F1167">
            <v>3.32</v>
          </cell>
        </row>
        <row r="1168">
          <cell r="A1168">
            <v>81233</v>
          </cell>
          <cell r="B1168" t="str">
            <v>CAP PVC ROSCAVEL DIAMETRO 1" (32 mm)</v>
          </cell>
          <cell r="C1168" t="str">
            <v xml:space="preserve">Un    </v>
          </cell>
          <cell r="D1168">
            <v>2.35</v>
          </cell>
          <cell r="E1168">
            <v>1.95</v>
          </cell>
          <cell r="F1168">
            <v>4.3</v>
          </cell>
        </row>
        <row r="1169">
          <cell r="A1169">
            <v>81234</v>
          </cell>
          <cell r="B1169" t="str">
            <v>CAP PVC ROSCAVEL DIAMETRO 1.1/4" (40 mm)</v>
          </cell>
          <cell r="C1169" t="str">
            <v xml:space="preserve">Un    </v>
          </cell>
          <cell r="D1169">
            <v>5.08</v>
          </cell>
          <cell r="E1169">
            <v>3.03</v>
          </cell>
          <cell r="F1169">
            <v>8.11</v>
          </cell>
        </row>
        <row r="1170">
          <cell r="A1170">
            <v>81235</v>
          </cell>
          <cell r="B1170" t="str">
            <v>CAP PVC ROSCAVEL DIAMETRO 1.1/2"</v>
          </cell>
          <cell r="C1170" t="str">
            <v xml:space="preserve">Un    </v>
          </cell>
          <cell r="D1170">
            <v>6.64</v>
          </cell>
          <cell r="E1170">
            <v>3.03</v>
          </cell>
          <cell r="F1170">
            <v>9.67</v>
          </cell>
        </row>
        <row r="1171">
          <cell r="A1171">
            <v>81236</v>
          </cell>
          <cell r="B1171" t="str">
            <v>CAP PVC ROSCAVEL DIAMETRO 2"</v>
          </cell>
          <cell r="C1171" t="str">
            <v xml:space="preserve">Un    </v>
          </cell>
          <cell r="D1171">
            <v>14.33</v>
          </cell>
          <cell r="E1171">
            <v>4.1100000000000003</v>
          </cell>
          <cell r="F1171">
            <v>18.440000000000001</v>
          </cell>
        </row>
        <row r="1172">
          <cell r="A1172">
            <v>81250</v>
          </cell>
          <cell r="B1172" t="str">
            <v>CAP PVC SOLDAVEL 20 mm</v>
          </cell>
          <cell r="C1172" t="str">
            <v xml:space="preserve">Un    </v>
          </cell>
          <cell r="D1172">
            <v>0.75</v>
          </cell>
          <cell r="E1172">
            <v>0.97</v>
          </cell>
          <cell r="F1172">
            <v>1.72</v>
          </cell>
        </row>
        <row r="1173">
          <cell r="A1173">
            <v>81251</v>
          </cell>
          <cell r="B1173" t="str">
            <v>CAP SOLD. DIAMETRO 25 mm</v>
          </cell>
          <cell r="C1173" t="str">
            <v xml:space="preserve">Un    </v>
          </cell>
          <cell r="D1173">
            <v>1.07</v>
          </cell>
          <cell r="E1173">
            <v>0.97</v>
          </cell>
          <cell r="F1173">
            <v>2.04</v>
          </cell>
        </row>
        <row r="1174">
          <cell r="A1174">
            <v>81252</v>
          </cell>
          <cell r="B1174" t="str">
            <v>CAP PVC SOLDAVEL 32 mm</v>
          </cell>
          <cell r="C1174" t="str">
            <v xml:space="preserve">Un    </v>
          </cell>
          <cell r="D1174">
            <v>1.9</v>
          </cell>
          <cell r="E1174">
            <v>0.97</v>
          </cell>
          <cell r="F1174">
            <v>2.87</v>
          </cell>
        </row>
        <row r="1175">
          <cell r="A1175">
            <v>81253</v>
          </cell>
          <cell r="B1175" t="str">
            <v>CAP PVC SOLDAVEL DIAMETRO 40 mm</v>
          </cell>
          <cell r="C1175" t="str">
            <v xml:space="preserve">Un    </v>
          </cell>
          <cell r="D1175">
            <v>2.2799999999999998</v>
          </cell>
          <cell r="E1175">
            <v>1.51</v>
          </cell>
          <cell r="F1175">
            <v>3.79</v>
          </cell>
        </row>
        <row r="1176">
          <cell r="A1176">
            <v>81254</v>
          </cell>
          <cell r="B1176" t="str">
            <v>CAP PVC SOLDAVEL DIAMETRO 50 mm</v>
          </cell>
          <cell r="C1176" t="str">
            <v xml:space="preserve">Un    </v>
          </cell>
          <cell r="D1176">
            <v>5.58</v>
          </cell>
          <cell r="E1176">
            <v>1.51</v>
          </cell>
          <cell r="F1176">
            <v>7.09</v>
          </cell>
        </row>
        <row r="1177">
          <cell r="A1177">
            <v>81255</v>
          </cell>
          <cell r="B1177" t="str">
            <v>CAP PVC SOLDAVEL DIAMETRO 60 mm</v>
          </cell>
          <cell r="C1177" t="str">
            <v xml:space="preserve">Un    </v>
          </cell>
          <cell r="D1177">
            <v>11.5</v>
          </cell>
          <cell r="E1177">
            <v>1.51</v>
          </cell>
          <cell r="F1177">
            <v>13.01</v>
          </cell>
        </row>
        <row r="1178">
          <cell r="A1178">
            <v>81256</v>
          </cell>
          <cell r="B1178" t="str">
            <v>CAP PVC SOLDAVEL DIAMETRO 75 mm</v>
          </cell>
          <cell r="C1178" t="str">
            <v xml:space="preserve">Un    </v>
          </cell>
          <cell r="D1178">
            <v>11.93</v>
          </cell>
          <cell r="E1178">
            <v>1.95</v>
          </cell>
          <cell r="F1178">
            <v>13.88</v>
          </cell>
        </row>
        <row r="1179">
          <cell r="A1179">
            <v>81257</v>
          </cell>
          <cell r="B1179" t="str">
            <v>CAP PVC SOLDAVEL DIAMETRO 85 mm</v>
          </cell>
          <cell r="C1179" t="str">
            <v xml:space="preserve">Un    </v>
          </cell>
          <cell r="D1179">
            <v>26.9</v>
          </cell>
          <cell r="E1179">
            <v>1.98</v>
          </cell>
          <cell r="F1179">
            <v>28.88</v>
          </cell>
        </row>
        <row r="1180">
          <cell r="A1180">
            <v>81258</v>
          </cell>
          <cell r="B1180" t="str">
            <v>CAP PVC SOLDAVEL DIAMETRO 110 mm</v>
          </cell>
          <cell r="C1180" t="str">
            <v xml:space="preserve">Un    </v>
          </cell>
          <cell r="D1180">
            <v>46.6</v>
          </cell>
          <cell r="E1180">
            <v>4.97</v>
          </cell>
          <cell r="F1180">
            <v>51.57</v>
          </cell>
        </row>
        <row r="1181">
          <cell r="A1181">
            <v>81300</v>
          </cell>
          <cell r="B1181" t="str">
            <v>J O E L H O S</v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81301</v>
          </cell>
          <cell r="B1182" t="str">
            <v>JOELHO 45 GRAUS SOLDAVEL 20 mm</v>
          </cell>
          <cell r="C1182" t="str">
            <v xml:space="preserve">Un    </v>
          </cell>
          <cell r="D1182">
            <v>0.52</v>
          </cell>
          <cell r="E1182">
            <v>3.89</v>
          </cell>
          <cell r="F1182">
            <v>4.41</v>
          </cell>
        </row>
        <row r="1183">
          <cell r="A1183">
            <v>81302</v>
          </cell>
          <cell r="B1183" t="str">
            <v>JOELHO 45 GRAUS SOLDAVEL 25 mm</v>
          </cell>
          <cell r="C1183" t="str">
            <v xml:space="preserve">Un    </v>
          </cell>
          <cell r="D1183">
            <v>0.9</v>
          </cell>
          <cell r="E1183">
            <v>3.89</v>
          </cell>
          <cell r="F1183">
            <v>4.79</v>
          </cell>
        </row>
        <row r="1184">
          <cell r="A1184">
            <v>81303</v>
          </cell>
          <cell r="B1184" t="str">
            <v>JOELHO 45 GRAUS SOLDAVEL 32 mm</v>
          </cell>
          <cell r="C1184" t="str">
            <v xml:space="preserve">Un    </v>
          </cell>
          <cell r="D1184">
            <v>3.01</v>
          </cell>
          <cell r="E1184">
            <v>3.89</v>
          </cell>
          <cell r="F1184">
            <v>6.9</v>
          </cell>
        </row>
        <row r="1185">
          <cell r="A1185">
            <v>81304</v>
          </cell>
          <cell r="B1185" t="str">
            <v>JOELHO 45 GRAUS SOLDAVEL 40 mm</v>
          </cell>
          <cell r="C1185" t="str">
            <v xml:space="preserve">Un    </v>
          </cell>
          <cell r="D1185">
            <v>3.52</v>
          </cell>
          <cell r="E1185">
            <v>6.05</v>
          </cell>
          <cell r="F1185">
            <v>9.57</v>
          </cell>
        </row>
        <row r="1186">
          <cell r="A1186">
            <v>81305</v>
          </cell>
          <cell r="B1186" t="str">
            <v>JOELHO 45 GRAUS SOLDAVEL 50 mm</v>
          </cell>
          <cell r="C1186" t="str">
            <v xml:space="preserve">Un    </v>
          </cell>
          <cell r="D1186">
            <v>4.3899999999999997</v>
          </cell>
          <cell r="E1186">
            <v>6.05</v>
          </cell>
          <cell r="F1186">
            <v>10.44</v>
          </cell>
        </row>
        <row r="1187">
          <cell r="A1187">
            <v>81306</v>
          </cell>
          <cell r="B1187" t="str">
            <v>JOELHO 45 GRAUS SOLDAVEL 60 mm</v>
          </cell>
          <cell r="C1187" t="str">
            <v xml:space="preserve">Un    </v>
          </cell>
          <cell r="D1187">
            <v>20.39</v>
          </cell>
          <cell r="E1187">
            <v>6.05</v>
          </cell>
          <cell r="F1187">
            <v>26.44</v>
          </cell>
        </row>
        <row r="1188">
          <cell r="A1188">
            <v>81307</v>
          </cell>
          <cell r="B1188" t="str">
            <v>JOELHO 45 GRAUS SOLDAVEL 75 mm</v>
          </cell>
          <cell r="C1188" t="str">
            <v xml:space="preserve">Un    </v>
          </cell>
          <cell r="D1188">
            <v>38.270000000000003</v>
          </cell>
          <cell r="E1188">
            <v>7.99</v>
          </cell>
          <cell r="F1188">
            <v>46.26</v>
          </cell>
        </row>
        <row r="1189">
          <cell r="A1189">
            <v>81308</v>
          </cell>
          <cell r="B1189" t="str">
            <v>JOELHO 45 GRAUS SOLDAVEL 85 mm</v>
          </cell>
          <cell r="C1189" t="str">
            <v xml:space="preserve">Un    </v>
          </cell>
          <cell r="D1189">
            <v>43.35</v>
          </cell>
          <cell r="E1189">
            <v>7.99</v>
          </cell>
          <cell r="F1189">
            <v>51.34</v>
          </cell>
        </row>
        <row r="1190">
          <cell r="A1190">
            <v>81309</v>
          </cell>
          <cell r="B1190" t="str">
            <v>JOELHO 45 GRAUS SOLDAVEL 110 mm</v>
          </cell>
          <cell r="C1190" t="str">
            <v xml:space="preserve">Un    </v>
          </cell>
          <cell r="D1190">
            <v>124.34</v>
          </cell>
          <cell r="E1190">
            <v>9.7200000000000006</v>
          </cell>
          <cell r="F1190">
            <v>134.06</v>
          </cell>
        </row>
        <row r="1191">
          <cell r="A1191">
            <v>81320</v>
          </cell>
          <cell r="B1191" t="str">
            <v>JOELHO 90 GRAUS SOLDAVEL DIAMETRO 20 MM</v>
          </cell>
          <cell r="C1191" t="str">
            <v xml:space="preserve">Un    </v>
          </cell>
          <cell r="D1191">
            <v>0.53</v>
          </cell>
          <cell r="E1191">
            <v>3.89</v>
          </cell>
          <cell r="F1191">
            <v>4.42</v>
          </cell>
        </row>
        <row r="1192">
          <cell r="A1192">
            <v>81321</v>
          </cell>
          <cell r="B1192" t="str">
            <v>JOELHO 90 GRAUS SOLDAVEL DIAMETRO 25 MM</v>
          </cell>
          <cell r="C1192" t="str">
            <v xml:space="preserve">Un    </v>
          </cell>
          <cell r="D1192">
            <v>0.62</v>
          </cell>
          <cell r="E1192">
            <v>3.89</v>
          </cell>
          <cell r="F1192">
            <v>4.51</v>
          </cell>
        </row>
        <row r="1193">
          <cell r="A1193">
            <v>81322</v>
          </cell>
          <cell r="B1193" t="str">
            <v>JOELHO 90 GRAUS SOLDAVEL DIAMETRO 32 MM (1")</v>
          </cell>
          <cell r="C1193" t="str">
            <v xml:space="preserve">Un    </v>
          </cell>
          <cell r="D1193">
            <v>1.81</v>
          </cell>
          <cell r="E1193">
            <v>3.89</v>
          </cell>
          <cell r="F1193">
            <v>5.7</v>
          </cell>
        </row>
        <row r="1194">
          <cell r="A1194">
            <v>81323</v>
          </cell>
          <cell r="B1194" t="str">
            <v>JOELHO 90 GRAUS SOLDAVEL DIAMETRO 40 mm (1.1/4")</v>
          </cell>
          <cell r="C1194" t="str">
            <v xml:space="preserve">Un    </v>
          </cell>
          <cell r="D1194">
            <v>4.24</v>
          </cell>
          <cell r="E1194">
            <v>6.05</v>
          </cell>
          <cell r="F1194">
            <v>10.29</v>
          </cell>
        </row>
        <row r="1195">
          <cell r="A1195">
            <v>81324</v>
          </cell>
          <cell r="B1195" t="str">
            <v>JOELHO 90 GRAUS SOLDAVEL 50 mm (MARROM)</v>
          </cell>
          <cell r="C1195" t="str">
            <v xml:space="preserve">Un    </v>
          </cell>
          <cell r="D1195">
            <v>4.67</v>
          </cell>
          <cell r="E1195">
            <v>6.05</v>
          </cell>
          <cell r="F1195">
            <v>10.72</v>
          </cell>
        </row>
        <row r="1196">
          <cell r="A1196">
            <v>81325</v>
          </cell>
          <cell r="B1196" t="str">
            <v>JOELHO 90 GRAUS SOLDAVEL DIAMETRO 60 mm</v>
          </cell>
          <cell r="C1196" t="str">
            <v xml:space="preserve">Un    </v>
          </cell>
          <cell r="D1196">
            <v>16.37</v>
          </cell>
          <cell r="E1196">
            <v>6.05</v>
          </cell>
          <cell r="F1196">
            <v>22.42</v>
          </cell>
        </row>
        <row r="1197">
          <cell r="A1197">
            <v>81326</v>
          </cell>
          <cell r="B1197" t="str">
            <v>JOELHO 90 GRAUS SOLDAVEL DIAMETRO 75 mm</v>
          </cell>
          <cell r="C1197" t="str">
            <v xml:space="preserve">Un    </v>
          </cell>
          <cell r="D1197">
            <v>36.950000000000003</v>
          </cell>
          <cell r="E1197">
            <v>7.99</v>
          </cell>
          <cell r="F1197">
            <v>44.94</v>
          </cell>
        </row>
        <row r="1198">
          <cell r="A1198">
            <v>81327</v>
          </cell>
          <cell r="B1198" t="str">
            <v>JOELHO 90 GRAUS SOLDAVEL DIAMETRO 85 mm</v>
          </cell>
          <cell r="C1198" t="str">
            <v xml:space="preserve">Un    </v>
          </cell>
          <cell r="D1198">
            <v>58.45</v>
          </cell>
          <cell r="E1198">
            <v>7.99</v>
          </cell>
          <cell r="F1198">
            <v>66.44</v>
          </cell>
        </row>
        <row r="1199">
          <cell r="A1199">
            <v>81328</v>
          </cell>
          <cell r="B1199" t="str">
            <v>JOELHO 90 GRAUS SOLDAVEL DIAMETRO 110 mm (MARROM)</v>
          </cell>
          <cell r="C1199" t="str">
            <v xml:space="preserve">Un    </v>
          </cell>
          <cell r="D1199">
            <v>136</v>
          </cell>
          <cell r="E1199">
            <v>9.7200000000000006</v>
          </cell>
          <cell r="F1199">
            <v>145.72</v>
          </cell>
        </row>
        <row r="1200">
          <cell r="A1200">
            <v>81340</v>
          </cell>
          <cell r="B1200" t="str">
            <v>JOELHO REDUÇÃO 90º SOLDÁVEL  32 mm X 25 mm</v>
          </cell>
          <cell r="C1200" t="str">
            <v xml:space="preserve">Un    </v>
          </cell>
          <cell r="D1200">
            <v>3.08</v>
          </cell>
          <cell r="E1200">
            <v>3.89</v>
          </cell>
          <cell r="F1200">
            <v>6.97</v>
          </cell>
        </row>
        <row r="1201">
          <cell r="A1201">
            <v>81341</v>
          </cell>
          <cell r="B1201" t="str">
            <v>JOELHO 90 GRAUS ROSCAVEL 1/2" (MARROM)</v>
          </cell>
          <cell r="C1201" t="str">
            <v xml:space="preserve">Un    </v>
          </cell>
          <cell r="D1201">
            <v>1.43</v>
          </cell>
          <cell r="E1201">
            <v>4.75</v>
          </cell>
          <cell r="F1201">
            <v>6.18</v>
          </cell>
        </row>
        <row r="1202">
          <cell r="A1202">
            <v>81342</v>
          </cell>
          <cell r="B1202" t="str">
            <v>JOELHO 90 GRAUS ROSCAVEL DIAMETRO 3/4"</v>
          </cell>
          <cell r="C1202" t="str">
            <v xml:space="preserve">Un    </v>
          </cell>
          <cell r="D1202">
            <v>2.0299999999999998</v>
          </cell>
          <cell r="E1202">
            <v>4.75</v>
          </cell>
          <cell r="F1202">
            <v>6.78</v>
          </cell>
        </row>
        <row r="1203">
          <cell r="A1203">
            <v>81343</v>
          </cell>
          <cell r="B1203" t="str">
            <v>JOELHO 90 GRAUS ROSCAVEL DIAMETRO 1"</v>
          </cell>
          <cell r="C1203" t="str">
            <v xml:space="preserve">Un    </v>
          </cell>
          <cell r="D1203">
            <v>3.32</v>
          </cell>
          <cell r="E1203">
            <v>4.75</v>
          </cell>
          <cell r="F1203">
            <v>8.07</v>
          </cell>
        </row>
        <row r="1204">
          <cell r="A1204">
            <v>81350</v>
          </cell>
          <cell r="B1204" t="str">
            <v>JOELHO 90 GRAUS SOLDAVEL/ROSCA DIAM.20 X 1/2"</v>
          </cell>
          <cell r="C1204" t="str">
            <v xml:space="preserve">Un    </v>
          </cell>
          <cell r="D1204">
            <v>2.0499999999999998</v>
          </cell>
          <cell r="E1204">
            <v>4.32</v>
          </cell>
          <cell r="F1204">
            <v>6.37</v>
          </cell>
        </row>
        <row r="1205">
          <cell r="A1205">
            <v>81351</v>
          </cell>
          <cell r="B1205" t="str">
            <v>JOELHO 90 GRAUS SOLD./ROSCA 25 X 3/4"</v>
          </cell>
          <cell r="C1205" t="str">
            <v xml:space="preserve">Un    </v>
          </cell>
          <cell r="D1205">
            <v>3</v>
          </cell>
          <cell r="E1205">
            <v>4.32</v>
          </cell>
          <cell r="F1205">
            <v>7.32</v>
          </cell>
        </row>
        <row r="1206">
          <cell r="A1206">
            <v>81360</v>
          </cell>
          <cell r="B1206" t="str">
            <v>JOELHO RED.90 GRAUS SOLD.C/BUCHA LATAO 25X1/2"</v>
          </cell>
          <cell r="C1206" t="str">
            <v xml:space="preserve">Un    </v>
          </cell>
          <cell r="D1206">
            <v>3.99</v>
          </cell>
          <cell r="E1206">
            <v>2.46</v>
          </cell>
          <cell r="F1206">
            <v>6.45</v>
          </cell>
        </row>
        <row r="1207">
          <cell r="A1207">
            <v>81361</v>
          </cell>
          <cell r="B1207" t="str">
            <v>JOELHO REDUCAO 90 GRAUS SOLD./ROSCA 25 X 1/2"</v>
          </cell>
          <cell r="C1207" t="str">
            <v xml:space="preserve">Un    </v>
          </cell>
          <cell r="D1207">
            <v>1.3</v>
          </cell>
          <cell r="E1207">
            <v>4.32</v>
          </cell>
          <cell r="F1207">
            <v>5.62</v>
          </cell>
        </row>
        <row r="1208">
          <cell r="A1208">
            <v>81368</v>
          </cell>
          <cell r="B1208" t="str">
            <v>JOELHO 90 GRAUS SOLD.C/BUCHA LATAO 20 X 1/2"</v>
          </cell>
          <cell r="C1208" t="str">
            <v xml:space="preserve">Un    </v>
          </cell>
          <cell r="D1208">
            <v>5.15</v>
          </cell>
          <cell r="E1208">
            <v>2.44</v>
          </cell>
          <cell r="F1208">
            <v>7.59</v>
          </cell>
        </row>
        <row r="1209">
          <cell r="A1209">
            <v>81369</v>
          </cell>
          <cell r="B1209" t="str">
            <v>JOELHO 90 GRAUS SOLD. C/BUCHA LATAO 25 X 3/4"</v>
          </cell>
          <cell r="C1209" t="str">
            <v xml:space="preserve">Un    </v>
          </cell>
          <cell r="D1209">
            <v>6.5</v>
          </cell>
          <cell r="E1209">
            <v>2.46</v>
          </cell>
          <cell r="F1209">
            <v>8.9600000000000009</v>
          </cell>
        </row>
        <row r="1210">
          <cell r="A1210">
            <v>81375</v>
          </cell>
          <cell r="B1210" t="str">
            <v>JOELHO RED.90 GR.C/ROSCA E BUC.LATAO 3/4"X1/2"</v>
          </cell>
          <cell r="C1210" t="str">
            <v xml:space="preserve">Un    </v>
          </cell>
          <cell r="D1210">
            <v>9.51</v>
          </cell>
          <cell r="E1210">
            <v>4.75</v>
          </cell>
          <cell r="F1210">
            <v>14.26</v>
          </cell>
        </row>
        <row r="1211">
          <cell r="A1211">
            <v>81376</v>
          </cell>
          <cell r="B1211" t="str">
            <v>JOELHO DE REDUCAO 90 GRAUS SOLD.DIAM.25X20MM</v>
          </cell>
          <cell r="C1211" t="str">
            <v xml:space="preserve">Un    </v>
          </cell>
          <cell r="D1211">
            <v>1.53</v>
          </cell>
          <cell r="E1211">
            <v>3.89</v>
          </cell>
          <cell r="F1211">
            <v>5.42</v>
          </cell>
        </row>
        <row r="1212">
          <cell r="A1212">
            <v>81380</v>
          </cell>
          <cell r="B1212" t="str">
            <v>JOELHO 90 GRAUS C/ROSCA E BUCHA LATAO DIAM.1/2"</v>
          </cell>
          <cell r="C1212" t="str">
            <v xml:space="preserve">Un    </v>
          </cell>
          <cell r="D1212">
            <v>4.18</v>
          </cell>
          <cell r="E1212">
            <v>4.75</v>
          </cell>
          <cell r="F1212">
            <v>8.93</v>
          </cell>
        </row>
        <row r="1213">
          <cell r="A1213">
            <v>81381</v>
          </cell>
          <cell r="B1213" t="str">
            <v>JOELHO 90 GRAUS C/ROSCA E BUCHA LATAO DIAM. 3/4</v>
          </cell>
          <cell r="C1213" t="str">
            <v xml:space="preserve">Un    </v>
          </cell>
          <cell r="D1213">
            <v>3.95</v>
          </cell>
          <cell r="E1213">
            <v>4.75</v>
          </cell>
          <cell r="F1213">
            <v>8.6999999999999993</v>
          </cell>
        </row>
        <row r="1214">
          <cell r="A1214">
            <v>81400</v>
          </cell>
          <cell r="B1214" t="str">
            <v>T E</v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81401</v>
          </cell>
          <cell r="B1215" t="str">
            <v>TE 90 GRAUS SOLDAVEL DIAMETRO 20 mm</v>
          </cell>
          <cell r="C1215" t="str">
            <v xml:space="preserve">Un    </v>
          </cell>
          <cell r="D1215">
            <v>0.8</v>
          </cell>
          <cell r="E1215">
            <v>4.1100000000000003</v>
          </cell>
          <cell r="F1215">
            <v>4.91</v>
          </cell>
        </row>
        <row r="1216">
          <cell r="A1216">
            <v>81402</v>
          </cell>
          <cell r="B1216" t="str">
            <v>TE 90 GRAUS SOLDAVEL DIAMETRO 25 mm</v>
          </cell>
          <cell r="C1216" t="str">
            <v xml:space="preserve">Un    </v>
          </cell>
          <cell r="D1216">
            <v>0.93</v>
          </cell>
          <cell r="E1216">
            <v>4.1100000000000003</v>
          </cell>
          <cell r="F1216">
            <v>5.04</v>
          </cell>
        </row>
        <row r="1217">
          <cell r="A1217">
            <v>81403</v>
          </cell>
          <cell r="B1217" t="str">
            <v>TE 90 GRAUS SOLDAVEL DIAMETRO 32 mm</v>
          </cell>
          <cell r="C1217" t="str">
            <v xml:space="preserve">Un    </v>
          </cell>
          <cell r="D1217">
            <v>2.12</v>
          </cell>
          <cell r="E1217">
            <v>4.1100000000000003</v>
          </cell>
          <cell r="F1217">
            <v>6.23</v>
          </cell>
        </row>
        <row r="1218">
          <cell r="A1218">
            <v>81404</v>
          </cell>
          <cell r="B1218" t="str">
            <v>TE 90 GRAUS SOLDAVEL DIAMETRO 40 mm</v>
          </cell>
          <cell r="C1218" t="str">
            <v xml:space="preserve">Un    </v>
          </cell>
          <cell r="D1218">
            <v>5.47</v>
          </cell>
          <cell r="E1218">
            <v>6.48</v>
          </cell>
          <cell r="F1218">
            <v>11.95</v>
          </cell>
        </row>
        <row r="1219">
          <cell r="A1219">
            <v>81405</v>
          </cell>
          <cell r="B1219" t="str">
            <v>TE 90 GRAUS SOLDAVEL DIAMETRO 50 mm</v>
          </cell>
          <cell r="C1219" t="str">
            <v xml:space="preserve">Un    </v>
          </cell>
          <cell r="D1219">
            <v>7.62</v>
          </cell>
          <cell r="E1219">
            <v>6.48</v>
          </cell>
          <cell r="F1219">
            <v>14.1</v>
          </cell>
        </row>
        <row r="1220">
          <cell r="A1220">
            <v>81406</v>
          </cell>
          <cell r="B1220" t="str">
            <v>TE 90 GRAUS SOLDAVEL DIMETRO 60 mm</v>
          </cell>
          <cell r="C1220" t="str">
            <v xml:space="preserve">Un    </v>
          </cell>
          <cell r="D1220">
            <v>17.73</v>
          </cell>
          <cell r="E1220">
            <v>6.48</v>
          </cell>
          <cell r="F1220">
            <v>24.21</v>
          </cell>
        </row>
        <row r="1221">
          <cell r="A1221">
            <v>81407</v>
          </cell>
          <cell r="B1221" t="str">
            <v>TE 90 GRAUS SOLDAVEL DIAMETRO 75 mm</v>
          </cell>
          <cell r="C1221" t="str">
            <v xml:space="preserve">Un    </v>
          </cell>
          <cell r="D1221">
            <v>34</v>
          </cell>
          <cell r="E1221">
            <v>9.7200000000000006</v>
          </cell>
          <cell r="F1221">
            <v>43.72</v>
          </cell>
        </row>
        <row r="1222">
          <cell r="A1222">
            <v>81408</v>
          </cell>
          <cell r="B1222" t="str">
            <v>TE 90 GRAUS SOLDAVEL DIAMETRO 85 mm</v>
          </cell>
          <cell r="C1222" t="str">
            <v xml:space="preserve">Un    </v>
          </cell>
          <cell r="D1222">
            <v>53.32</v>
          </cell>
          <cell r="E1222">
            <v>9.7200000000000006</v>
          </cell>
          <cell r="F1222">
            <v>63.04</v>
          </cell>
        </row>
        <row r="1223">
          <cell r="A1223">
            <v>81409</v>
          </cell>
          <cell r="B1223" t="str">
            <v>TE 90 GRAUS SOLDAVEL DIAMETRO 110 mm</v>
          </cell>
          <cell r="C1223" t="str">
            <v xml:space="preserve">Un    </v>
          </cell>
          <cell r="D1223">
            <v>99.7</v>
          </cell>
          <cell r="E1223">
            <v>11.88</v>
          </cell>
          <cell r="F1223">
            <v>111.58</v>
          </cell>
        </row>
        <row r="1224">
          <cell r="A1224">
            <v>81420</v>
          </cell>
          <cell r="B1224" t="str">
            <v>TE DE REDUCAO 90 GRAUS SOLDAVEL 25 X 20 mm</v>
          </cell>
          <cell r="C1224" t="str">
            <v xml:space="preserve">Un    </v>
          </cell>
          <cell r="D1224">
            <v>2.02</v>
          </cell>
          <cell r="E1224">
            <v>4.1100000000000003</v>
          </cell>
          <cell r="F1224">
            <v>6.13</v>
          </cell>
        </row>
        <row r="1225">
          <cell r="A1225">
            <v>81421</v>
          </cell>
          <cell r="B1225" t="str">
            <v>TE REDUCAO 90 GRAUS SOLDAVEL 32 X 25 mm</v>
          </cell>
          <cell r="C1225" t="str">
            <v xml:space="preserve">Un    </v>
          </cell>
          <cell r="D1225">
            <v>3.94</v>
          </cell>
          <cell r="E1225">
            <v>4.1100000000000003</v>
          </cell>
          <cell r="F1225">
            <v>8.0500000000000007</v>
          </cell>
        </row>
        <row r="1226">
          <cell r="A1226">
            <v>81422</v>
          </cell>
          <cell r="B1226" t="str">
            <v>TE REDUCAO 90 GRAUS SOLDAVEL 40 X 32 mm</v>
          </cell>
          <cell r="C1226" t="str">
            <v xml:space="preserve">Un    </v>
          </cell>
          <cell r="D1226">
            <v>9</v>
          </cell>
          <cell r="E1226">
            <v>6.48</v>
          </cell>
          <cell r="F1226">
            <v>15.48</v>
          </cell>
        </row>
        <row r="1227">
          <cell r="A1227">
            <v>81423</v>
          </cell>
          <cell r="B1227" t="str">
            <v>TE DE REDUCAO 90 GRAUS SOLD.50 X 20 MM</v>
          </cell>
          <cell r="C1227" t="str">
            <v xml:space="preserve">Un    </v>
          </cell>
          <cell r="D1227">
            <v>5.95</v>
          </cell>
          <cell r="E1227">
            <v>6.48</v>
          </cell>
          <cell r="F1227">
            <v>12.43</v>
          </cell>
        </row>
        <row r="1228">
          <cell r="A1228">
            <v>81424</v>
          </cell>
          <cell r="B1228" t="str">
            <v>TE REDUCAO 90 GRAUS SOLDAVEL 50 X 25 mm</v>
          </cell>
          <cell r="C1228" t="str">
            <v xml:space="preserve">Un    </v>
          </cell>
          <cell r="D1228">
            <v>7.15</v>
          </cell>
          <cell r="E1228">
            <v>6.48</v>
          </cell>
          <cell r="F1228">
            <v>13.63</v>
          </cell>
        </row>
        <row r="1229">
          <cell r="A1229">
            <v>81425</v>
          </cell>
          <cell r="B1229" t="str">
            <v>TE REDUCAO 90 GRAUS SOLDAVEL 50 X 32 mm</v>
          </cell>
          <cell r="C1229" t="str">
            <v xml:space="preserve">Un    </v>
          </cell>
          <cell r="D1229">
            <v>10.64</v>
          </cell>
          <cell r="E1229">
            <v>6.48</v>
          </cell>
          <cell r="F1229">
            <v>17.12</v>
          </cell>
        </row>
        <row r="1230">
          <cell r="A1230">
            <v>81426</v>
          </cell>
          <cell r="B1230" t="str">
            <v>TE REDUCAO 90 GRAUS SOLDAVEL 50 X 40 mm</v>
          </cell>
          <cell r="C1230" t="str">
            <v xml:space="preserve">Un    </v>
          </cell>
          <cell r="D1230">
            <v>16.420000000000002</v>
          </cell>
          <cell r="E1230">
            <v>6.48</v>
          </cell>
          <cell r="F1230">
            <v>22.9</v>
          </cell>
        </row>
        <row r="1231">
          <cell r="A1231">
            <v>81427</v>
          </cell>
          <cell r="B1231" t="str">
            <v>TE DE REDUCAO 90 GRAUS SOLDAVEL 75 X 50 MM</v>
          </cell>
          <cell r="C1231" t="str">
            <v xml:space="preserve">Un    </v>
          </cell>
          <cell r="D1231">
            <v>27.76</v>
          </cell>
          <cell r="E1231">
            <v>9.7200000000000006</v>
          </cell>
          <cell r="F1231">
            <v>37.479999999999997</v>
          </cell>
        </row>
        <row r="1232">
          <cell r="A1232">
            <v>81428</v>
          </cell>
          <cell r="B1232" t="str">
            <v>TE DE REDUCAO 90 GRAUS SOLDAVEL 85 X 60 MM</v>
          </cell>
          <cell r="C1232" t="str">
            <v xml:space="preserve">Un    </v>
          </cell>
          <cell r="D1232">
            <v>65</v>
          </cell>
          <cell r="E1232">
            <v>9.7200000000000006</v>
          </cell>
          <cell r="F1232">
            <v>74.72</v>
          </cell>
        </row>
        <row r="1233">
          <cell r="A1233">
            <v>81429</v>
          </cell>
          <cell r="B1233" t="str">
            <v>TE DE REDUCAO 90 GRAUS SOLDAVEL 110 X 60 MM</v>
          </cell>
          <cell r="C1233" t="str">
            <v xml:space="preserve">Un    </v>
          </cell>
          <cell r="D1233">
            <v>103.3</v>
          </cell>
          <cell r="E1233">
            <v>11.88</v>
          </cell>
          <cell r="F1233">
            <v>115.18</v>
          </cell>
        </row>
        <row r="1234">
          <cell r="A1234">
            <v>81439</v>
          </cell>
          <cell r="B1234" t="str">
            <v>TE REDUÇÃO 90º SOLD.C/ROSCA 32 X 32 X 3/4"</v>
          </cell>
          <cell r="C1234" t="str">
            <v xml:space="preserve">Un    </v>
          </cell>
          <cell r="D1234">
            <v>10.57</v>
          </cell>
          <cell r="E1234">
            <v>4.32</v>
          </cell>
          <cell r="F1234">
            <v>14.89</v>
          </cell>
        </row>
        <row r="1235">
          <cell r="A1235">
            <v>81440</v>
          </cell>
          <cell r="B1235" t="str">
            <v>TE REDUCAO 90 GRAUS SOLD.C/ROSCA 25X25X1/2"</v>
          </cell>
          <cell r="C1235" t="str">
            <v xml:space="preserve">Un    </v>
          </cell>
          <cell r="D1235">
            <v>4.53</v>
          </cell>
          <cell r="E1235">
            <v>4.32</v>
          </cell>
          <cell r="F1235">
            <v>8.85</v>
          </cell>
        </row>
        <row r="1236">
          <cell r="A1236">
            <v>81441</v>
          </cell>
          <cell r="B1236" t="str">
            <v>TE 90 GR.SOLD.C/ROSCA NA BOLSA CENT.20X20X1/2"</v>
          </cell>
          <cell r="C1236" t="str">
            <v xml:space="preserve">Un    </v>
          </cell>
          <cell r="D1236">
            <v>2.1800000000000002</v>
          </cell>
          <cell r="E1236">
            <v>4.32</v>
          </cell>
          <cell r="F1236">
            <v>6.5</v>
          </cell>
        </row>
        <row r="1237">
          <cell r="A1237">
            <v>81442</v>
          </cell>
          <cell r="B1237" t="str">
            <v>TE90 GR.SOLD.C/ROSCA NA BOLSA CENT.25X25X3/4"</v>
          </cell>
          <cell r="C1237" t="str">
            <v xml:space="preserve">Un    </v>
          </cell>
          <cell r="D1237">
            <v>2.97</v>
          </cell>
          <cell r="E1237">
            <v>4.32</v>
          </cell>
          <cell r="F1237">
            <v>7.29</v>
          </cell>
        </row>
        <row r="1238">
          <cell r="A1238">
            <v>81443</v>
          </cell>
          <cell r="B1238" t="str">
            <v>TE 90 GR.SOLD.C/BUC.LATAO NA BOLSA CENT.20X20X1/2"</v>
          </cell>
          <cell r="C1238" t="str">
            <v xml:space="preserve">Un    </v>
          </cell>
          <cell r="D1238">
            <v>9.0299999999999994</v>
          </cell>
          <cell r="E1238">
            <v>4.1100000000000003</v>
          </cell>
          <cell r="F1238">
            <v>13.14</v>
          </cell>
        </row>
        <row r="1239">
          <cell r="A1239">
            <v>81444</v>
          </cell>
          <cell r="B1239" t="str">
            <v>TE 90 GR.SOLD.C/BUC.LATAO NA BOLSA CENT.25X25X3/4"</v>
          </cell>
          <cell r="C1239" t="str">
            <v xml:space="preserve">Un    </v>
          </cell>
          <cell r="D1239">
            <v>9.86</v>
          </cell>
          <cell r="E1239">
            <v>4.1100000000000003</v>
          </cell>
          <cell r="F1239">
            <v>13.97</v>
          </cell>
        </row>
        <row r="1240">
          <cell r="A1240">
            <v>81445</v>
          </cell>
          <cell r="B1240" t="str">
            <v>TE RED.SOLD.90GR.BUC.LATAO BOLSA CENT.25X25X1/2"</v>
          </cell>
          <cell r="C1240" t="str">
            <v xml:space="preserve">Un    </v>
          </cell>
          <cell r="D1240">
            <v>7.9</v>
          </cell>
          <cell r="E1240">
            <v>4.1100000000000003</v>
          </cell>
          <cell r="F1240">
            <v>12.01</v>
          </cell>
        </row>
        <row r="1241">
          <cell r="A1241">
            <v>81460</v>
          </cell>
          <cell r="B1241" t="str">
            <v>U N I A O</v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81461</v>
          </cell>
          <cell r="B1242" t="str">
            <v>UNIAO SOLDAVEL DIAMETRO 20 mm</v>
          </cell>
          <cell r="C1242" t="str">
            <v xml:space="preserve">Un    </v>
          </cell>
          <cell r="D1242">
            <v>5.04</v>
          </cell>
          <cell r="E1242">
            <v>1.95</v>
          </cell>
          <cell r="F1242">
            <v>6.99</v>
          </cell>
        </row>
        <row r="1243">
          <cell r="A1243">
            <v>81462</v>
          </cell>
          <cell r="B1243" t="str">
            <v>UNIAO SOLDAVEL DIAMETRO 25 mm</v>
          </cell>
          <cell r="C1243" t="str">
            <v xml:space="preserve">Un    </v>
          </cell>
          <cell r="D1243">
            <v>5.95</v>
          </cell>
          <cell r="E1243">
            <v>1.95</v>
          </cell>
          <cell r="F1243">
            <v>7.9</v>
          </cell>
        </row>
        <row r="1244">
          <cell r="A1244">
            <v>81463</v>
          </cell>
          <cell r="B1244" t="str">
            <v>UNIAO SOLDAVEL DIAMETRO 32 mm</v>
          </cell>
          <cell r="C1244" t="str">
            <v xml:space="preserve">Un    </v>
          </cell>
          <cell r="D1244">
            <v>10.050000000000001</v>
          </cell>
          <cell r="E1244">
            <v>1.95</v>
          </cell>
          <cell r="F1244">
            <v>12</v>
          </cell>
        </row>
        <row r="1245">
          <cell r="A1245">
            <v>81464</v>
          </cell>
          <cell r="B1245" t="str">
            <v>UNIAO SOLDAVEL DIAMETRO 40 mm</v>
          </cell>
          <cell r="C1245" t="str">
            <v xml:space="preserve">Un    </v>
          </cell>
          <cell r="D1245">
            <v>19.649999999999999</v>
          </cell>
          <cell r="E1245">
            <v>3.03</v>
          </cell>
          <cell r="F1245">
            <v>22.68</v>
          </cell>
        </row>
        <row r="1246">
          <cell r="A1246">
            <v>81465</v>
          </cell>
          <cell r="B1246" t="str">
            <v>UNIAO SOLDAVEL DIAMETRO 50 mm</v>
          </cell>
          <cell r="C1246" t="str">
            <v xml:space="preserve">Un    </v>
          </cell>
          <cell r="D1246">
            <v>23.11</v>
          </cell>
          <cell r="E1246">
            <v>3.03</v>
          </cell>
          <cell r="F1246">
            <v>26.14</v>
          </cell>
        </row>
        <row r="1247">
          <cell r="A1247">
            <v>81466</v>
          </cell>
          <cell r="B1247" t="str">
            <v>UNIAO SOLDAVEL DIAMETRO 60 mm</v>
          </cell>
          <cell r="C1247" t="str">
            <v xml:space="preserve">Un    </v>
          </cell>
          <cell r="D1247">
            <v>53.46</v>
          </cell>
          <cell r="E1247">
            <v>3.03</v>
          </cell>
          <cell r="F1247">
            <v>56.49</v>
          </cell>
        </row>
        <row r="1248">
          <cell r="A1248">
            <v>81467</v>
          </cell>
          <cell r="B1248" t="str">
            <v>UNIAO SOLDAVEL DIAMETRO 75 mm</v>
          </cell>
          <cell r="C1248" t="str">
            <v xml:space="preserve">Un    </v>
          </cell>
          <cell r="D1248">
            <v>111.11</v>
          </cell>
          <cell r="E1248">
            <v>4.1100000000000003</v>
          </cell>
          <cell r="F1248">
            <v>115.22</v>
          </cell>
        </row>
        <row r="1249">
          <cell r="A1249">
            <v>81500</v>
          </cell>
          <cell r="B1249" t="str">
            <v>A D E S I V O S:</v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81501</v>
          </cell>
          <cell r="B1250" t="str">
            <v>ADESIVO PLASTICO - FRASCO 850 G</v>
          </cell>
          <cell r="C1250" t="str">
            <v xml:space="preserve">Un    </v>
          </cell>
          <cell r="D1250">
            <v>36.450000000000003</v>
          </cell>
          <cell r="E1250">
            <v>0</v>
          </cell>
          <cell r="F1250">
            <v>36.450000000000003</v>
          </cell>
        </row>
        <row r="1251">
          <cell r="A1251">
            <v>81502</v>
          </cell>
          <cell r="B1251" t="str">
            <v>ADESIVO PLASTICO - BISNAGA 75 G</v>
          </cell>
          <cell r="C1251" t="str">
            <v xml:space="preserve">Un    </v>
          </cell>
          <cell r="D1251">
            <v>2.23</v>
          </cell>
          <cell r="E1251">
            <v>0</v>
          </cell>
          <cell r="F1251">
            <v>2.23</v>
          </cell>
        </row>
        <row r="1252">
          <cell r="A1252">
            <v>81503</v>
          </cell>
          <cell r="B1252" t="str">
            <v>SOLUCAO LIMPADORA 200 CM3</v>
          </cell>
          <cell r="C1252" t="str">
            <v xml:space="preserve">Un    </v>
          </cell>
          <cell r="D1252">
            <v>14.84</v>
          </cell>
          <cell r="E1252">
            <v>0</v>
          </cell>
          <cell r="F1252">
            <v>14.84</v>
          </cell>
        </row>
        <row r="1253">
          <cell r="A1253">
            <v>81504</v>
          </cell>
          <cell r="B1253" t="str">
            <v>SOLUCAO LIMPADORA 1000 CM3</v>
          </cell>
          <cell r="C1253" t="str">
            <v xml:space="preserve">Un    </v>
          </cell>
          <cell r="D1253">
            <v>44.69</v>
          </cell>
          <cell r="E1253">
            <v>0</v>
          </cell>
          <cell r="F1253">
            <v>44.69</v>
          </cell>
        </row>
        <row r="1254">
          <cell r="A1254">
            <v>81535</v>
          </cell>
          <cell r="B1254" t="str">
            <v>C U R V A S</v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81536</v>
          </cell>
          <cell r="B1255" t="str">
            <v>CURVA 90 GRAUS SOLDAVEL DIAMETRO 20 mm</v>
          </cell>
          <cell r="C1255" t="str">
            <v xml:space="preserve">Un    </v>
          </cell>
          <cell r="D1255">
            <v>2.2400000000000002</v>
          </cell>
          <cell r="E1255">
            <v>3.89</v>
          </cell>
          <cell r="F1255">
            <v>6.13</v>
          </cell>
        </row>
        <row r="1256">
          <cell r="A1256">
            <v>81537</v>
          </cell>
          <cell r="B1256" t="str">
            <v>CURVA 90 GRAUS SOLDAVEL DIAMETRO 25 mm</v>
          </cell>
          <cell r="C1256" t="str">
            <v xml:space="preserve">Un    </v>
          </cell>
          <cell r="D1256">
            <v>2.33</v>
          </cell>
          <cell r="E1256">
            <v>3.89</v>
          </cell>
          <cell r="F1256">
            <v>6.22</v>
          </cell>
        </row>
        <row r="1257">
          <cell r="A1257">
            <v>81538</v>
          </cell>
          <cell r="B1257" t="str">
            <v>CURVA 90 GRAUS SOLDAVEL DIAMETRO 32 mm</v>
          </cell>
          <cell r="C1257" t="str">
            <v xml:space="preserve">Un    </v>
          </cell>
          <cell r="D1257">
            <v>4.72</v>
          </cell>
          <cell r="E1257">
            <v>3.89</v>
          </cell>
          <cell r="F1257">
            <v>8.61</v>
          </cell>
        </row>
        <row r="1258">
          <cell r="A1258">
            <v>81539</v>
          </cell>
          <cell r="B1258" t="str">
            <v>CURVA 90 GRAUS SOLDAVEL DIAMETRO 40 mm</v>
          </cell>
          <cell r="C1258" t="str">
            <v xml:space="preserve">Un    </v>
          </cell>
          <cell r="D1258">
            <v>12.17</v>
          </cell>
          <cell r="E1258">
            <v>6.05</v>
          </cell>
          <cell r="F1258">
            <v>18.22</v>
          </cell>
        </row>
        <row r="1259">
          <cell r="A1259">
            <v>81540</v>
          </cell>
          <cell r="B1259" t="str">
            <v>CURVA 90 GRAUS SOLDAVEL DIAMETRO 50 mm</v>
          </cell>
          <cell r="C1259" t="str">
            <v xml:space="preserve">Un    </v>
          </cell>
          <cell r="D1259">
            <v>12.82</v>
          </cell>
          <cell r="E1259">
            <v>6.05</v>
          </cell>
          <cell r="F1259">
            <v>18.87</v>
          </cell>
        </row>
        <row r="1260">
          <cell r="A1260">
            <v>81541</v>
          </cell>
          <cell r="B1260" t="str">
            <v>CURVA 90 GRAUS SOLDAVEL DIAMETRO 60 mm</v>
          </cell>
          <cell r="C1260" t="str">
            <v xml:space="preserve">Un    </v>
          </cell>
          <cell r="D1260">
            <v>24.8</v>
          </cell>
          <cell r="E1260">
            <v>6.05</v>
          </cell>
          <cell r="F1260">
            <v>30.85</v>
          </cell>
        </row>
        <row r="1261">
          <cell r="A1261">
            <v>81550</v>
          </cell>
          <cell r="B1261" t="str">
            <v>CURVA 45º DIAMETRO 50 MM</v>
          </cell>
          <cell r="C1261" t="str">
            <v xml:space="preserve">Un    </v>
          </cell>
          <cell r="D1261">
            <v>9.34</v>
          </cell>
          <cell r="E1261">
            <v>6.05</v>
          </cell>
          <cell r="F1261">
            <v>15.39</v>
          </cell>
        </row>
        <row r="1262">
          <cell r="A1262">
            <v>81551</v>
          </cell>
          <cell r="B1262" t="str">
            <v>CURVA 45 GRAUS SOLDAVEL DIAMETRO 75 MM</v>
          </cell>
          <cell r="C1262" t="str">
            <v xml:space="preserve">Un    </v>
          </cell>
          <cell r="D1262">
            <v>25.03</v>
          </cell>
          <cell r="E1262">
            <v>7.99</v>
          </cell>
          <cell r="F1262">
            <v>33.020000000000003</v>
          </cell>
        </row>
        <row r="1263">
          <cell r="A1263">
            <v>81570</v>
          </cell>
          <cell r="B1263" t="str">
            <v>C R U Z E T A S</v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81571</v>
          </cell>
          <cell r="B1264" t="str">
            <v>CRUZETA SOLDAVEL DIAMETRO 25 mm</v>
          </cell>
          <cell r="C1264" t="str">
            <v xml:space="preserve">Un    </v>
          </cell>
          <cell r="D1264">
            <v>4.9800000000000004</v>
          </cell>
          <cell r="E1264">
            <v>5.61</v>
          </cell>
          <cell r="F1264">
            <v>10.59</v>
          </cell>
        </row>
        <row r="1265">
          <cell r="A1265">
            <v>81572</v>
          </cell>
          <cell r="B1265" t="str">
            <v>CRUZETA SOLDAVEL DIAMETRO 50 mm</v>
          </cell>
          <cell r="C1265" t="str">
            <v xml:space="preserve">Un    </v>
          </cell>
          <cell r="D1265">
            <v>18.39</v>
          </cell>
          <cell r="E1265">
            <v>8.64</v>
          </cell>
          <cell r="F1265">
            <v>27.03</v>
          </cell>
        </row>
        <row r="1266">
          <cell r="A1266">
            <v>81580</v>
          </cell>
          <cell r="B1266" t="str">
            <v>PLUG</v>
          </cell>
          <cell r="C1266" t="str">
            <v xml:space="preserve">S/U   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81581</v>
          </cell>
          <cell r="B1267" t="str">
            <v>PLUG PVC COM ROSCA 1/2"</v>
          </cell>
          <cell r="C1267" t="str">
            <v xml:space="preserve">Un    </v>
          </cell>
          <cell r="D1267">
            <v>0.51</v>
          </cell>
          <cell r="E1267">
            <v>1.95</v>
          </cell>
          <cell r="F1267">
            <v>2.46</v>
          </cell>
        </row>
        <row r="1268">
          <cell r="A1268">
            <v>81600</v>
          </cell>
          <cell r="B1268" t="str">
            <v>E S G O T O   S A N I T A R I O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81601</v>
          </cell>
          <cell r="B1269" t="str">
            <v>B U C H A S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81602</v>
          </cell>
          <cell r="B1270" t="str">
            <v>BUCHA DE REDUCAO LONGA DIAM. 50 X 40 MM</v>
          </cell>
          <cell r="C1270" t="str">
            <v xml:space="preserve">Un    </v>
          </cell>
          <cell r="D1270">
            <v>1.95</v>
          </cell>
          <cell r="E1270">
            <v>3.03</v>
          </cell>
          <cell r="F1270">
            <v>4.9800000000000004</v>
          </cell>
        </row>
        <row r="1271">
          <cell r="A1271">
            <v>81640</v>
          </cell>
          <cell r="B1271" t="str">
            <v>C A P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81641</v>
          </cell>
          <cell r="B1272" t="str">
            <v>CAP DIAMETRO 50 MM ESGOTO PRIMARIO</v>
          </cell>
          <cell r="C1272" t="str">
            <v xml:space="preserve">Un    </v>
          </cell>
          <cell r="D1272">
            <v>2.2799999999999998</v>
          </cell>
          <cell r="E1272">
            <v>1.51</v>
          </cell>
          <cell r="F1272">
            <v>3.79</v>
          </cell>
        </row>
        <row r="1273">
          <cell r="A1273">
            <v>81642</v>
          </cell>
          <cell r="B1273" t="str">
            <v>CAP DIAMETRO 75 MM ESGOTO PRIMARIO</v>
          </cell>
          <cell r="C1273" t="str">
            <v xml:space="preserve">Un    </v>
          </cell>
          <cell r="D1273">
            <v>3.9</v>
          </cell>
          <cell r="E1273">
            <v>1.95</v>
          </cell>
          <cell r="F1273">
            <v>5.85</v>
          </cell>
        </row>
        <row r="1274">
          <cell r="A1274">
            <v>81643</v>
          </cell>
          <cell r="B1274" t="str">
            <v>CAP DIAMETRO 100 MM ESGOTO PRIMARIO</v>
          </cell>
          <cell r="C1274" t="str">
            <v xml:space="preserve">Un    </v>
          </cell>
          <cell r="D1274">
            <v>6.51</v>
          </cell>
          <cell r="E1274">
            <v>2.59</v>
          </cell>
          <cell r="F1274">
            <v>9.1</v>
          </cell>
        </row>
        <row r="1275">
          <cell r="A1275">
            <v>81660</v>
          </cell>
          <cell r="B1275" t="str">
            <v>C O R P O  DE C A I X A  S I F O N A D A/R A L O</v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81661</v>
          </cell>
          <cell r="B1276" t="str">
            <v>CORPO CX. SIFONADA DIAM. 100 X 100 X 50</v>
          </cell>
          <cell r="C1276" t="str">
            <v xml:space="preserve">Un    </v>
          </cell>
          <cell r="D1276">
            <v>8.16</v>
          </cell>
          <cell r="E1276">
            <v>4.75</v>
          </cell>
          <cell r="F1276">
            <v>12.91</v>
          </cell>
        </row>
        <row r="1277">
          <cell r="A1277">
            <v>81662</v>
          </cell>
          <cell r="B1277" t="str">
            <v>CORPO CX. SIFONADA DIAM. 100 X 150 X 50</v>
          </cell>
          <cell r="C1277" t="str">
            <v xml:space="preserve">Un    </v>
          </cell>
          <cell r="D1277">
            <v>18.47</v>
          </cell>
          <cell r="E1277">
            <v>4.75</v>
          </cell>
          <cell r="F1277">
            <v>23.22</v>
          </cell>
        </row>
        <row r="1278">
          <cell r="A1278">
            <v>81663</v>
          </cell>
          <cell r="B1278" t="str">
            <v>CORPO CX. SIFONADA DIAM. 150 X 150 X 50</v>
          </cell>
          <cell r="C1278" t="str">
            <v xml:space="preserve">Un    </v>
          </cell>
          <cell r="D1278">
            <v>21.69</v>
          </cell>
          <cell r="E1278">
            <v>4.75</v>
          </cell>
          <cell r="F1278">
            <v>26.44</v>
          </cell>
        </row>
        <row r="1279">
          <cell r="A1279">
            <v>81664</v>
          </cell>
          <cell r="B1279" t="str">
            <v>CORPO CX. SIFONADA DIAM. 150 X 185 X 75</v>
          </cell>
          <cell r="C1279" t="str">
            <v xml:space="preserve">Un    </v>
          </cell>
          <cell r="D1279">
            <v>26.16</v>
          </cell>
          <cell r="E1279">
            <v>4.75</v>
          </cell>
          <cell r="F1279">
            <v>30.91</v>
          </cell>
        </row>
        <row r="1280">
          <cell r="A1280">
            <v>81665</v>
          </cell>
          <cell r="B1280" t="str">
            <v>CORPO CX. SIFONADA DIAM. 250 X 172 X 50</v>
          </cell>
          <cell r="C1280" t="str">
            <v xml:space="preserve">Un    </v>
          </cell>
          <cell r="D1280">
            <v>40.74</v>
          </cell>
          <cell r="E1280">
            <v>4.75</v>
          </cell>
          <cell r="F1280">
            <v>45.49</v>
          </cell>
        </row>
        <row r="1281">
          <cell r="A1281">
            <v>81666</v>
          </cell>
          <cell r="B1281" t="str">
            <v>CORPO CX. SIFONADA DIAM. 250 X 230 X 75</v>
          </cell>
          <cell r="C1281" t="str">
            <v xml:space="preserve">Un    </v>
          </cell>
          <cell r="D1281">
            <v>43.18</v>
          </cell>
          <cell r="E1281">
            <v>4.75</v>
          </cell>
          <cell r="F1281">
            <v>47.93</v>
          </cell>
        </row>
        <row r="1282">
          <cell r="A1282">
            <v>81679</v>
          </cell>
          <cell r="B1282" t="str">
            <v>CORPO RALO SIFONADO CONICO DIAM. 100 X 40</v>
          </cell>
          <cell r="C1282" t="str">
            <v xml:space="preserve">Un    </v>
          </cell>
          <cell r="D1282">
            <v>4.32</v>
          </cell>
          <cell r="E1282">
            <v>4.75</v>
          </cell>
          <cell r="F1282">
            <v>9.07</v>
          </cell>
        </row>
        <row r="1283">
          <cell r="A1283">
            <v>81680</v>
          </cell>
          <cell r="B1283" t="str">
            <v>CORPO RALO SECO CONICO DIAM. 100 X 40 MM</v>
          </cell>
          <cell r="C1283" t="str">
            <v xml:space="preserve">Un    </v>
          </cell>
          <cell r="D1283">
            <v>4.57</v>
          </cell>
          <cell r="E1283">
            <v>4.75</v>
          </cell>
          <cell r="F1283">
            <v>9.32</v>
          </cell>
        </row>
        <row r="1284">
          <cell r="A1284">
            <v>81681</v>
          </cell>
          <cell r="B1284" t="str">
            <v>CORPO RALO SECO CILINDRICO 100 X 40</v>
          </cell>
          <cell r="C1284" t="str">
            <v xml:space="preserve">Un    </v>
          </cell>
          <cell r="D1284">
            <v>7.99</v>
          </cell>
          <cell r="E1284">
            <v>4.75</v>
          </cell>
          <cell r="F1284">
            <v>12.74</v>
          </cell>
        </row>
        <row r="1285">
          <cell r="A1285">
            <v>81690</v>
          </cell>
          <cell r="B1285" t="str">
            <v>CORPO RALO SIFONADO CILINDRICO 100 X 40</v>
          </cell>
          <cell r="C1285" t="str">
            <v xml:space="preserve">Un    </v>
          </cell>
          <cell r="D1285">
            <v>6.44</v>
          </cell>
          <cell r="E1285">
            <v>4.75</v>
          </cell>
          <cell r="F1285">
            <v>11.19</v>
          </cell>
        </row>
        <row r="1286">
          <cell r="A1286">
            <v>81691</v>
          </cell>
          <cell r="B1286" t="str">
            <v>CORPO RALO SIFONADO QUADRADO 100 X 53 X 40</v>
          </cell>
          <cell r="C1286" t="str">
            <v xml:space="preserve">Un    </v>
          </cell>
          <cell r="D1286">
            <v>7.15</v>
          </cell>
          <cell r="E1286">
            <v>4.75</v>
          </cell>
          <cell r="F1286">
            <v>11.9</v>
          </cell>
        </row>
        <row r="1287">
          <cell r="A1287">
            <v>81695</v>
          </cell>
          <cell r="B1287" t="str">
            <v>PROLONGAMENTO PARA CAIXA SIFONADA 100 MM</v>
          </cell>
          <cell r="C1287" t="str">
            <v xml:space="preserve">M     </v>
          </cell>
          <cell r="D1287">
            <v>9.2200000000000006</v>
          </cell>
          <cell r="E1287">
            <v>11.23</v>
          </cell>
          <cell r="F1287">
            <v>20.45</v>
          </cell>
        </row>
        <row r="1288">
          <cell r="A1288">
            <v>81696</v>
          </cell>
          <cell r="B1288" t="str">
            <v>PROLONGAMENTO PARA CAIXA SIFONADA 150 MM</v>
          </cell>
          <cell r="C1288" t="str">
            <v xml:space="preserve">M     </v>
          </cell>
          <cell r="D1288">
            <v>24.41</v>
          </cell>
          <cell r="E1288">
            <v>12.09</v>
          </cell>
          <cell r="F1288">
            <v>36.5</v>
          </cell>
        </row>
        <row r="1289">
          <cell r="A1289">
            <v>81697</v>
          </cell>
          <cell r="B1289" t="str">
            <v>PROLONGAMENTO PARA CAIXA SIFONADA 250 MM</v>
          </cell>
          <cell r="C1289" t="str">
            <v xml:space="preserve">M     </v>
          </cell>
          <cell r="D1289">
            <v>49.66</v>
          </cell>
          <cell r="E1289">
            <v>12.96</v>
          </cell>
          <cell r="F1289">
            <v>62.62</v>
          </cell>
        </row>
        <row r="1290">
          <cell r="A1290">
            <v>81700</v>
          </cell>
          <cell r="B1290" t="str">
            <v>C U R V A S</v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81701</v>
          </cell>
          <cell r="B1291" t="str">
            <v>CURVA 45 GRAUS DIAMETRO 40 MM</v>
          </cell>
          <cell r="C1291" t="str">
            <v xml:space="preserve">Un    </v>
          </cell>
          <cell r="D1291">
            <v>2.56</v>
          </cell>
          <cell r="E1291">
            <v>5.4</v>
          </cell>
          <cell r="F1291">
            <v>7.96</v>
          </cell>
        </row>
        <row r="1292">
          <cell r="A1292">
            <v>81702</v>
          </cell>
          <cell r="B1292" t="str">
            <v>CURVA 45 GRAUS DIAMETRO 100 MM</v>
          </cell>
          <cell r="C1292" t="str">
            <v xml:space="preserve">Un    </v>
          </cell>
          <cell r="D1292">
            <v>31.83</v>
          </cell>
          <cell r="E1292">
            <v>7.13</v>
          </cell>
          <cell r="F1292">
            <v>38.96</v>
          </cell>
        </row>
        <row r="1293">
          <cell r="A1293">
            <v>81730</v>
          </cell>
          <cell r="B1293" t="str">
            <v>CURVA 90 GRAUS CURTA DIAM. 40 MM</v>
          </cell>
          <cell r="C1293" t="str">
            <v xml:space="preserve">Un    </v>
          </cell>
          <cell r="D1293">
            <v>3.46</v>
          </cell>
          <cell r="E1293">
            <v>6.05</v>
          </cell>
          <cell r="F1293">
            <v>9.51</v>
          </cell>
        </row>
        <row r="1294">
          <cell r="A1294">
            <v>81731</v>
          </cell>
          <cell r="B1294" t="str">
            <v>CURVA 90 GRAUS CURTA DIAM. 50 MM</v>
          </cell>
          <cell r="C1294" t="str">
            <v xml:space="preserve">Un    </v>
          </cell>
          <cell r="D1294">
            <v>7.46</v>
          </cell>
          <cell r="E1294">
            <v>6.05</v>
          </cell>
          <cell r="F1294">
            <v>13.51</v>
          </cell>
        </row>
        <row r="1295">
          <cell r="A1295">
            <v>81732</v>
          </cell>
          <cell r="B1295" t="str">
            <v>CURVA 90 GRAUS CURTA DIAM. 75 MM</v>
          </cell>
          <cell r="C1295" t="str">
            <v xml:space="preserve">Un    </v>
          </cell>
          <cell r="D1295">
            <v>14.65</v>
          </cell>
          <cell r="E1295">
            <v>7.77</v>
          </cell>
          <cell r="F1295">
            <v>22.42</v>
          </cell>
        </row>
        <row r="1296">
          <cell r="A1296">
            <v>81733</v>
          </cell>
          <cell r="B1296" t="str">
            <v>CURVA 90 GRAUS CURTA DIAM. 100 MM</v>
          </cell>
          <cell r="C1296" t="str">
            <v xml:space="preserve">Un    </v>
          </cell>
          <cell r="D1296">
            <v>18.059999999999999</v>
          </cell>
          <cell r="E1296">
            <v>9.7200000000000006</v>
          </cell>
          <cell r="F1296">
            <v>27.78</v>
          </cell>
        </row>
        <row r="1297">
          <cell r="A1297">
            <v>81734</v>
          </cell>
          <cell r="B1297" t="str">
            <v>CURVA 90 GRAUS LONGA DIAM. 40 MM</v>
          </cell>
          <cell r="C1297" t="str">
            <v xml:space="preserve">Un    </v>
          </cell>
          <cell r="D1297">
            <v>3.39</v>
          </cell>
          <cell r="E1297">
            <v>6.05</v>
          </cell>
          <cell r="F1297">
            <v>9.44</v>
          </cell>
        </row>
        <row r="1298">
          <cell r="A1298">
            <v>81735</v>
          </cell>
          <cell r="B1298" t="str">
            <v>CURVA 90 GRAUS LONGA DIAM. 50 MM</v>
          </cell>
          <cell r="C1298" t="str">
            <v xml:space="preserve">Un    </v>
          </cell>
          <cell r="D1298">
            <v>7.35</v>
          </cell>
          <cell r="E1298">
            <v>6.05</v>
          </cell>
          <cell r="F1298">
            <v>13.4</v>
          </cell>
        </row>
        <row r="1299">
          <cell r="A1299">
            <v>81736</v>
          </cell>
          <cell r="B1299" t="str">
            <v>CURVA 90 GRAUS LONGA DIAM. 75 MM</v>
          </cell>
          <cell r="C1299" t="str">
            <v xml:space="preserve">Un    </v>
          </cell>
          <cell r="D1299">
            <v>21.69</v>
          </cell>
          <cell r="E1299">
            <v>7.77</v>
          </cell>
          <cell r="F1299">
            <v>29.46</v>
          </cell>
        </row>
        <row r="1300">
          <cell r="A1300">
            <v>81737</v>
          </cell>
          <cell r="B1300" t="str">
            <v>CURVA 90 GRAUS LONGA DIAM. 100 MM</v>
          </cell>
          <cell r="C1300" t="str">
            <v xml:space="preserve">Un    </v>
          </cell>
          <cell r="D1300">
            <v>31.19</v>
          </cell>
          <cell r="E1300">
            <v>9.7200000000000006</v>
          </cell>
          <cell r="F1300">
            <v>40.909999999999997</v>
          </cell>
        </row>
        <row r="1301">
          <cell r="A1301">
            <v>81750</v>
          </cell>
          <cell r="B1301" t="str">
            <v>G R E L H A S</v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81751</v>
          </cell>
          <cell r="B1302" t="str">
            <v>GRELHA QUADRADA ACO INOX ROTATIVO DIAM.100 MM</v>
          </cell>
          <cell r="C1302" t="str">
            <v xml:space="preserve">Un    </v>
          </cell>
          <cell r="D1302">
            <v>35.9</v>
          </cell>
          <cell r="E1302">
            <v>1.73</v>
          </cell>
          <cell r="F1302">
            <v>37.630000000000003</v>
          </cell>
        </row>
        <row r="1303">
          <cell r="A1303">
            <v>81752</v>
          </cell>
          <cell r="B1303" t="str">
            <v>GRELHA QUADRADA ACO INOX ROTATIVO DIAM.150 MM</v>
          </cell>
          <cell r="C1303" t="str">
            <v xml:space="preserve">Un    </v>
          </cell>
          <cell r="D1303">
            <v>59.9</v>
          </cell>
          <cell r="E1303">
            <v>1.73</v>
          </cell>
          <cell r="F1303">
            <v>61.63</v>
          </cell>
        </row>
        <row r="1304">
          <cell r="A1304">
            <v>81760</v>
          </cell>
          <cell r="B1304" t="str">
            <v>GRELHA QUADRADA ACO INOX SIMP. DIAM. 100 MM</v>
          </cell>
          <cell r="C1304" t="str">
            <v xml:space="preserve">Un    </v>
          </cell>
          <cell r="D1304">
            <v>13</v>
          </cell>
          <cell r="E1304">
            <v>1.73</v>
          </cell>
          <cell r="F1304">
            <v>14.73</v>
          </cell>
        </row>
        <row r="1305">
          <cell r="A1305">
            <v>81761</v>
          </cell>
          <cell r="B1305" t="str">
            <v>GRELHA QUADRADA ACO INOX SIMPLES DIAM.150 MM</v>
          </cell>
          <cell r="C1305" t="str">
            <v xml:space="preserve">Un    </v>
          </cell>
          <cell r="D1305">
            <v>22</v>
          </cell>
          <cell r="E1305">
            <v>1.73</v>
          </cell>
          <cell r="F1305">
            <v>23.73</v>
          </cell>
        </row>
        <row r="1306">
          <cell r="A1306">
            <v>81770</v>
          </cell>
          <cell r="B1306" t="str">
            <v>GRELHA QUADRADA BRANCA DIAM. 100 MM</v>
          </cell>
          <cell r="C1306" t="str">
            <v xml:space="preserve">Un    </v>
          </cell>
          <cell r="D1306">
            <v>2.39</v>
          </cell>
          <cell r="E1306">
            <v>1.73</v>
          </cell>
          <cell r="F1306">
            <v>4.12</v>
          </cell>
        </row>
        <row r="1307">
          <cell r="A1307">
            <v>81771</v>
          </cell>
          <cell r="B1307" t="str">
            <v>GRELHA QUADRADA BRANCA DIAM. 150 MM</v>
          </cell>
          <cell r="C1307" t="str">
            <v xml:space="preserve">Un    </v>
          </cell>
          <cell r="D1307">
            <v>3.06</v>
          </cell>
          <cell r="E1307">
            <v>1.73</v>
          </cell>
          <cell r="F1307">
            <v>4.79</v>
          </cell>
        </row>
        <row r="1308">
          <cell r="A1308">
            <v>81778</v>
          </cell>
          <cell r="B1308" t="str">
            <v>GRELHA QUADRADA CROMADA DIAM. 150 MM</v>
          </cell>
          <cell r="C1308" t="str">
            <v xml:space="preserve">Un    </v>
          </cell>
          <cell r="D1308">
            <v>15.26</v>
          </cell>
          <cell r="E1308">
            <v>1.73</v>
          </cell>
          <cell r="F1308">
            <v>16.989999999999998</v>
          </cell>
        </row>
        <row r="1309">
          <cell r="A1309">
            <v>81779</v>
          </cell>
          <cell r="B1309" t="str">
            <v>GRELHA QUADRADA CROMADA DIAMETRO 100 MM</v>
          </cell>
          <cell r="C1309" t="str">
            <v xml:space="preserve">Un    </v>
          </cell>
          <cell r="D1309">
            <v>6.93</v>
          </cell>
          <cell r="E1309">
            <v>1.73</v>
          </cell>
          <cell r="F1309">
            <v>8.66</v>
          </cell>
        </row>
        <row r="1310">
          <cell r="A1310">
            <v>81783</v>
          </cell>
          <cell r="B1310" t="str">
            <v>GRELHA REDONDA ACO INOX ROTATIVA DIAM. 100 MM</v>
          </cell>
          <cell r="C1310" t="str">
            <v xml:space="preserve">Un    </v>
          </cell>
          <cell r="D1310">
            <v>35.9</v>
          </cell>
          <cell r="E1310">
            <v>1.73</v>
          </cell>
          <cell r="F1310">
            <v>37.630000000000003</v>
          </cell>
        </row>
        <row r="1311">
          <cell r="A1311">
            <v>81784</v>
          </cell>
          <cell r="B1311" t="str">
            <v>GRELHA REDONDA ACO INOX ROTATIVA DIAM. 150 MM</v>
          </cell>
          <cell r="C1311" t="str">
            <v xml:space="preserve">Un    </v>
          </cell>
          <cell r="D1311">
            <v>51</v>
          </cell>
          <cell r="E1311">
            <v>1.73</v>
          </cell>
          <cell r="F1311">
            <v>52.73</v>
          </cell>
        </row>
        <row r="1312">
          <cell r="A1312">
            <v>81785</v>
          </cell>
          <cell r="B1312" t="str">
            <v>GRELHA REDONDA ACO INOX SIMPLES DIAM. 100 MM</v>
          </cell>
          <cell r="C1312" t="str">
            <v xml:space="preserve">Un    </v>
          </cell>
          <cell r="D1312">
            <v>21.9</v>
          </cell>
          <cell r="E1312">
            <v>1.73</v>
          </cell>
          <cell r="F1312">
            <v>23.63</v>
          </cell>
        </row>
        <row r="1313">
          <cell r="A1313">
            <v>81786</v>
          </cell>
          <cell r="B1313" t="str">
            <v>GRELHA REDONDA ACO INOX SIMPLES DIAM. 150 MM</v>
          </cell>
          <cell r="C1313" t="str">
            <v xml:space="preserve">Un    </v>
          </cell>
          <cell r="D1313">
            <v>21.9</v>
          </cell>
          <cell r="E1313">
            <v>1.73</v>
          </cell>
          <cell r="F1313">
            <v>23.63</v>
          </cell>
        </row>
        <row r="1314">
          <cell r="A1314">
            <v>81790</v>
          </cell>
          <cell r="B1314" t="str">
            <v>GRELHA REDONDA BRANCA DIAM. 100 MM</v>
          </cell>
          <cell r="C1314" t="str">
            <v xml:space="preserve">Un    </v>
          </cell>
          <cell r="D1314">
            <v>1.89</v>
          </cell>
          <cell r="E1314">
            <v>1.73</v>
          </cell>
          <cell r="F1314">
            <v>3.62</v>
          </cell>
        </row>
        <row r="1315">
          <cell r="A1315">
            <v>81791</v>
          </cell>
          <cell r="B1315" t="str">
            <v>GRELHA REDONDA BRANCA DIAM. 150 MM</v>
          </cell>
          <cell r="C1315" t="str">
            <v xml:space="preserve">Un    </v>
          </cell>
          <cell r="D1315">
            <v>4.7699999999999996</v>
          </cell>
          <cell r="E1315">
            <v>1.73</v>
          </cell>
          <cell r="F1315">
            <v>6.5</v>
          </cell>
        </row>
        <row r="1316">
          <cell r="A1316">
            <v>81792</v>
          </cell>
          <cell r="B1316" t="str">
            <v>GRELHA REDONDA CROMADA DIAM.100 MM</v>
          </cell>
          <cell r="C1316" t="str">
            <v xml:space="preserve">Un    </v>
          </cell>
          <cell r="D1316">
            <v>10</v>
          </cell>
          <cell r="E1316">
            <v>1.73</v>
          </cell>
          <cell r="F1316">
            <v>11.73</v>
          </cell>
        </row>
        <row r="1317">
          <cell r="A1317">
            <v>81793</v>
          </cell>
          <cell r="B1317" t="str">
            <v>GRELHA REDONDA CROMADA DIAM.150 MM</v>
          </cell>
          <cell r="C1317" t="str">
            <v xml:space="preserve">Un    </v>
          </cell>
          <cell r="D1317">
            <v>15.55</v>
          </cell>
          <cell r="E1317">
            <v>1.73</v>
          </cell>
          <cell r="F1317">
            <v>17.28</v>
          </cell>
        </row>
        <row r="1318">
          <cell r="A1318">
            <v>81810</v>
          </cell>
          <cell r="B1318" t="str">
            <v>D I V E R S O S</v>
          </cell>
          <cell r="D1318">
            <v>0</v>
          </cell>
          <cell r="E1318">
            <v>0</v>
          </cell>
          <cell r="F1318">
            <v>0</v>
          </cell>
        </row>
        <row r="1319">
          <cell r="A1319">
            <v>81811</v>
          </cell>
          <cell r="B1319" t="str">
            <v>HIDROMETRO DIAM.RAMAL = 25 MM VAZAO =1,5  A 3 M3</v>
          </cell>
          <cell r="C1319" t="str">
            <v xml:space="preserve">Un    </v>
          </cell>
          <cell r="D1319">
            <v>72.67</v>
          </cell>
          <cell r="E1319">
            <v>10.8</v>
          </cell>
          <cell r="F1319">
            <v>83.47</v>
          </cell>
        </row>
        <row r="1320">
          <cell r="A1320">
            <v>81815</v>
          </cell>
          <cell r="B1320" t="str">
            <v>KIT CAVALETE D=25MM P/HIDRÔMETRO 1,5-3,0-5,0 M3/MURETA/CAIXA</v>
          </cell>
          <cell r="C1320" t="str">
            <v xml:space="preserve">Un    </v>
          </cell>
          <cell r="D1320">
            <v>132.12</v>
          </cell>
          <cell r="E1320">
            <v>76.7</v>
          </cell>
          <cell r="F1320">
            <v>208.82</v>
          </cell>
        </row>
        <row r="1321">
          <cell r="A1321">
            <v>81819</v>
          </cell>
          <cell r="B1321" t="str">
            <v>BOMBA SUBMERSA VIBRATÓRIA</v>
          </cell>
          <cell r="C1321" t="str">
            <v xml:space="preserve">Un    </v>
          </cell>
          <cell r="D1321">
            <v>265</v>
          </cell>
          <cell r="E1321">
            <v>10.8</v>
          </cell>
          <cell r="F1321">
            <v>275.8</v>
          </cell>
        </row>
        <row r="1322">
          <cell r="A1322">
            <v>81822</v>
          </cell>
          <cell r="B1322" t="str">
            <v>CAIXA DE PASSAGEM 40X40CM SEM TAMPA</v>
          </cell>
          <cell r="C1322" t="str">
            <v xml:space="preserve">un    </v>
          </cell>
          <cell r="D1322">
            <v>72.930000000000007</v>
          </cell>
          <cell r="E1322">
            <v>114.5</v>
          </cell>
          <cell r="F1322">
            <v>187.43</v>
          </cell>
        </row>
        <row r="1323">
          <cell r="A1323">
            <v>81823</v>
          </cell>
          <cell r="B1323" t="str">
            <v>TAMPA PARA CAIXA PASSAGEM FERRO FUNDIDO T-33 - TRÁFEGO PESADO</v>
          </cell>
          <cell r="C1323" t="str">
            <v xml:space="preserve">Un    </v>
          </cell>
          <cell r="D1323">
            <v>122.22</v>
          </cell>
          <cell r="E1323">
            <v>14.63</v>
          </cell>
          <cell r="F1323">
            <v>136.85</v>
          </cell>
        </row>
        <row r="1324">
          <cell r="A1324">
            <v>81824</v>
          </cell>
          <cell r="B1324" t="str">
            <v>CAIXA DE AREIA 40X40CM FUNDO DE BRITA COM GRELHA METÁLICA FERRO CHATO PADRÃO AGETOP</v>
          </cell>
          <cell r="C1324" t="str">
            <v xml:space="preserve">un    </v>
          </cell>
          <cell r="D1324">
            <v>135.44999999999999</v>
          </cell>
          <cell r="E1324">
            <v>118.47</v>
          </cell>
          <cell r="F1324">
            <v>253.92</v>
          </cell>
        </row>
        <row r="1325">
          <cell r="A1325">
            <v>81825</v>
          </cell>
          <cell r="B1325" t="str">
            <v>CAIXA DE PASSAGEM 60 X 60 CM SEM TAMPA</v>
          </cell>
          <cell r="C1325" t="str">
            <v xml:space="preserve">Un    </v>
          </cell>
          <cell r="D1325">
            <v>103.25</v>
          </cell>
          <cell r="E1325">
            <v>163.69999999999999</v>
          </cell>
          <cell r="F1325">
            <v>266.95</v>
          </cell>
        </row>
        <row r="1326">
          <cell r="A1326">
            <v>81826</v>
          </cell>
          <cell r="B1326" t="str">
            <v>TAMPA EM CONCRETO ARMADO 25 MPA E=5CM PARA A CAIXA DE PASSAGEM 60X60CM</v>
          </cell>
          <cell r="C1326" t="str">
            <v xml:space="preserve">Un    </v>
          </cell>
          <cell r="D1326">
            <v>30.18</v>
          </cell>
          <cell r="E1326">
            <v>8.92</v>
          </cell>
          <cell r="F1326">
            <v>39.1</v>
          </cell>
        </row>
        <row r="1327">
          <cell r="A1327">
            <v>81827</v>
          </cell>
          <cell r="B1327" t="str">
            <v>CAIXA DE AREIA 60X60CM FUNDO DE BRITA SEM TAMPA</v>
          </cell>
          <cell r="C1327" t="str">
            <v xml:space="preserve">Un    </v>
          </cell>
          <cell r="D1327">
            <v>99.25</v>
          </cell>
          <cell r="E1327">
            <v>149.24</v>
          </cell>
          <cell r="F1327">
            <v>248.49</v>
          </cell>
        </row>
        <row r="1328">
          <cell r="A1328">
            <v>81828</v>
          </cell>
          <cell r="B1328" t="str">
            <v xml:space="preserve">CAIXA DE AREIA 60X60CM FUNDO DE BRITA COM GRELHA METÁLICA FERRO CHATO PADRÃO AGETOP </v>
          </cell>
          <cell r="C1328" t="str">
            <v xml:space="preserve">Un    </v>
          </cell>
          <cell r="D1328">
            <v>226.54</v>
          </cell>
          <cell r="E1328">
            <v>170.9</v>
          </cell>
          <cell r="F1328">
            <v>397.44</v>
          </cell>
        </row>
        <row r="1329">
          <cell r="A1329">
            <v>81829</v>
          </cell>
          <cell r="B1329" t="str">
            <v xml:space="preserve">CAIXA DE INSPEÇÃO - TAMPA EM CONCRETO ARMADO 25 MPA E=5CM </v>
          </cell>
          <cell r="C1329" t="str">
            <v xml:space="preserve">m2    </v>
          </cell>
          <cell r="D1329">
            <v>37.270000000000003</v>
          </cell>
          <cell r="E1329">
            <v>11</v>
          </cell>
          <cell r="F1329">
            <v>48.27</v>
          </cell>
        </row>
        <row r="1330">
          <cell r="A1330">
            <v>81830</v>
          </cell>
          <cell r="B1330" t="str">
            <v>CAIXA DE INSPEÇÃO - LASTRO DE CONCRETO (COM ADIÇÃO DE IMPERMEABILIZANTE) 20 MPA E=5CM PARA O FUNDO</v>
          </cell>
          <cell r="C1330" t="str">
            <v xml:space="preserve">m3    </v>
          </cell>
          <cell r="D1330">
            <v>242.61</v>
          </cell>
          <cell r="E1330">
            <v>249.68</v>
          </cell>
          <cell r="F1330">
            <v>492.29</v>
          </cell>
        </row>
        <row r="1331">
          <cell r="A1331">
            <v>81831</v>
          </cell>
          <cell r="B1331" t="str">
            <v>CAIXA DE INSPEÇÃO - ALVENARIA DE 1/2 VEZ COM REVESTIMENTO INTERNO EM REBOCO PAULISTA A-14 (COM ADIÇÃO DE IMPERMEABILIZANTE)</v>
          </cell>
          <cell r="C1331" t="str">
            <v xml:space="preserve">m2    </v>
          </cell>
          <cell r="D1331">
            <v>38.18</v>
          </cell>
          <cell r="E1331">
            <v>52.43</v>
          </cell>
          <cell r="F1331">
            <v>90.61</v>
          </cell>
        </row>
        <row r="1332">
          <cell r="A1332">
            <v>81832</v>
          </cell>
          <cell r="B1332" t="str">
            <v>CAIXA DE INSPEÇÃO - ALVENARIA DE 1 VEZ COM REVESTIMENTO INTERNO EM REBOCO PAULISTA A-14 (COM ADIÇÃO DE IMPERMEABILIZANTE)</v>
          </cell>
          <cell r="C1332" t="str">
            <v xml:space="preserve">m2    </v>
          </cell>
          <cell r="D1332">
            <v>69.45</v>
          </cell>
          <cell r="E1332">
            <v>77.89</v>
          </cell>
          <cell r="F1332">
            <v>147.34</v>
          </cell>
        </row>
        <row r="1333">
          <cell r="A1333">
            <v>81833</v>
          </cell>
          <cell r="B1333" t="str">
            <v xml:space="preserve">CAIXA DE INSPEÇÃO - ESCAVAÇÃO MANUAL / REATERRO/ APILOAMENTO DO FUNDO </v>
          </cell>
          <cell r="C1333" t="str">
            <v xml:space="preserve">m3    </v>
          </cell>
          <cell r="D1333">
            <v>0</v>
          </cell>
          <cell r="E1333">
            <v>27.79</v>
          </cell>
          <cell r="F1333">
            <v>27.79</v>
          </cell>
        </row>
        <row r="1334">
          <cell r="A1334">
            <v>81834</v>
          </cell>
          <cell r="B1334" t="str">
            <v>CAIXA DE AREIA - LASTRO DE BRITA PARA O FUNDO</v>
          </cell>
          <cell r="C1334" t="str">
            <v xml:space="preserve">m3    </v>
          </cell>
          <cell r="D1334">
            <v>105.44</v>
          </cell>
          <cell r="E1334">
            <v>16.399999999999999</v>
          </cell>
          <cell r="F1334">
            <v>121.84</v>
          </cell>
        </row>
        <row r="1335">
          <cell r="A1335">
            <v>81835</v>
          </cell>
          <cell r="B1335" t="str">
            <v>CAIXA DE AREIA - TAMPA EM GRELHA DE CONCRETO ARMADO 25MPA E=5CM</v>
          </cell>
          <cell r="C1335" t="str">
            <v xml:space="preserve">m2    </v>
          </cell>
          <cell r="D1335">
            <v>33.21</v>
          </cell>
          <cell r="E1335">
            <v>9.7899999999999991</v>
          </cell>
          <cell r="F1335">
            <v>43</v>
          </cell>
        </row>
        <row r="1336">
          <cell r="A1336">
            <v>81840</v>
          </cell>
          <cell r="B1336" t="str">
            <v>TAMPA  PARA CAIXA PASSAGEM FERRO FUNDIDO T-33 - TRÁFEGO LEVE</v>
          </cell>
          <cell r="C1336" t="str">
            <v xml:space="preserve">Un    </v>
          </cell>
          <cell r="D1336">
            <v>99.21</v>
          </cell>
          <cell r="E1336">
            <v>14.63</v>
          </cell>
          <cell r="F1336">
            <v>113.84</v>
          </cell>
        </row>
        <row r="1337">
          <cell r="A1337">
            <v>81841</v>
          </cell>
          <cell r="B1337" t="str">
            <v xml:space="preserve">TAMPÃO DE FERRO FUNDIDO PARA POÇO DE VISITA T-60 SIMPLES PARA TRÁFEGO LEVE  </v>
          </cell>
          <cell r="C1337" t="str">
            <v xml:space="preserve">Un    </v>
          </cell>
          <cell r="D1337">
            <v>157.85</v>
          </cell>
          <cell r="E1337">
            <v>32.4</v>
          </cell>
          <cell r="F1337">
            <v>190.25</v>
          </cell>
        </row>
        <row r="1338">
          <cell r="A1338">
            <v>81842</v>
          </cell>
          <cell r="B1338" t="str">
            <v xml:space="preserve">TAMPÃO DE FERRO FUNDIDO PARA POÇO DE VISITA T-60 SIMPLES PARA TRÁFEGO PESADO </v>
          </cell>
          <cell r="C1338" t="str">
            <v xml:space="preserve">Un    </v>
          </cell>
          <cell r="D1338">
            <v>333.85</v>
          </cell>
          <cell r="E1338">
            <v>32.4</v>
          </cell>
          <cell r="F1338">
            <v>366.25</v>
          </cell>
        </row>
        <row r="1339">
          <cell r="A1339">
            <v>81846</v>
          </cell>
          <cell r="B1339" t="str">
            <v>CAIXA DE GORDURA E INSPEÇÃO EM PVC/ABS 19 LITROS COM TAMPA E PORTA TAMPA E CESTO DE LIMPEZA REMOVÍVEL</v>
          </cell>
          <cell r="C1339" t="str">
            <v xml:space="preserve">un    </v>
          </cell>
          <cell r="D1339">
            <v>238.24</v>
          </cell>
          <cell r="E1339">
            <v>19.010000000000002</v>
          </cell>
          <cell r="F1339">
            <v>257.25</v>
          </cell>
        </row>
        <row r="1340">
          <cell r="A1340">
            <v>81850</v>
          </cell>
          <cell r="B1340" t="str">
            <v>CAIXA DE GORDURA 50 l. CONCRETO PADRÃO AGETOP IMPERMEABILIZADA</v>
          </cell>
          <cell r="C1340" t="str">
            <v xml:space="preserve">Un    </v>
          </cell>
          <cell r="D1340">
            <v>124.36</v>
          </cell>
          <cell r="E1340">
            <v>96.44</v>
          </cell>
          <cell r="F1340">
            <v>220.8</v>
          </cell>
        </row>
        <row r="1341">
          <cell r="A1341">
            <v>81851</v>
          </cell>
          <cell r="B1341" t="str">
            <v>CAIXA DE GORDURA 100 L CONCRETO PADRÃO AGETOP IMPERMEABILIZADA</v>
          </cell>
          <cell r="C1341" t="str">
            <v xml:space="preserve">Un    </v>
          </cell>
          <cell r="D1341">
            <v>180.38</v>
          </cell>
          <cell r="E1341">
            <v>135.61000000000001</v>
          </cell>
          <cell r="F1341">
            <v>315.99</v>
          </cell>
        </row>
        <row r="1342">
          <cell r="A1342">
            <v>81852</v>
          </cell>
          <cell r="B1342" t="str">
            <v>CAIXA DE GORDURA 120 L. CONCRETO PADRÃO AGETOP IMPERMEABILIZADA</v>
          </cell>
          <cell r="C1342" t="str">
            <v xml:space="preserve">un    </v>
          </cell>
          <cell r="D1342">
            <v>201.94</v>
          </cell>
          <cell r="E1342">
            <v>151.36000000000001</v>
          </cell>
          <cell r="F1342">
            <v>353.3</v>
          </cell>
        </row>
        <row r="1343">
          <cell r="A1343">
            <v>81854</v>
          </cell>
          <cell r="B1343" t="str">
            <v>CAIXA DE GORDURA 600 L. CONCRETO PADRÃO AGETOP IMPERMEABILIZADA</v>
          </cell>
          <cell r="C1343" t="str">
            <v xml:space="preserve">un    </v>
          </cell>
          <cell r="D1343">
            <v>785.25</v>
          </cell>
          <cell r="E1343">
            <v>521.87</v>
          </cell>
          <cell r="F1343">
            <v>1307.1199999999999</v>
          </cell>
        </row>
        <row r="1344">
          <cell r="A1344">
            <v>81860</v>
          </cell>
          <cell r="B1344" t="str">
            <v>CAIXA DAGUA POLIETILENO 500 LTS.C/TAMPA</v>
          </cell>
          <cell r="C1344" t="str">
            <v xml:space="preserve">Un    </v>
          </cell>
          <cell r="D1344">
            <v>154.4</v>
          </cell>
          <cell r="E1344">
            <v>64.8</v>
          </cell>
          <cell r="F1344">
            <v>219.2</v>
          </cell>
        </row>
        <row r="1345">
          <cell r="A1345">
            <v>81861</v>
          </cell>
          <cell r="B1345" t="str">
            <v>CAIXA DAGUA POLIETILENO 1000 LTS. C/TAMPA</v>
          </cell>
          <cell r="C1345" t="str">
            <v xml:space="preserve">Un    </v>
          </cell>
          <cell r="D1345">
            <v>325.45999999999998</v>
          </cell>
          <cell r="E1345">
            <v>64.8</v>
          </cell>
          <cell r="F1345">
            <v>390.26</v>
          </cell>
        </row>
        <row r="1346">
          <cell r="A1346">
            <v>81865</v>
          </cell>
          <cell r="B1346" t="str">
            <v xml:space="preserve">FOSSA SEPTICA 1500 LITROS COM IMPERMEABILIZAÇÃO </v>
          </cell>
          <cell r="C1346" t="str">
            <v xml:space="preserve">Un    </v>
          </cell>
          <cell r="D1346">
            <v>1119.83</v>
          </cell>
          <cell r="E1346">
            <v>903.12</v>
          </cell>
          <cell r="F1346">
            <v>2022.95</v>
          </cell>
        </row>
        <row r="1347">
          <cell r="A1347">
            <v>81866</v>
          </cell>
          <cell r="B1347" t="str">
            <v>FOSSA SEPTICA 2500 LITROS COM IMPERMEABILIZAÇÃO</v>
          </cell>
          <cell r="C1347" t="str">
            <v xml:space="preserve">Un    </v>
          </cell>
          <cell r="D1347">
            <v>1429.65</v>
          </cell>
          <cell r="E1347">
            <v>1183.1600000000001</v>
          </cell>
          <cell r="F1347">
            <v>2612.81</v>
          </cell>
        </row>
        <row r="1348">
          <cell r="A1348">
            <v>81867</v>
          </cell>
          <cell r="B1348" t="str">
            <v>FOSSA SEPTICA 3000 LITROS COM IMPERMEABILIZAÇÃO</v>
          </cell>
          <cell r="C1348" t="str">
            <v xml:space="preserve">Un    </v>
          </cell>
          <cell r="D1348">
            <v>1758.93</v>
          </cell>
          <cell r="E1348">
            <v>1520.56</v>
          </cell>
          <cell r="F1348">
            <v>3279.49</v>
          </cell>
        </row>
        <row r="1349">
          <cell r="A1349">
            <v>81868</v>
          </cell>
          <cell r="B1349" t="str">
            <v>FOSSA SEPTICA 4500 LITROS COM IMPERMEABILIZAÇÃO</v>
          </cell>
          <cell r="C1349" t="str">
            <v xml:space="preserve">Un    </v>
          </cell>
          <cell r="D1349">
            <v>2477.5</v>
          </cell>
          <cell r="E1349">
            <v>2417.7600000000002</v>
          </cell>
          <cell r="F1349">
            <v>4895.26</v>
          </cell>
        </row>
        <row r="1350">
          <cell r="A1350">
            <v>81869</v>
          </cell>
          <cell r="B1350" t="str">
            <v>FOSSA SEPTICA 8700 LITROS COM IMPERMEABILIZAÇÃO</v>
          </cell>
          <cell r="C1350" t="str">
            <v xml:space="preserve">Un    </v>
          </cell>
          <cell r="D1350">
            <v>3980.51</v>
          </cell>
          <cell r="E1350">
            <v>3785.47</v>
          </cell>
          <cell r="F1350">
            <v>7765.98</v>
          </cell>
        </row>
        <row r="1351">
          <cell r="A1351">
            <v>81874</v>
          </cell>
          <cell r="B1351" t="str">
            <v>SUMIDOURO COM DIÂMETRO=1,60M E  PROFUNDIDADE=4,50 M</v>
          </cell>
          <cell r="C1351" t="str">
            <v xml:space="preserve">Un    </v>
          </cell>
          <cell r="D1351">
            <v>514.20000000000005</v>
          </cell>
          <cell r="E1351">
            <v>1299.78</v>
          </cell>
          <cell r="F1351">
            <v>1813.98</v>
          </cell>
        </row>
        <row r="1352">
          <cell r="A1352">
            <v>81880</v>
          </cell>
          <cell r="B1352" t="str">
            <v>RES.METALICO TAÇA AÇO PATINÁVEL-V=5M3-COL.SEC.H=6M+FUNDAÇÃO+LOGOTIPO</v>
          </cell>
          <cell r="C1352" t="str">
            <v xml:space="preserve">Un    </v>
          </cell>
          <cell r="D1352">
            <v>8740.65</v>
          </cell>
          <cell r="E1352">
            <v>834.98</v>
          </cell>
          <cell r="F1352">
            <v>9575.6299999999992</v>
          </cell>
        </row>
        <row r="1353">
          <cell r="A1353">
            <v>81881</v>
          </cell>
          <cell r="B1353" t="str">
            <v>RES.METALICO TAÇA AÇO PATINÁVEL-V=10M3-COL.SEC.H=6M+FUNDAÇÃO+LOGOTIPO</v>
          </cell>
          <cell r="C1353" t="str">
            <v xml:space="preserve">Un    </v>
          </cell>
          <cell r="D1353">
            <v>12892.09</v>
          </cell>
          <cell r="E1353">
            <v>737.72</v>
          </cell>
          <cell r="F1353">
            <v>13629.81</v>
          </cell>
        </row>
        <row r="1354">
          <cell r="A1354">
            <v>81882</v>
          </cell>
          <cell r="B1354" t="str">
            <v>RES.METALICO TAÇA AÇO PATINÁVEL-V=15M3-COL.SEC.H=6M+FUNDAÇÃO+LOGOTIPO</v>
          </cell>
          <cell r="C1354" t="str">
            <v xml:space="preserve">Un    </v>
          </cell>
          <cell r="D1354">
            <v>17536.52</v>
          </cell>
          <cell r="E1354">
            <v>977.64</v>
          </cell>
          <cell r="F1354">
            <v>18514.16</v>
          </cell>
        </row>
        <row r="1355">
          <cell r="A1355">
            <v>81883</v>
          </cell>
          <cell r="B1355" t="str">
            <v>RES.METALICO TAÇA AÇO PATINÁVEL-V=20M3-COL.SEC.H=6M+FUNDAÇÃO+LOGOTIPO</v>
          </cell>
          <cell r="C1355" t="str">
            <v xml:space="preserve">un    </v>
          </cell>
          <cell r="D1355">
            <v>21557.77</v>
          </cell>
          <cell r="E1355">
            <v>1302.6300000000001</v>
          </cell>
          <cell r="F1355">
            <v>22860.400000000001</v>
          </cell>
        </row>
        <row r="1356">
          <cell r="A1356">
            <v>81885</v>
          </cell>
          <cell r="B1356" t="str">
            <v>TERMINAL DE VENTILACAO DIAMETRO 50 MM</v>
          </cell>
          <cell r="C1356" t="str">
            <v xml:space="preserve">Un    </v>
          </cell>
          <cell r="D1356">
            <v>3.69</v>
          </cell>
          <cell r="E1356">
            <v>1.51</v>
          </cell>
          <cell r="F1356">
            <v>5.2</v>
          </cell>
        </row>
        <row r="1357">
          <cell r="A1357">
            <v>81888</v>
          </cell>
          <cell r="B1357" t="str">
            <v>TORNEIRA BOIA DIAMETRO (3/4") 20 MM</v>
          </cell>
          <cell r="C1357" t="str">
            <v xml:space="preserve">Un    </v>
          </cell>
          <cell r="D1357">
            <v>43.13</v>
          </cell>
          <cell r="E1357">
            <v>6.05</v>
          </cell>
          <cell r="F1357">
            <v>49.18</v>
          </cell>
        </row>
        <row r="1358">
          <cell r="A1358">
            <v>81889</v>
          </cell>
          <cell r="B1358" t="str">
            <v>TORNEIRA BOIA DIAMETRO 1" (25 MM )</v>
          </cell>
          <cell r="C1358" t="str">
            <v xml:space="preserve">Un    </v>
          </cell>
          <cell r="D1358">
            <v>56</v>
          </cell>
          <cell r="E1358">
            <v>7.35</v>
          </cell>
          <cell r="F1358">
            <v>63.35</v>
          </cell>
        </row>
        <row r="1359">
          <cell r="A1359">
            <v>81890</v>
          </cell>
          <cell r="B1359" t="str">
            <v>TORNEIRA BOIA DIAMETRO 1.1/4" - 32 MM</v>
          </cell>
          <cell r="C1359" t="str">
            <v xml:space="preserve">Un    </v>
          </cell>
          <cell r="D1359">
            <v>103.87</v>
          </cell>
          <cell r="E1359">
            <v>8.64</v>
          </cell>
          <cell r="F1359">
            <v>112.51</v>
          </cell>
        </row>
        <row r="1360">
          <cell r="A1360">
            <v>81891</v>
          </cell>
          <cell r="B1360" t="str">
            <v>TORNEIRA BOIA DIAMETRO 1.1/2" (40 MM)</v>
          </cell>
          <cell r="C1360" t="str">
            <v xml:space="preserve">Un    </v>
          </cell>
          <cell r="D1360">
            <v>110.66</v>
          </cell>
          <cell r="E1360">
            <v>9.7200000000000006</v>
          </cell>
          <cell r="F1360">
            <v>120.38</v>
          </cell>
        </row>
        <row r="1361">
          <cell r="A1361">
            <v>81892</v>
          </cell>
          <cell r="B1361" t="str">
            <v>TORNEIRA BOIA DIAMETRO 2" (50 MM)</v>
          </cell>
          <cell r="C1361" t="str">
            <v xml:space="preserve">Un    </v>
          </cell>
          <cell r="D1361">
            <v>133.74</v>
          </cell>
          <cell r="E1361">
            <v>11.67</v>
          </cell>
          <cell r="F1361">
            <v>145.41</v>
          </cell>
        </row>
        <row r="1362">
          <cell r="A1362">
            <v>81894</v>
          </cell>
          <cell r="B1362" t="str">
            <v xml:space="preserve">CHAVE DE BOIA AUTOMÁTICA - 15A/250V </v>
          </cell>
          <cell r="C1362" t="str">
            <v xml:space="preserve">un    </v>
          </cell>
          <cell r="D1362">
            <v>32</v>
          </cell>
          <cell r="E1362">
            <v>17.28</v>
          </cell>
          <cell r="F1362">
            <v>49.28</v>
          </cell>
        </row>
        <row r="1363">
          <cell r="A1363">
            <v>81920</v>
          </cell>
          <cell r="B1363" t="str">
            <v>J O E L H O S</v>
          </cell>
          <cell r="D1363">
            <v>0</v>
          </cell>
          <cell r="E1363">
            <v>0</v>
          </cell>
          <cell r="F1363">
            <v>0</v>
          </cell>
        </row>
        <row r="1364">
          <cell r="A1364">
            <v>81921</v>
          </cell>
          <cell r="B1364" t="str">
            <v>JOELHO 45 GRAUS DIAMETRO 40 MM</v>
          </cell>
          <cell r="C1364" t="str">
            <v xml:space="preserve">Un    </v>
          </cell>
          <cell r="D1364">
            <v>1.71</v>
          </cell>
          <cell r="E1364">
            <v>6.05</v>
          </cell>
          <cell r="F1364">
            <v>7.76</v>
          </cell>
        </row>
        <row r="1365">
          <cell r="A1365">
            <v>81922</v>
          </cell>
          <cell r="B1365" t="str">
            <v>JOELHO 45 GRAUS DIAMETRO 50 MM</v>
          </cell>
          <cell r="C1365" t="str">
            <v xml:space="preserve">Un    </v>
          </cell>
          <cell r="D1365">
            <v>2.61</v>
          </cell>
          <cell r="E1365">
            <v>6.05</v>
          </cell>
          <cell r="F1365">
            <v>8.66</v>
          </cell>
        </row>
        <row r="1366">
          <cell r="A1366">
            <v>81923</v>
          </cell>
          <cell r="B1366" t="str">
            <v>JOELHO 45 GRAUS DIAMETRO 75 MM</v>
          </cell>
          <cell r="C1366" t="str">
            <v xml:space="preserve">Un    </v>
          </cell>
          <cell r="D1366">
            <v>5.94</v>
          </cell>
          <cell r="E1366">
            <v>7.77</v>
          </cell>
          <cell r="F1366">
            <v>13.71</v>
          </cell>
        </row>
        <row r="1367">
          <cell r="A1367">
            <v>81924</v>
          </cell>
          <cell r="B1367" t="str">
            <v>JOELHO 45 GRAUS DIAMETRO 100 MM</v>
          </cell>
          <cell r="C1367" t="str">
            <v xml:space="preserve">Un    </v>
          </cell>
          <cell r="D1367">
            <v>6.05</v>
          </cell>
          <cell r="E1367">
            <v>9.7200000000000006</v>
          </cell>
          <cell r="F1367">
            <v>15.77</v>
          </cell>
        </row>
        <row r="1368">
          <cell r="A1368">
            <v>81927</v>
          </cell>
          <cell r="B1368" t="str">
            <v xml:space="preserve">JOELHO 90 GRAUS C/ANEL 40 mm </v>
          </cell>
          <cell r="C1368" t="str">
            <v xml:space="preserve">Un    </v>
          </cell>
          <cell r="D1368">
            <v>2.4900000000000002</v>
          </cell>
          <cell r="E1368">
            <v>6.05</v>
          </cell>
          <cell r="F1368">
            <v>8.5399999999999991</v>
          </cell>
        </row>
        <row r="1369">
          <cell r="A1369">
            <v>81928</v>
          </cell>
          <cell r="B1369" t="str">
            <v>JOELHO 90 GRAUS C/ANEL 50 MM</v>
          </cell>
          <cell r="C1369" t="str">
            <v xml:space="preserve">Un    </v>
          </cell>
          <cell r="D1369">
            <v>2.5</v>
          </cell>
          <cell r="E1369">
            <v>6.05</v>
          </cell>
          <cell r="F1369">
            <v>8.5500000000000007</v>
          </cell>
        </row>
        <row r="1370">
          <cell r="A1370">
            <v>81935</v>
          </cell>
          <cell r="B1370" t="str">
            <v>JOELHO 90 GRAUS DIAMETRO 40 MM</v>
          </cell>
          <cell r="C1370" t="str">
            <v xml:space="preserve">Un    </v>
          </cell>
          <cell r="D1370">
            <v>1.02</v>
          </cell>
          <cell r="E1370">
            <v>6.05</v>
          </cell>
          <cell r="F1370">
            <v>7.07</v>
          </cell>
        </row>
        <row r="1371">
          <cell r="A1371">
            <v>81936</v>
          </cell>
          <cell r="B1371" t="str">
            <v>JOELHO 90 GRAUS DIAMETRO 50 MM</v>
          </cell>
          <cell r="C1371" t="str">
            <v xml:space="preserve">Un    </v>
          </cell>
          <cell r="D1371">
            <v>1.86</v>
          </cell>
          <cell r="E1371">
            <v>6.05</v>
          </cell>
          <cell r="F1371">
            <v>7.91</v>
          </cell>
        </row>
        <row r="1372">
          <cell r="A1372">
            <v>81937</v>
          </cell>
          <cell r="B1372" t="str">
            <v>JOELHO 90 GRAUS DIAMETRO 75 MM</v>
          </cell>
          <cell r="C1372" t="str">
            <v xml:space="preserve">Un    </v>
          </cell>
          <cell r="D1372">
            <v>4.84</v>
          </cell>
          <cell r="E1372">
            <v>7.77</v>
          </cell>
          <cell r="F1372">
            <v>12.61</v>
          </cell>
        </row>
        <row r="1373">
          <cell r="A1373">
            <v>81938</v>
          </cell>
          <cell r="B1373" t="str">
            <v>JOELHO 90 GRAUS DIAMETRO 100 MM</v>
          </cell>
          <cell r="C1373" t="str">
            <v xml:space="preserve">Un    </v>
          </cell>
          <cell r="D1373">
            <v>5.41</v>
          </cell>
          <cell r="E1373">
            <v>9.7200000000000006</v>
          </cell>
          <cell r="F1373">
            <v>15.13</v>
          </cell>
        </row>
        <row r="1374">
          <cell r="A1374">
            <v>81946</v>
          </cell>
          <cell r="B1374" t="str">
            <v>JOELHO 90 GRAUS C/VISITA DIAM.100 X 50 MM</v>
          </cell>
          <cell r="C1374" t="str">
            <v xml:space="preserve">Un    </v>
          </cell>
          <cell r="D1374">
            <v>16</v>
          </cell>
          <cell r="E1374">
            <v>9.7200000000000006</v>
          </cell>
          <cell r="F1374">
            <v>25.72</v>
          </cell>
        </row>
        <row r="1375">
          <cell r="A1375">
            <v>81960</v>
          </cell>
          <cell r="B1375" t="str">
            <v>J U N C O E S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81961</v>
          </cell>
          <cell r="B1376" t="str">
            <v>JUNCAO 45 GRAUS DIAMETRO 40 MM</v>
          </cell>
          <cell r="C1376" t="str">
            <v xml:space="preserve">Un    </v>
          </cell>
          <cell r="D1376">
            <v>3.75</v>
          </cell>
          <cell r="E1376">
            <v>6.27</v>
          </cell>
          <cell r="F1376">
            <v>10.02</v>
          </cell>
        </row>
        <row r="1377">
          <cell r="A1377">
            <v>81965</v>
          </cell>
          <cell r="B1377" t="str">
            <v>JUNCAO INVERTIDA DIAMETRO 75 X 50 MM</v>
          </cell>
          <cell r="C1377" t="str">
            <v xml:space="preserve">Un    </v>
          </cell>
          <cell r="D1377">
            <v>7.14</v>
          </cell>
          <cell r="E1377">
            <v>3.67</v>
          </cell>
          <cell r="F1377">
            <v>10.81</v>
          </cell>
        </row>
        <row r="1378">
          <cell r="A1378">
            <v>81970</v>
          </cell>
          <cell r="B1378" t="str">
            <v>JUNCAO SIMPLES DIAMETRO 50 X 50 MM</v>
          </cell>
          <cell r="C1378" t="str">
            <v xml:space="preserve">Un    </v>
          </cell>
          <cell r="D1378">
            <v>6.55</v>
          </cell>
          <cell r="E1378">
            <v>6.27</v>
          </cell>
          <cell r="F1378">
            <v>12.82</v>
          </cell>
        </row>
        <row r="1379">
          <cell r="A1379">
            <v>81971</v>
          </cell>
          <cell r="B1379" t="str">
            <v>JUNCAO SIMPLES DIAM. 75 X 50 MM</v>
          </cell>
          <cell r="C1379" t="str">
            <v xml:space="preserve">Un    </v>
          </cell>
          <cell r="D1379">
            <v>7.65</v>
          </cell>
          <cell r="E1379">
            <v>7.99</v>
          </cell>
          <cell r="F1379">
            <v>15.64</v>
          </cell>
        </row>
        <row r="1380">
          <cell r="A1380">
            <v>81972</v>
          </cell>
          <cell r="B1380" t="str">
            <v>JUNCAO SIMPLES DIAMETRO 75 X 75 MM</v>
          </cell>
          <cell r="C1380" t="str">
            <v xml:space="preserve">Un    </v>
          </cell>
          <cell r="D1380">
            <v>12.42</v>
          </cell>
          <cell r="E1380">
            <v>7.99</v>
          </cell>
          <cell r="F1380">
            <v>20.41</v>
          </cell>
        </row>
        <row r="1381">
          <cell r="A1381">
            <v>81973</v>
          </cell>
          <cell r="B1381" t="str">
            <v>JUNCAO SIMPLES DIAM. 100 X 50 MM</v>
          </cell>
          <cell r="C1381" t="str">
            <v xml:space="preserve">Un    </v>
          </cell>
          <cell r="D1381">
            <v>13.69</v>
          </cell>
          <cell r="E1381">
            <v>9.93</v>
          </cell>
          <cell r="F1381">
            <v>23.62</v>
          </cell>
        </row>
        <row r="1382">
          <cell r="A1382">
            <v>81974</v>
          </cell>
          <cell r="B1382" t="str">
            <v>JUNCAO SIMPLES DIAMETRO 100 X 75 MM</v>
          </cell>
          <cell r="C1382" t="str">
            <v xml:space="preserve">Un    </v>
          </cell>
          <cell r="D1382">
            <v>19.5</v>
          </cell>
          <cell r="E1382">
            <v>9.93</v>
          </cell>
          <cell r="F1382">
            <v>29.43</v>
          </cell>
        </row>
        <row r="1383">
          <cell r="A1383">
            <v>81975</v>
          </cell>
          <cell r="B1383" t="str">
            <v>JUNCAO SIMPLES DIAM. 100 X 100 MM</v>
          </cell>
          <cell r="C1383" t="str">
            <v xml:space="preserve">Un    </v>
          </cell>
          <cell r="D1383">
            <v>15</v>
          </cell>
          <cell r="E1383">
            <v>9.93</v>
          </cell>
          <cell r="F1383">
            <v>24.93</v>
          </cell>
        </row>
        <row r="1384">
          <cell r="A1384">
            <v>81981</v>
          </cell>
          <cell r="B1384" t="str">
            <v>JUNÇÃO DUPLA DIAMETRO 75 MM</v>
          </cell>
          <cell r="C1384" t="str">
            <v xml:space="preserve">Un    </v>
          </cell>
          <cell r="D1384">
            <v>11.85</v>
          </cell>
          <cell r="E1384">
            <v>7.99</v>
          </cell>
          <cell r="F1384">
            <v>19.84</v>
          </cell>
        </row>
        <row r="1385">
          <cell r="A1385">
            <v>82000</v>
          </cell>
          <cell r="B1385" t="str">
            <v>L U V A S</v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82001</v>
          </cell>
          <cell r="B1386" t="str">
            <v>LUVA SIMPLES DIAMETRO 40 MM</v>
          </cell>
          <cell r="C1386" t="str">
            <v xml:space="preserve">Un    </v>
          </cell>
          <cell r="D1386">
            <v>0.98</v>
          </cell>
          <cell r="E1386">
            <v>3.03</v>
          </cell>
          <cell r="F1386">
            <v>4.01</v>
          </cell>
        </row>
        <row r="1387">
          <cell r="A1387">
            <v>82002</v>
          </cell>
          <cell r="B1387" t="str">
            <v>LUVA SIMPLES DIAMETRO 50 MM</v>
          </cell>
          <cell r="C1387" t="str">
            <v xml:space="preserve">Un    </v>
          </cell>
          <cell r="D1387">
            <v>2.2200000000000002</v>
          </cell>
          <cell r="E1387">
            <v>3.03</v>
          </cell>
          <cell r="F1387">
            <v>5.25</v>
          </cell>
        </row>
        <row r="1388">
          <cell r="A1388">
            <v>82003</v>
          </cell>
          <cell r="B1388" t="str">
            <v>LUVA SIMPLES DIAMETRO 75 MM</v>
          </cell>
          <cell r="C1388" t="str">
            <v xml:space="preserve">Un    </v>
          </cell>
          <cell r="D1388">
            <v>4.3</v>
          </cell>
          <cell r="E1388">
            <v>3.89</v>
          </cell>
          <cell r="F1388">
            <v>8.19</v>
          </cell>
        </row>
        <row r="1389">
          <cell r="A1389">
            <v>82004</v>
          </cell>
          <cell r="B1389" t="str">
            <v>LUVA SIMPLES DIAM. 100 MM</v>
          </cell>
          <cell r="C1389" t="str">
            <v xml:space="preserve">Un    </v>
          </cell>
          <cell r="D1389">
            <v>4.63</v>
          </cell>
          <cell r="E1389">
            <v>4.97</v>
          </cell>
          <cell r="F1389">
            <v>9.6</v>
          </cell>
        </row>
        <row r="1390">
          <cell r="A1390">
            <v>82050</v>
          </cell>
          <cell r="B1390" t="str">
            <v>P O R T A / G R E L H A</v>
          </cell>
          <cell r="D1390">
            <v>0</v>
          </cell>
          <cell r="E1390">
            <v>0</v>
          </cell>
          <cell r="F1390">
            <v>0</v>
          </cell>
        </row>
        <row r="1391">
          <cell r="A1391">
            <v>82051</v>
          </cell>
          <cell r="B1391" t="str">
            <v>PORTA GRELHA QUADRADA BRANCO DIAM. 150 MM</v>
          </cell>
          <cell r="C1391" t="str">
            <v xml:space="preserve">Un    </v>
          </cell>
          <cell r="D1391">
            <v>5.89</v>
          </cell>
          <cell r="E1391">
            <v>2.16</v>
          </cell>
          <cell r="F1391">
            <v>8.0500000000000007</v>
          </cell>
        </row>
        <row r="1392">
          <cell r="A1392">
            <v>82052</v>
          </cell>
          <cell r="B1392" t="str">
            <v>PORTA GRELHA QUADRADO CROMADO DIAM.150 MM</v>
          </cell>
          <cell r="C1392" t="str">
            <v xml:space="preserve">Un    </v>
          </cell>
          <cell r="D1392">
            <v>6.19</v>
          </cell>
          <cell r="E1392">
            <v>2.16</v>
          </cell>
          <cell r="F1392">
            <v>8.35</v>
          </cell>
        </row>
        <row r="1393">
          <cell r="A1393">
            <v>82053</v>
          </cell>
          <cell r="B1393" t="str">
            <v>PORTA GRELHA QUADRADO P/GREL.QUADRADA DIAM. 100 MM</v>
          </cell>
          <cell r="C1393" t="str">
            <v xml:space="preserve">Un    </v>
          </cell>
          <cell r="D1393">
            <v>6.19</v>
          </cell>
          <cell r="E1393">
            <v>2.16</v>
          </cell>
          <cell r="F1393">
            <v>8.35</v>
          </cell>
        </row>
        <row r="1394">
          <cell r="A1394">
            <v>82054</v>
          </cell>
          <cell r="B1394" t="str">
            <v>PORTA GRELHA QUADRADO P/GRELHA RED.BRANC.100 MM</v>
          </cell>
          <cell r="C1394" t="str">
            <v xml:space="preserve">Un    </v>
          </cell>
          <cell r="D1394">
            <v>3.05</v>
          </cell>
          <cell r="E1394">
            <v>2.16</v>
          </cell>
          <cell r="F1394">
            <v>5.21</v>
          </cell>
        </row>
        <row r="1395">
          <cell r="A1395">
            <v>82055</v>
          </cell>
          <cell r="B1395" t="str">
            <v>PORTA GRELHA QUADRADO P/GRELHA RED.CROM.DIAM.100 M</v>
          </cell>
          <cell r="C1395" t="str">
            <v xml:space="preserve">Un    </v>
          </cell>
          <cell r="D1395">
            <v>5.41</v>
          </cell>
          <cell r="E1395">
            <v>2.16</v>
          </cell>
          <cell r="F1395">
            <v>7.57</v>
          </cell>
        </row>
        <row r="1396">
          <cell r="A1396">
            <v>82070</v>
          </cell>
          <cell r="B1396" t="str">
            <v>PORTA GRELHA REDONDO BRANCO DIAM. 100 MM</v>
          </cell>
          <cell r="C1396" t="str">
            <v xml:space="preserve">Un    </v>
          </cell>
          <cell r="D1396">
            <v>3.89</v>
          </cell>
          <cell r="E1396">
            <v>2.16</v>
          </cell>
          <cell r="F1396">
            <v>6.05</v>
          </cell>
        </row>
        <row r="1397">
          <cell r="A1397">
            <v>82071</v>
          </cell>
          <cell r="B1397" t="str">
            <v>PORTA GRELHA REDONDO BRANCO DIAM. 150 MM</v>
          </cell>
          <cell r="C1397" t="str">
            <v xml:space="preserve">Un    </v>
          </cell>
          <cell r="D1397">
            <v>5.19</v>
          </cell>
          <cell r="E1397">
            <v>2.16</v>
          </cell>
          <cell r="F1397">
            <v>7.35</v>
          </cell>
        </row>
        <row r="1398">
          <cell r="A1398">
            <v>82072</v>
          </cell>
          <cell r="B1398" t="str">
            <v>PORTA GRELHA REDONDO CROMADO DIAMETRO 150 MM</v>
          </cell>
          <cell r="C1398" t="str">
            <v xml:space="preserve">Un    </v>
          </cell>
          <cell r="D1398">
            <v>5.49</v>
          </cell>
          <cell r="E1398">
            <v>2.16</v>
          </cell>
          <cell r="F1398">
            <v>7.65</v>
          </cell>
        </row>
        <row r="1399">
          <cell r="A1399">
            <v>82100</v>
          </cell>
          <cell r="B1399" t="str">
            <v>R E D U C O E S</v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82101</v>
          </cell>
          <cell r="B1400" t="str">
            <v>REDUCAO EXCENTRICA 75 X 50 MM</v>
          </cell>
          <cell r="C1400" t="str">
            <v xml:space="preserve">Un    </v>
          </cell>
          <cell r="D1400">
            <v>5.5</v>
          </cell>
          <cell r="E1400">
            <v>7.77</v>
          </cell>
          <cell r="F1400">
            <v>13.27</v>
          </cell>
        </row>
        <row r="1401">
          <cell r="A1401">
            <v>82102</v>
          </cell>
          <cell r="B1401" t="str">
            <v>REDUCAO EXCENTRICA 100 X 75 MM</v>
          </cell>
          <cell r="C1401" t="str">
            <v xml:space="preserve">Un    </v>
          </cell>
          <cell r="D1401">
            <v>6.2</v>
          </cell>
          <cell r="E1401">
            <v>9.7200000000000006</v>
          </cell>
          <cell r="F1401">
            <v>15.92</v>
          </cell>
        </row>
        <row r="1402">
          <cell r="A1402">
            <v>82103</v>
          </cell>
          <cell r="B1402" t="str">
            <v>REDUCAO EXCENTRICA 100 X 50 MM</v>
          </cell>
          <cell r="C1402" t="str">
            <v xml:space="preserve">Un    </v>
          </cell>
          <cell r="D1402">
            <v>5.85</v>
          </cell>
          <cell r="E1402">
            <v>8.64</v>
          </cell>
          <cell r="F1402">
            <v>14.49</v>
          </cell>
        </row>
        <row r="1403">
          <cell r="A1403">
            <v>82150</v>
          </cell>
          <cell r="B1403" t="str">
            <v>T A M P A S</v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82151</v>
          </cell>
          <cell r="B1404" t="str">
            <v>TAMPA CEGA QUADRADA BRANCA DIAM. 150 MM</v>
          </cell>
          <cell r="C1404" t="str">
            <v xml:space="preserve">Un    </v>
          </cell>
          <cell r="D1404">
            <v>7.69</v>
          </cell>
          <cell r="E1404">
            <v>1.73</v>
          </cell>
          <cell r="F1404">
            <v>9.42</v>
          </cell>
        </row>
        <row r="1405">
          <cell r="A1405">
            <v>82153</v>
          </cell>
          <cell r="B1405" t="str">
            <v>TAMPA CEGA REDONDA BRANCA DIAM. 100 MM</v>
          </cell>
          <cell r="C1405" t="str">
            <v xml:space="preserve">Un    </v>
          </cell>
          <cell r="D1405">
            <v>3</v>
          </cell>
          <cell r="E1405">
            <v>1.73</v>
          </cell>
          <cell r="F1405">
            <v>4.7300000000000004</v>
          </cell>
        </row>
        <row r="1406">
          <cell r="A1406">
            <v>82157</v>
          </cell>
          <cell r="B1406" t="str">
            <v>TAMPA CEGA REDONDA BRANCA  250 MM</v>
          </cell>
          <cell r="C1406" t="str">
            <v xml:space="preserve">Un    </v>
          </cell>
          <cell r="D1406">
            <v>13.32</v>
          </cell>
          <cell r="E1406">
            <v>1.73</v>
          </cell>
          <cell r="F1406">
            <v>15.05</v>
          </cell>
        </row>
        <row r="1407">
          <cell r="A1407">
            <v>82158</v>
          </cell>
          <cell r="B1407" t="str">
            <v>TAMPA CEGA REDONDA ALUMINIO 250 MM</v>
          </cell>
          <cell r="C1407" t="str">
            <v xml:space="preserve">Un    </v>
          </cell>
          <cell r="D1407">
            <v>87.9</v>
          </cell>
          <cell r="E1407">
            <v>1.73</v>
          </cell>
          <cell r="F1407">
            <v>89.63</v>
          </cell>
        </row>
        <row r="1408">
          <cell r="A1408">
            <v>82200</v>
          </cell>
          <cell r="B1408" t="str">
            <v>T E</v>
          </cell>
          <cell r="D1408">
            <v>0</v>
          </cell>
          <cell r="E1408">
            <v>0</v>
          </cell>
          <cell r="F1408">
            <v>0</v>
          </cell>
        </row>
        <row r="1409">
          <cell r="A1409">
            <v>82201</v>
          </cell>
          <cell r="B1409" t="str">
            <v>TE 90 GRAUS DIAMETRO 40 MM - ESGOTO</v>
          </cell>
          <cell r="C1409" t="str">
            <v xml:space="preserve">Un    </v>
          </cell>
          <cell r="D1409">
            <v>1.98</v>
          </cell>
          <cell r="E1409">
            <v>6.27</v>
          </cell>
          <cell r="F1409">
            <v>8.25</v>
          </cell>
        </row>
        <row r="1410">
          <cell r="A1410">
            <v>82220</v>
          </cell>
          <cell r="B1410" t="str">
            <v>TE DE INSPECAO DIAMETRO 100 X 75 MM</v>
          </cell>
          <cell r="C1410" t="str">
            <v xml:space="preserve">Un    </v>
          </cell>
          <cell r="D1410">
            <v>29.17</v>
          </cell>
          <cell r="E1410">
            <v>9.93</v>
          </cell>
          <cell r="F1410">
            <v>39.1</v>
          </cell>
        </row>
        <row r="1411">
          <cell r="A1411">
            <v>82230</v>
          </cell>
          <cell r="B1411" t="str">
            <v>TE SANITARIO DIAMETRO 50 X 50 MM</v>
          </cell>
          <cell r="C1411" t="str">
            <v xml:space="preserve">Un    </v>
          </cell>
          <cell r="D1411">
            <v>5.85</v>
          </cell>
          <cell r="E1411">
            <v>6.27</v>
          </cell>
          <cell r="F1411">
            <v>12.12</v>
          </cell>
        </row>
        <row r="1412">
          <cell r="A1412">
            <v>82231</v>
          </cell>
          <cell r="B1412" t="str">
            <v>TE SANITARIO DIAMETRO 75 X 50 MM</v>
          </cell>
          <cell r="C1412" t="str">
            <v xml:space="preserve">Un    </v>
          </cell>
          <cell r="D1412">
            <v>10.199999999999999</v>
          </cell>
          <cell r="E1412">
            <v>7.99</v>
          </cell>
          <cell r="F1412">
            <v>18.190000000000001</v>
          </cell>
        </row>
        <row r="1413">
          <cell r="A1413">
            <v>82232</v>
          </cell>
          <cell r="B1413" t="str">
            <v>TE SANITARIO DIAMETRO 75 X 75 MM</v>
          </cell>
          <cell r="C1413" t="str">
            <v xml:space="preserve">Un    </v>
          </cell>
          <cell r="D1413">
            <v>12.62</v>
          </cell>
          <cell r="E1413">
            <v>7.99</v>
          </cell>
          <cell r="F1413">
            <v>20.61</v>
          </cell>
        </row>
        <row r="1414">
          <cell r="A1414">
            <v>82233</v>
          </cell>
          <cell r="B1414" t="str">
            <v>TE SANITARIO DIAMETRO 100 X 50 MM</v>
          </cell>
          <cell r="C1414" t="str">
            <v xml:space="preserve">Un    </v>
          </cell>
          <cell r="D1414">
            <v>11.73</v>
          </cell>
          <cell r="E1414">
            <v>9.93</v>
          </cell>
          <cell r="F1414">
            <v>21.66</v>
          </cell>
        </row>
        <row r="1415">
          <cell r="A1415">
            <v>82234</v>
          </cell>
          <cell r="B1415" t="str">
            <v>TE SANITARIO DIAMETRO 100 X 75 MM</v>
          </cell>
          <cell r="C1415" t="str">
            <v xml:space="preserve">Un    </v>
          </cell>
          <cell r="D1415">
            <v>14</v>
          </cell>
          <cell r="E1415">
            <v>9.93</v>
          </cell>
          <cell r="F1415">
            <v>23.93</v>
          </cell>
        </row>
        <row r="1416">
          <cell r="A1416">
            <v>82235</v>
          </cell>
          <cell r="B1416" t="str">
            <v>TE SANITARIO DIAMETRO 100 X 100 MM</v>
          </cell>
          <cell r="C1416" t="str">
            <v xml:space="preserve">Un    </v>
          </cell>
          <cell r="D1416">
            <v>15.01</v>
          </cell>
          <cell r="E1416">
            <v>9.93</v>
          </cell>
          <cell r="F1416">
            <v>24.94</v>
          </cell>
        </row>
        <row r="1417">
          <cell r="A1417">
            <v>82300</v>
          </cell>
          <cell r="B1417" t="str">
            <v>T U B O S</v>
          </cell>
          <cell r="D1417">
            <v>0</v>
          </cell>
          <cell r="E1417">
            <v>0</v>
          </cell>
          <cell r="F1417">
            <v>0</v>
          </cell>
        </row>
        <row r="1418">
          <cell r="A1418">
            <v>82301</v>
          </cell>
          <cell r="B1418" t="str">
            <v>TUBO SOLD.P/ESGOTO DIAM. 40 MM</v>
          </cell>
          <cell r="C1418" t="str">
            <v xml:space="preserve">m     </v>
          </cell>
          <cell r="D1418">
            <v>3.49</v>
          </cell>
          <cell r="E1418">
            <v>5.19</v>
          </cell>
          <cell r="F1418">
            <v>8.68</v>
          </cell>
        </row>
        <row r="1419">
          <cell r="A1419">
            <v>82302</v>
          </cell>
          <cell r="B1419" t="str">
            <v>TUBO SOLD. P/ESGOTO DIAM. 50 MM</v>
          </cell>
          <cell r="C1419" t="str">
            <v xml:space="preserve">m     </v>
          </cell>
          <cell r="D1419">
            <v>6</v>
          </cell>
          <cell r="E1419">
            <v>6.48</v>
          </cell>
          <cell r="F1419">
            <v>12.48</v>
          </cell>
        </row>
        <row r="1420">
          <cell r="A1420">
            <v>82303</v>
          </cell>
          <cell r="B1420" t="str">
            <v>TUBO SOLDAVEL P/ESGOTO DIAM.75 MM</v>
          </cell>
          <cell r="C1420" t="str">
            <v xml:space="preserve">m     </v>
          </cell>
          <cell r="D1420">
            <v>8.1199999999999992</v>
          </cell>
          <cell r="E1420">
            <v>10.37</v>
          </cell>
          <cell r="F1420">
            <v>18.489999999999998</v>
          </cell>
        </row>
        <row r="1421">
          <cell r="A1421">
            <v>82304</v>
          </cell>
          <cell r="B1421" t="str">
            <v>TUBO SOLDAVEL P/ESGOTO DIAM. 100 MM</v>
          </cell>
          <cell r="C1421" t="str">
            <v xml:space="preserve">m     </v>
          </cell>
          <cell r="D1421">
            <v>9.2200000000000006</v>
          </cell>
          <cell r="E1421">
            <v>11.23</v>
          </cell>
          <cell r="F1421">
            <v>20.45</v>
          </cell>
        </row>
        <row r="1422">
          <cell r="A1422">
            <v>82331</v>
          </cell>
          <cell r="B1422" t="str">
            <v>TUBO LEVE PVC RIGIDO DIAMETRO 150 MM</v>
          </cell>
          <cell r="C1422" t="str">
            <v xml:space="preserve">M     </v>
          </cell>
          <cell r="D1422">
            <v>24.41</v>
          </cell>
          <cell r="E1422">
            <v>12.09</v>
          </cell>
          <cell r="F1422">
            <v>36.5</v>
          </cell>
        </row>
        <row r="1423">
          <cell r="A1423">
            <v>82332</v>
          </cell>
          <cell r="B1423" t="str">
            <v>TUBO LEVE PVC RIGIDO DIAMETRO 200 MM</v>
          </cell>
          <cell r="C1423" t="str">
            <v xml:space="preserve">M     </v>
          </cell>
          <cell r="D1423">
            <v>44.61</v>
          </cell>
          <cell r="E1423">
            <v>12.96</v>
          </cell>
          <cell r="F1423">
            <v>57.57</v>
          </cell>
        </row>
        <row r="1424">
          <cell r="A1424">
            <v>82333</v>
          </cell>
          <cell r="B1424" t="str">
            <v>TUBO LEVE PVC RIGIDO DIAMETRO 300 MM</v>
          </cell>
          <cell r="C1424" t="str">
            <v xml:space="preserve">M     </v>
          </cell>
          <cell r="D1424">
            <v>59</v>
          </cell>
          <cell r="E1424">
            <v>12.96</v>
          </cell>
          <cell r="F1424">
            <v>71.959999999999994</v>
          </cell>
        </row>
        <row r="1425">
          <cell r="A1425">
            <v>82334</v>
          </cell>
          <cell r="B1425" t="str">
            <v>TUBO LEVE PVC RIGIDO DIAMETRO 250 MM</v>
          </cell>
          <cell r="C1425" t="str">
            <v xml:space="preserve">M     </v>
          </cell>
          <cell r="D1425">
            <v>49.42</v>
          </cell>
          <cell r="E1425">
            <v>12.96</v>
          </cell>
          <cell r="F1425">
            <v>62.38</v>
          </cell>
        </row>
        <row r="1426">
          <cell r="A1426">
            <v>82341</v>
          </cell>
          <cell r="B1426" t="str">
            <v>TUBO DE CONCRETO SIMPLES DIAMETRO 400 MM - PS1=16 KN/M ( ÁGUAS PLUVIAIS) - CAVA 65X100CM</v>
          </cell>
          <cell r="C1426" t="str">
            <v xml:space="preserve">m     </v>
          </cell>
          <cell r="D1426">
            <v>37.86</v>
          </cell>
          <cell r="E1426">
            <v>27.55</v>
          </cell>
          <cell r="F1426">
            <v>65.41</v>
          </cell>
        </row>
        <row r="1427">
          <cell r="A1427">
            <v>82342</v>
          </cell>
          <cell r="B1427" t="str">
            <v>TUBO DE CONCRETO SIMPLES DIAMETRO 600 MM - PS1=24 KN/M ( ÁGUAS PLUVIAIS) - CAVA 95X120CM</v>
          </cell>
          <cell r="C1427" t="str">
            <v xml:space="preserve">m     </v>
          </cell>
          <cell r="D1427">
            <v>64.62</v>
          </cell>
          <cell r="E1427">
            <v>45.28</v>
          </cell>
          <cell r="F1427">
            <v>109.9</v>
          </cell>
        </row>
        <row r="1428">
          <cell r="A1428">
            <v>82343</v>
          </cell>
          <cell r="B1428" t="str">
            <v>TUBO DE CONCRETO SIMPLES DIAMETRO 500 MM - PS1=20 KN/M ( ÁGUAS PLUVIAIS) - CAVA 80X110CM</v>
          </cell>
          <cell r="C1428" t="str">
            <v xml:space="preserve">m     </v>
          </cell>
          <cell r="D1428">
            <v>46.94</v>
          </cell>
          <cell r="E1428">
            <v>35.76</v>
          </cell>
          <cell r="F1428">
            <v>82.7</v>
          </cell>
        </row>
        <row r="1429">
          <cell r="A1429">
            <v>82360</v>
          </cell>
          <cell r="B1429" t="str">
            <v>TUBO RÍGIDO CORRUGADO PARA DRENAGEM DIAMETRO 150 MM</v>
          </cell>
          <cell r="C1429" t="str">
            <v xml:space="preserve">m     </v>
          </cell>
          <cell r="D1429">
            <v>59.46</v>
          </cell>
          <cell r="E1429">
            <v>12.35</v>
          </cell>
          <cell r="F1429">
            <v>71.81</v>
          </cell>
        </row>
        <row r="1430">
          <cell r="A1430">
            <v>82365</v>
          </cell>
          <cell r="B1430" t="str">
            <v>TUBO RÍGIDO CORRUGADO PARA DRENAGEM DIAMETRO 100 MM</v>
          </cell>
          <cell r="C1430" t="str">
            <v xml:space="preserve">m     </v>
          </cell>
          <cell r="D1430">
            <v>32</v>
          </cell>
          <cell r="E1430">
            <v>11.23</v>
          </cell>
          <cell r="F1430">
            <v>43.23</v>
          </cell>
        </row>
        <row r="1431">
          <cell r="A1431">
            <v>82373</v>
          </cell>
          <cell r="B1431" t="str">
            <v>TUBO FERRO GALVANIZ.DIAM.1/2"</v>
          </cell>
          <cell r="C1431" t="str">
            <v xml:space="preserve">m     </v>
          </cell>
          <cell r="D1431">
            <v>8.52</v>
          </cell>
          <cell r="E1431">
            <v>5.83</v>
          </cell>
          <cell r="F1431">
            <v>14.35</v>
          </cell>
        </row>
        <row r="1432">
          <cell r="A1432">
            <v>82374</v>
          </cell>
          <cell r="B1432" t="str">
            <v>TUBO FERRO GALVANIZADO DIAM.3/4"</v>
          </cell>
          <cell r="C1432" t="str">
            <v xml:space="preserve">m     </v>
          </cell>
          <cell r="D1432">
            <v>16.48</v>
          </cell>
          <cell r="E1432">
            <v>6.48</v>
          </cell>
          <cell r="F1432">
            <v>22.96</v>
          </cell>
        </row>
        <row r="1433">
          <cell r="A1433">
            <v>82375</v>
          </cell>
          <cell r="B1433" t="str">
            <v>TUBO FERRO GALVANIZADO DIAM.1"</v>
          </cell>
          <cell r="C1433" t="str">
            <v xml:space="preserve">m     </v>
          </cell>
          <cell r="D1433">
            <v>24.26</v>
          </cell>
          <cell r="E1433">
            <v>7.13</v>
          </cell>
          <cell r="F1433">
            <v>31.39</v>
          </cell>
        </row>
        <row r="1434">
          <cell r="A1434">
            <v>82376</v>
          </cell>
          <cell r="B1434" t="str">
            <v>TUBO FERRO GALVAN.DIAM.1.1/4"</v>
          </cell>
          <cell r="C1434" t="str">
            <v xml:space="preserve">m     </v>
          </cell>
          <cell r="D1434">
            <v>30.96</v>
          </cell>
          <cell r="E1434">
            <v>10.8</v>
          </cell>
          <cell r="F1434">
            <v>41.76</v>
          </cell>
        </row>
        <row r="1435">
          <cell r="A1435">
            <v>82377</v>
          </cell>
          <cell r="B1435" t="str">
            <v>TUBO FERRO GALV.DIAM.1.1/2"</v>
          </cell>
          <cell r="C1435" t="str">
            <v xml:space="preserve">m     </v>
          </cell>
          <cell r="D1435">
            <v>36.799999999999997</v>
          </cell>
          <cell r="E1435">
            <v>13.39</v>
          </cell>
          <cell r="F1435">
            <v>50.19</v>
          </cell>
        </row>
        <row r="1436">
          <cell r="A1436">
            <v>82378</v>
          </cell>
          <cell r="B1436" t="str">
            <v>TUBO FERRO GALVANIZADO DIAM.2"</v>
          </cell>
          <cell r="C1436" t="str">
            <v xml:space="preserve">m     </v>
          </cell>
          <cell r="D1436">
            <v>43.98</v>
          </cell>
          <cell r="E1436">
            <v>15.99</v>
          </cell>
          <cell r="F1436">
            <v>59.97</v>
          </cell>
        </row>
        <row r="1437">
          <cell r="A1437">
            <v>82379</v>
          </cell>
          <cell r="B1437" t="str">
            <v>TUBO FERRO GALVANIZADO DIAM.2.1/2"</v>
          </cell>
          <cell r="C1437" t="str">
            <v xml:space="preserve">m     </v>
          </cell>
          <cell r="D1437">
            <v>58.61</v>
          </cell>
          <cell r="E1437">
            <v>17.93</v>
          </cell>
          <cell r="F1437">
            <v>76.540000000000006</v>
          </cell>
        </row>
        <row r="1438">
          <cell r="A1438">
            <v>82380</v>
          </cell>
          <cell r="B1438" t="str">
            <v>TUBO FERRO GALVANIZADO DIAM.3"</v>
          </cell>
          <cell r="C1438" t="str">
            <v xml:space="preserve">m     </v>
          </cell>
          <cell r="D1438">
            <v>76.33</v>
          </cell>
          <cell r="E1438">
            <v>20.95</v>
          </cell>
          <cell r="F1438">
            <v>97.28</v>
          </cell>
        </row>
        <row r="1439">
          <cell r="A1439">
            <v>82381</v>
          </cell>
          <cell r="B1439" t="str">
            <v>TUBO FERRO GALVANIZADO DIAM. 4"</v>
          </cell>
          <cell r="C1439" t="str">
            <v xml:space="preserve">m     </v>
          </cell>
          <cell r="D1439">
            <v>111.29</v>
          </cell>
          <cell r="E1439">
            <v>23.97</v>
          </cell>
          <cell r="F1439">
            <v>135.26</v>
          </cell>
        </row>
        <row r="1440">
          <cell r="A1440">
            <v>82400</v>
          </cell>
          <cell r="B1440" t="str">
            <v>ADAPTADORES</v>
          </cell>
          <cell r="D1440">
            <v>0</v>
          </cell>
          <cell r="E1440">
            <v>0</v>
          </cell>
          <cell r="F1440">
            <v>0</v>
          </cell>
        </row>
        <row r="1441">
          <cell r="A1441">
            <v>82401</v>
          </cell>
          <cell r="B1441" t="str">
            <v>ADAPTADOR PARA VALVULA DE PIA,LAVAT.E TANQUE 40 MM</v>
          </cell>
          <cell r="C1441" t="str">
            <v xml:space="preserve">Un    </v>
          </cell>
          <cell r="D1441">
            <v>1.24</v>
          </cell>
          <cell r="E1441">
            <v>3.03</v>
          </cell>
          <cell r="F1441">
            <v>4.2699999999999996</v>
          </cell>
        </row>
        <row r="1442">
          <cell r="A1442">
            <v>82402</v>
          </cell>
          <cell r="B1442" t="str">
            <v>ADAPTADOR JUNTA ELAST.P/SIFÃO METAL.40 MM X 1.1/2"</v>
          </cell>
          <cell r="C1442" t="str">
            <v xml:space="preserve">Un    </v>
          </cell>
          <cell r="D1442">
            <v>3.01</v>
          </cell>
          <cell r="E1442">
            <v>3.03</v>
          </cell>
          <cell r="F1442">
            <v>6.04</v>
          </cell>
        </row>
        <row r="1443">
          <cell r="A1443">
            <v>82403</v>
          </cell>
          <cell r="B1443" t="str">
            <v>ADAPTADOR PVC P/SIFAO PVC 40 MM X 1.1/4"</v>
          </cell>
          <cell r="C1443" t="str">
            <v xml:space="preserve">Un    </v>
          </cell>
          <cell r="D1443">
            <v>1.06</v>
          </cell>
          <cell r="E1443">
            <v>3.03</v>
          </cell>
          <cell r="F1443">
            <v>4.09</v>
          </cell>
        </row>
        <row r="1444">
          <cell r="A1444">
            <v>85000</v>
          </cell>
          <cell r="B1444" t="str">
            <v>INCENDIOS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85001</v>
          </cell>
          <cell r="B1445" t="str">
            <v>EXTINTOR CO2 (6 KG) - CAPACIDADE EXTINTORA 5 BC</v>
          </cell>
          <cell r="C1445" t="str">
            <v xml:space="preserve">Un    </v>
          </cell>
          <cell r="D1445">
            <v>350</v>
          </cell>
          <cell r="E1445">
            <v>0</v>
          </cell>
          <cell r="F1445">
            <v>350</v>
          </cell>
        </row>
        <row r="1446">
          <cell r="A1446">
            <v>85003</v>
          </cell>
          <cell r="B1446" t="str">
            <v>EXTINTOR PO QUIMICO SECO (6 KG) - CAPACIDADE EXTINTORA 20 BC</v>
          </cell>
          <cell r="C1446" t="str">
            <v xml:space="preserve">Un    </v>
          </cell>
          <cell r="D1446">
            <v>140</v>
          </cell>
          <cell r="E1446">
            <v>0</v>
          </cell>
          <cell r="F1446">
            <v>140</v>
          </cell>
        </row>
        <row r="1447">
          <cell r="A1447">
            <v>85005</v>
          </cell>
          <cell r="B1447" t="str">
            <v>EXTINTOR AGUA PRESSURIZADA (10 LITROS) - CAPACIDADE EXTINTORA 2A</v>
          </cell>
          <cell r="C1447" t="str">
            <v xml:space="preserve">Un    </v>
          </cell>
          <cell r="D1447">
            <v>130</v>
          </cell>
          <cell r="E1447">
            <v>0</v>
          </cell>
          <cell r="F1447">
            <v>130</v>
          </cell>
        </row>
        <row r="1448">
          <cell r="A1448">
            <v>85006</v>
          </cell>
          <cell r="B1448" t="str">
            <v>EXTINTOR MULTI USO EM PO A B C (6 KG) - CAPACIDADE EXTINTORA 3A 20BC</v>
          </cell>
          <cell r="C1448" t="str">
            <v xml:space="preserve">un    </v>
          </cell>
          <cell r="D1448">
            <v>170</v>
          </cell>
          <cell r="E1448">
            <v>0</v>
          </cell>
          <cell r="F1448">
            <v>170</v>
          </cell>
        </row>
        <row r="1449">
          <cell r="A1449">
            <v>85007</v>
          </cell>
          <cell r="B1449" t="str">
            <v>CAIXA DE INCÊNDIO METÁLICA COM SUPORTE PARA MANGUEIRA, TAMPA E MURETA 17X45X75 CM COM PINTURA</v>
          </cell>
          <cell r="C1449" t="str">
            <v xml:space="preserve">Un    </v>
          </cell>
          <cell r="D1449">
            <v>219.87</v>
          </cell>
          <cell r="E1449">
            <v>118.36</v>
          </cell>
          <cell r="F1449">
            <v>338.23</v>
          </cell>
        </row>
        <row r="1450">
          <cell r="A1450">
            <v>85011</v>
          </cell>
          <cell r="B1450" t="str">
            <v>CAIXA DE INCÊNDIO METÁLICA COM SUPORTE PARA MANGUEIRA, TAMPA E MURETA 17X60X90 CM C/PINTURA</v>
          </cell>
          <cell r="C1450" t="str">
            <v xml:space="preserve">Un    </v>
          </cell>
          <cell r="D1450">
            <v>271.83999999999997</v>
          </cell>
          <cell r="E1450">
            <v>112.48</v>
          </cell>
          <cell r="F1450">
            <v>384.32</v>
          </cell>
        </row>
        <row r="1451">
          <cell r="A1451">
            <v>85015</v>
          </cell>
          <cell r="B1451" t="str">
            <v>CAIXA DE PASSEIO C/TAMPA DE FERRO FUNDIDO 40X60 CM P/INCÊNDIO</v>
          </cell>
          <cell r="C1451" t="str">
            <v xml:space="preserve">Un    </v>
          </cell>
          <cell r="D1451">
            <v>149.76</v>
          </cell>
          <cell r="E1451">
            <v>66.16</v>
          </cell>
          <cell r="F1451">
            <v>215.92</v>
          </cell>
        </row>
        <row r="1452">
          <cell r="A1452">
            <v>85017</v>
          </cell>
          <cell r="B1452" t="str">
            <v>MANGUEIRA DE INCÊNDIO D.I. = 38 MM TIPO 2 COMP. = 15 M</v>
          </cell>
          <cell r="C1452" t="str">
            <v xml:space="preserve">CJ    </v>
          </cell>
          <cell r="D1452">
            <v>250</v>
          </cell>
          <cell r="E1452">
            <v>4.32</v>
          </cell>
          <cell r="F1452">
            <v>254.32</v>
          </cell>
        </row>
        <row r="1453">
          <cell r="A1453">
            <v>85019</v>
          </cell>
          <cell r="B1453" t="str">
            <v>MANGUEIRA DE INCENDIO DI=38 mm TIPO 2 COMP. 20M</v>
          </cell>
          <cell r="C1453" t="str">
            <v xml:space="preserve">CJ    </v>
          </cell>
          <cell r="D1453">
            <v>517.84</v>
          </cell>
          <cell r="E1453">
            <v>4.32</v>
          </cell>
          <cell r="F1453">
            <v>522.16</v>
          </cell>
        </row>
        <row r="1454">
          <cell r="A1454">
            <v>85023</v>
          </cell>
          <cell r="B1454" t="str">
            <v>MANGUEIRA DE INCENDIO DI=38 mm TIPO 2 COMP. 30 M</v>
          </cell>
          <cell r="C1454" t="str">
            <v xml:space="preserve">CJ    </v>
          </cell>
          <cell r="D1454">
            <v>630</v>
          </cell>
          <cell r="E1454">
            <v>4.32</v>
          </cell>
          <cell r="F1454">
            <v>634.32000000000005</v>
          </cell>
        </row>
        <row r="1455">
          <cell r="A1455">
            <v>85025</v>
          </cell>
          <cell r="B1455" t="str">
            <v>ESGUICHO REGULÁVEL 1.1/2"</v>
          </cell>
          <cell r="C1455" t="str">
            <v xml:space="preserve">Un    </v>
          </cell>
          <cell r="D1455">
            <v>50</v>
          </cell>
          <cell r="E1455">
            <v>1.8</v>
          </cell>
          <cell r="F1455">
            <v>51.8</v>
          </cell>
        </row>
        <row r="1456">
          <cell r="A1456">
            <v>85027</v>
          </cell>
          <cell r="B1456" t="str">
            <v>ADAPTADOR P/ENGATE STORZ 2.1/2" X 1.1/2"</v>
          </cell>
          <cell r="C1456" t="str">
            <v xml:space="preserve">Un    </v>
          </cell>
          <cell r="D1456">
            <v>27</v>
          </cell>
          <cell r="E1456">
            <v>3.24</v>
          </cell>
          <cell r="F1456">
            <v>30.24</v>
          </cell>
        </row>
        <row r="1457">
          <cell r="A1457">
            <v>85031</v>
          </cell>
          <cell r="B1457" t="str">
            <v>REGISTRO GLOBO ANGULAR 2.1/2"</v>
          </cell>
          <cell r="C1457" t="str">
            <v xml:space="preserve">Un    </v>
          </cell>
          <cell r="D1457">
            <v>80.28</v>
          </cell>
          <cell r="E1457">
            <v>10.8</v>
          </cell>
          <cell r="F1457">
            <v>91.08</v>
          </cell>
        </row>
        <row r="1458">
          <cell r="A1458">
            <v>85035</v>
          </cell>
          <cell r="B1458" t="str">
            <v>TAMPÃO CEGO COM CORRENTE 2.1/2"</v>
          </cell>
          <cell r="C1458" t="str">
            <v xml:space="preserve">Un    </v>
          </cell>
          <cell r="D1458">
            <v>61.8</v>
          </cell>
          <cell r="E1458">
            <v>3.24</v>
          </cell>
          <cell r="F1458">
            <v>65.040000000000006</v>
          </cell>
        </row>
        <row r="1459">
          <cell r="A1459">
            <v>85037</v>
          </cell>
          <cell r="B1459" t="str">
            <v>TANQUE DE PRESSÃO DE 10 L</v>
          </cell>
          <cell r="C1459" t="str">
            <v xml:space="preserve">Un    </v>
          </cell>
          <cell r="D1459">
            <v>182.56</v>
          </cell>
          <cell r="E1459">
            <v>14.04</v>
          </cell>
          <cell r="F1459">
            <v>196.6</v>
          </cell>
        </row>
        <row r="1460">
          <cell r="A1460">
            <v>85039</v>
          </cell>
          <cell r="B1460" t="str">
            <v>PRESSOSTATO 50 A 80 PSI</v>
          </cell>
          <cell r="C1460" t="str">
            <v xml:space="preserve">Un    </v>
          </cell>
          <cell r="D1460">
            <v>52.06</v>
          </cell>
          <cell r="E1460">
            <v>14.04</v>
          </cell>
          <cell r="F1460">
            <v>66.099999999999994</v>
          </cell>
        </row>
        <row r="1461">
          <cell r="A1461">
            <v>85041</v>
          </cell>
          <cell r="B1461" t="str">
            <v>MANOMETRO - 0 A 10 KG/CM2</v>
          </cell>
          <cell r="C1461" t="str">
            <v xml:space="preserve">Un    </v>
          </cell>
          <cell r="D1461">
            <v>44.43</v>
          </cell>
          <cell r="E1461">
            <v>14.04</v>
          </cell>
          <cell r="F1461">
            <v>58.47</v>
          </cell>
        </row>
        <row r="1462">
          <cell r="A1462">
            <v>85042</v>
          </cell>
          <cell r="B1462" t="str">
            <v>AVISADOR SONORO E VISUAL</v>
          </cell>
          <cell r="C1462" t="str">
            <v xml:space="preserve">un    </v>
          </cell>
          <cell r="D1462">
            <v>37</v>
          </cell>
          <cell r="E1462">
            <v>3.6</v>
          </cell>
          <cell r="F1462">
            <v>40.6</v>
          </cell>
        </row>
        <row r="1463">
          <cell r="A1463">
            <v>85043</v>
          </cell>
          <cell r="B1463" t="str">
            <v>SPRINKLER PENDENTE 60º C ,COR LIQUIDO VERMELHO</v>
          </cell>
          <cell r="C1463" t="str">
            <v xml:space="preserve">Un    </v>
          </cell>
          <cell r="D1463">
            <v>14.06</v>
          </cell>
          <cell r="E1463">
            <v>3.24</v>
          </cell>
          <cell r="F1463">
            <v>17.3</v>
          </cell>
        </row>
        <row r="1464">
          <cell r="A1464">
            <v>85045</v>
          </cell>
          <cell r="B1464" t="str">
            <v>NIPLE DUPLO FERRO GALVANIZADO 1"</v>
          </cell>
          <cell r="C1464" t="str">
            <v xml:space="preserve">Un    </v>
          </cell>
          <cell r="D1464">
            <v>5.83</v>
          </cell>
          <cell r="E1464">
            <v>4.32</v>
          </cell>
          <cell r="F1464">
            <v>10.15</v>
          </cell>
        </row>
        <row r="1465">
          <cell r="A1465">
            <v>85047</v>
          </cell>
          <cell r="B1465" t="str">
            <v>NIPLE DUPLO FERRO GALVANIZADO 2.1/2"</v>
          </cell>
          <cell r="C1465" t="str">
            <v xml:space="preserve">Un    </v>
          </cell>
          <cell r="D1465">
            <v>19.670000000000002</v>
          </cell>
          <cell r="E1465">
            <v>8.64</v>
          </cell>
          <cell r="F1465">
            <v>28.31</v>
          </cell>
        </row>
        <row r="1466">
          <cell r="A1466">
            <v>85049</v>
          </cell>
          <cell r="B1466" t="str">
            <v>NIPLE DUPLO FERRO GALVANIZADO 3"</v>
          </cell>
          <cell r="C1466" t="str">
            <v xml:space="preserve">Un    </v>
          </cell>
          <cell r="D1466">
            <v>36.869999999999997</v>
          </cell>
          <cell r="E1466">
            <v>8.64</v>
          </cell>
          <cell r="F1466">
            <v>45.51</v>
          </cell>
        </row>
        <row r="1467">
          <cell r="A1467">
            <v>85051</v>
          </cell>
          <cell r="B1467" t="str">
            <v>NIPLE DUPLO FERRO GALVANIZADO 3" X 2 1/2"</v>
          </cell>
          <cell r="C1467" t="str">
            <v xml:space="preserve">Un    </v>
          </cell>
          <cell r="D1467">
            <v>50.46</v>
          </cell>
          <cell r="E1467">
            <v>8.64</v>
          </cell>
          <cell r="F1467">
            <v>59.1</v>
          </cell>
        </row>
        <row r="1468">
          <cell r="A1468">
            <v>85053</v>
          </cell>
          <cell r="B1468" t="str">
            <v>TE DE FERRO GALVANIZADO 90º X 1"</v>
          </cell>
          <cell r="C1468" t="str">
            <v xml:space="preserve">Un    </v>
          </cell>
          <cell r="D1468">
            <v>12.05</v>
          </cell>
          <cell r="E1468">
            <v>9.93</v>
          </cell>
          <cell r="F1468">
            <v>21.98</v>
          </cell>
        </row>
        <row r="1469">
          <cell r="A1469">
            <v>85055</v>
          </cell>
          <cell r="B1469" t="str">
            <v>TE DE FERRO GALVANIZADO 90º X 1 1/2" X 1"</v>
          </cell>
          <cell r="C1469" t="str">
            <v xml:space="preserve">Un    </v>
          </cell>
          <cell r="D1469">
            <v>26.28</v>
          </cell>
          <cell r="E1469">
            <v>16.850000000000001</v>
          </cell>
          <cell r="F1469">
            <v>43.13</v>
          </cell>
        </row>
        <row r="1470">
          <cell r="A1470">
            <v>85056</v>
          </cell>
          <cell r="B1470" t="str">
            <v>TÊ DE FERRO GALVANIZADO 90º X 2 1/2"</v>
          </cell>
          <cell r="C1470" t="str">
            <v xml:space="preserve">un    </v>
          </cell>
          <cell r="D1470">
            <v>45.53</v>
          </cell>
          <cell r="E1470">
            <v>20.09</v>
          </cell>
          <cell r="F1470">
            <v>65.62</v>
          </cell>
        </row>
        <row r="1471">
          <cell r="A1471">
            <v>85057</v>
          </cell>
          <cell r="B1471" t="str">
            <v>TE DE FERRO GALVANIZADO 90º X 3" X 3"</v>
          </cell>
          <cell r="C1471" t="str">
            <v xml:space="preserve">Un    </v>
          </cell>
          <cell r="D1471">
            <v>81.040000000000006</v>
          </cell>
          <cell r="E1471">
            <v>20.09</v>
          </cell>
          <cell r="F1471">
            <v>101.13</v>
          </cell>
        </row>
        <row r="1472">
          <cell r="A1472">
            <v>85058</v>
          </cell>
          <cell r="B1472" t="str">
            <v>TE DE FERRO GALVANIZADO 4" X 3"</v>
          </cell>
          <cell r="C1472" t="str">
            <v xml:space="preserve">Un    </v>
          </cell>
          <cell r="D1472">
            <v>180.78</v>
          </cell>
          <cell r="E1472">
            <v>24.84</v>
          </cell>
          <cell r="F1472">
            <v>205.62</v>
          </cell>
        </row>
        <row r="1473">
          <cell r="A1473">
            <v>85061</v>
          </cell>
          <cell r="B1473" t="str">
            <v>COTOVELO FERRO GALVANIZADO 90º X 1"</v>
          </cell>
          <cell r="C1473" t="str">
            <v xml:space="preserve">Un    </v>
          </cell>
          <cell r="D1473">
            <v>6.71</v>
          </cell>
          <cell r="E1473">
            <v>8.64</v>
          </cell>
          <cell r="F1473">
            <v>15.35</v>
          </cell>
        </row>
        <row r="1474">
          <cell r="A1474">
            <v>85062</v>
          </cell>
          <cell r="B1474" t="str">
            <v>COTOVELO DE FERRO GALVANIZADO 90º X 2 1/2"</v>
          </cell>
          <cell r="C1474" t="str">
            <v xml:space="preserve">un    </v>
          </cell>
          <cell r="D1474">
            <v>35.56</v>
          </cell>
          <cell r="E1474">
            <v>17.28</v>
          </cell>
          <cell r="F1474">
            <v>52.84</v>
          </cell>
        </row>
        <row r="1475">
          <cell r="A1475">
            <v>85063</v>
          </cell>
          <cell r="B1475" t="str">
            <v>COTOVELO FERRO GALVANIZADO 90º X 3"</v>
          </cell>
          <cell r="C1475" t="str">
            <v xml:space="preserve">Un    </v>
          </cell>
          <cell r="D1475">
            <v>62.17</v>
          </cell>
          <cell r="E1475">
            <v>17.28</v>
          </cell>
          <cell r="F1475">
            <v>79.45</v>
          </cell>
        </row>
        <row r="1476">
          <cell r="A1476">
            <v>85065</v>
          </cell>
          <cell r="B1476" t="str">
            <v>COTOVELO FERRO GALVANIZADO 45º X 2.1/2"</v>
          </cell>
          <cell r="C1476" t="str">
            <v xml:space="preserve">Un    </v>
          </cell>
          <cell r="D1476">
            <v>45.56</v>
          </cell>
          <cell r="E1476">
            <v>17.28</v>
          </cell>
          <cell r="F1476">
            <v>62.84</v>
          </cell>
        </row>
        <row r="1477">
          <cell r="A1477">
            <v>85067</v>
          </cell>
          <cell r="B1477" t="str">
            <v>COTOVELO FERRO GALVANIZADO 45º X 3"</v>
          </cell>
          <cell r="C1477" t="str">
            <v xml:space="preserve">Un    </v>
          </cell>
          <cell r="D1477">
            <v>66.989999999999995</v>
          </cell>
          <cell r="E1477">
            <v>17.28</v>
          </cell>
          <cell r="F1477">
            <v>84.27</v>
          </cell>
        </row>
        <row r="1478">
          <cell r="A1478">
            <v>85069</v>
          </cell>
          <cell r="B1478" t="str">
            <v>BUCHA DE FERRO GALVANIZADO 1.1/2" X 1"</v>
          </cell>
          <cell r="C1478" t="str">
            <v xml:space="preserve">Un    </v>
          </cell>
          <cell r="D1478">
            <v>12.2</v>
          </cell>
          <cell r="E1478">
            <v>7.56</v>
          </cell>
          <cell r="F1478">
            <v>19.760000000000002</v>
          </cell>
        </row>
        <row r="1479">
          <cell r="A1479">
            <v>85071</v>
          </cell>
          <cell r="B1479" t="str">
            <v>BUCHA FERRO GALVANIZADO 3" X 2.1/2"</v>
          </cell>
          <cell r="C1479" t="str">
            <v xml:space="preserve">Un    </v>
          </cell>
          <cell r="D1479">
            <v>29.34</v>
          </cell>
          <cell r="E1479">
            <v>8.64</v>
          </cell>
          <cell r="F1479">
            <v>37.979999999999997</v>
          </cell>
        </row>
        <row r="1480">
          <cell r="A1480">
            <v>85073</v>
          </cell>
          <cell r="B1480" t="str">
            <v>UNIÃO COM ASSENTO CÔNICO DE BRONZE 3"</v>
          </cell>
          <cell r="C1480" t="str">
            <v xml:space="preserve">Un    </v>
          </cell>
          <cell r="D1480">
            <v>180.67</v>
          </cell>
          <cell r="E1480">
            <v>8.64</v>
          </cell>
          <cell r="F1480">
            <v>189.31</v>
          </cell>
        </row>
        <row r="1481">
          <cell r="A1481">
            <v>85075</v>
          </cell>
          <cell r="B1481" t="str">
            <v>LUVA DE FERRO GALVANIZADO 3" X 2.1/2"</v>
          </cell>
          <cell r="C1481" t="str">
            <v xml:space="preserve">Un    </v>
          </cell>
          <cell r="D1481">
            <v>57.95</v>
          </cell>
          <cell r="E1481">
            <v>8.64</v>
          </cell>
          <cell r="F1481">
            <v>66.59</v>
          </cell>
        </row>
        <row r="1482">
          <cell r="A1482">
            <v>85076</v>
          </cell>
          <cell r="B1482" t="str">
            <v>VALVULA DE RETENÇÃO HORIZONTAL 1"</v>
          </cell>
          <cell r="C1482" t="str">
            <v xml:space="preserve">Un    </v>
          </cell>
          <cell r="D1482">
            <v>57.11</v>
          </cell>
          <cell r="E1482">
            <v>11.67</v>
          </cell>
          <cell r="F1482">
            <v>68.78</v>
          </cell>
        </row>
        <row r="1483">
          <cell r="A1483">
            <v>85077</v>
          </cell>
          <cell r="B1483" t="str">
            <v>VÁLVULA DE RETENÇÃO HORIZONTAL 2.1/2"</v>
          </cell>
          <cell r="C1483" t="str">
            <v xml:space="preserve">Un    </v>
          </cell>
          <cell r="D1483">
            <v>324.98</v>
          </cell>
          <cell r="E1483">
            <v>24.84</v>
          </cell>
          <cell r="F1483">
            <v>349.82</v>
          </cell>
        </row>
        <row r="1484">
          <cell r="A1484">
            <v>85078</v>
          </cell>
          <cell r="B1484" t="str">
            <v>VÁLVULA DE RETENÇÃO HORIZONTAL 3"</v>
          </cell>
          <cell r="C1484" t="str">
            <v xml:space="preserve">Un    </v>
          </cell>
          <cell r="D1484">
            <v>445.04</v>
          </cell>
          <cell r="E1484">
            <v>24.84</v>
          </cell>
          <cell r="F1484">
            <v>469.88</v>
          </cell>
        </row>
        <row r="1485">
          <cell r="A1485">
            <v>85079</v>
          </cell>
          <cell r="B1485" t="str">
            <v>VÁLVULA DE RETENÇÃO VERTICAL 2.1/2"</v>
          </cell>
          <cell r="C1485" t="str">
            <v xml:space="preserve">Un    </v>
          </cell>
          <cell r="D1485">
            <v>153.28</v>
          </cell>
          <cell r="E1485">
            <v>24.84</v>
          </cell>
          <cell r="F1485">
            <v>178.12</v>
          </cell>
        </row>
        <row r="1486">
          <cell r="A1486">
            <v>85080</v>
          </cell>
          <cell r="B1486" t="str">
            <v>VALVULA DE RETENÇÃO VERTICAL 1"</v>
          </cell>
          <cell r="C1486" t="str">
            <v xml:space="preserve">Un    </v>
          </cell>
          <cell r="D1486">
            <v>34.01</v>
          </cell>
          <cell r="E1486">
            <v>11.67</v>
          </cell>
          <cell r="F1486">
            <v>45.68</v>
          </cell>
        </row>
        <row r="1487">
          <cell r="A1487">
            <v>85081</v>
          </cell>
          <cell r="B1487" t="str">
            <v>VÁLVULA DE RETENÇÃO VERTICAL 3"</v>
          </cell>
          <cell r="C1487" t="str">
            <v xml:space="preserve">Un    </v>
          </cell>
          <cell r="D1487">
            <v>256.89</v>
          </cell>
          <cell r="E1487">
            <v>24.84</v>
          </cell>
          <cell r="F1487">
            <v>281.73</v>
          </cell>
        </row>
        <row r="1488">
          <cell r="A1488">
            <v>85082</v>
          </cell>
          <cell r="B1488" t="str">
            <v>CHAVE DE FLUXO 3/4"</v>
          </cell>
          <cell r="C1488" t="str">
            <v xml:space="preserve">Un    </v>
          </cell>
          <cell r="D1488">
            <v>106.02</v>
          </cell>
          <cell r="E1488">
            <v>11.67</v>
          </cell>
          <cell r="F1488">
            <v>117.69</v>
          </cell>
        </row>
        <row r="1489">
          <cell r="A1489">
            <v>85083</v>
          </cell>
          <cell r="B1489" t="str">
            <v>CHAVE DE FLUXO 1"</v>
          </cell>
          <cell r="C1489" t="str">
            <v xml:space="preserve">Un    </v>
          </cell>
          <cell r="D1489">
            <v>109.47</v>
          </cell>
          <cell r="E1489">
            <v>11.67</v>
          </cell>
          <cell r="F1489">
            <v>121.14</v>
          </cell>
        </row>
        <row r="1490">
          <cell r="A1490">
            <v>171</v>
          </cell>
          <cell r="B1490" t="str">
            <v>INSTALAÇÕES ESPECIAIS</v>
          </cell>
        </row>
        <row r="1491">
          <cell r="A1491">
            <v>90000</v>
          </cell>
          <cell r="B1491" t="str">
            <v>INSTALACOES ESPECIAIS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91000</v>
          </cell>
          <cell r="B1492" t="str">
            <v>G Á S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91007</v>
          </cell>
          <cell r="B1493" t="str">
            <v>CENTRAL DE GÁS PADRÃO AGETOP SEM INSTALAÇÕES (1+1 CILINDRO 45 KG)</v>
          </cell>
          <cell r="C1493" t="str">
            <v xml:space="preserve">Un    </v>
          </cell>
          <cell r="D1493">
            <v>1312.82</v>
          </cell>
          <cell r="E1493">
            <v>497.82</v>
          </cell>
          <cell r="F1493">
            <v>1810.64</v>
          </cell>
        </row>
        <row r="1494">
          <cell r="A1494">
            <v>91009</v>
          </cell>
          <cell r="B1494" t="str">
            <v>CENTRAL DE GÁS PADRÃO AGETOP SEM INSTALAÇÕES (2+2 CILINDROS 45 KG)</v>
          </cell>
          <cell r="C1494" t="str">
            <v xml:space="preserve">Un    </v>
          </cell>
          <cell r="D1494">
            <v>2488.12</v>
          </cell>
          <cell r="E1494">
            <v>676.44</v>
          </cell>
          <cell r="F1494">
            <v>3164.56</v>
          </cell>
        </row>
        <row r="1495">
          <cell r="A1495">
            <v>91011</v>
          </cell>
          <cell r="B1495" t="str">
            <v>REGULADOR TIPO FRG 45 C/MANÔMETRO DPV</v>
          </cell>
          <cell r="C1495" t="str">
            <v xml:space="preserve">Un    </v>
          </cell>
          <cell r="D1495">
            <v>158.4</v>
          </cell>
          <cell r="E1495">
            <v>14.04</v>
          </cell>
          <cell r="F1495">
            <v>172.44</v>
          </cell>
        </row>
        <row r="1496">
          <cell r="A1496">
            <v>91013</v>
          </cell>
          <cell r="B1496" t="str">
            <v>TUBO GALVANIZADO DIN 2440 DE 1/2"</v>
          </cell>
          <cell r="C1496" t="str">
            <v xml:space="preserve">M     </v>
          </cell>
          <cell r="D1496">
            <v>12.64</v>
          </cell>
          <cell r="E1496">
            <v>5.83</v>
          </cell>
          <cell r="F1496">
            <v>18.47</v>
          </cell>
        </row>
        <row r="1497">
          <cell r="A1497">
            <v>91015</v>
          </cell>
          <cell r="B1497" t="str">
            <v>TUBO DE AÇO PRETO S/C 3/4"</v>
          </cell>
          <cell r="C1497" t="str">
            <v xml:space="preserve">M     </v>
          </cell>
          <cell r="D1497">
            <v>23.03</v>
          </cell>
          <cell r="E1497">
            <v>6.48</v>
          </cell>
          <cell r="F1497">
            <v>29.51</v>
          </cell>
        </row>
        <row r="1498">
          <cell r="A1498">
            <v>91017</v>
          </cell>
          <cell r="B1498" t="str">
            <v>COTOVELO 300 PSI 1/2"</v>
          </cell>
          <cell r="C1498" t="str">
            <v xml:space="preserve">Un    </v>
          </cell>
          <cell r="D1498">
            <v>9.4600000000000009</v>
          </cell>
          <cell r="E1498">
            <v>6.91</v>
          </cell>
          <cell r="F1498">
            <v>16.37</v>
          </cell>
        </row>
        <row r="1499">
          <cell r="A1499">
            <v>91019</v>
          </cell>
          <cell r="B1499" t="str">
            <v>TE PRETO 90º 3/4" NPT 300 LBS</v>
          </cell>
          <cell r="C1499" t="str">
            <v xml:space="preserve">Un    </v>
          </cell>
          <cell r="D1499">
            <v>17.96</v>
          </cell>
          <cell r="E1499">
            <v>7.95</v>
          </cell>
          <cell r="F1499">
            <v>25.91</v>
          </cell>
        </row>
        <row r="1500">
          <cell r="A1500">
            <v>91021</v>
          </cell>
          <cell r="B1500" t="str">
            <v>LUVA GALVANIZADO DE REDUÇÃO 3/4" X 1/2" (GÁS)</v>
          </cell>
          <cell r="C1500" t="str">
            <v xml:space="preserve">Un    </v>
          </cell>
          <cell r="D1500">
            <v>7.45</v>
          </cell>
          <cell r="E1500">
            <v>3.45</v>
          </cell>
          <cell r="F1500">
            <v>10.9</v>
          </cell>
        </row>
        <row r="1501">
          <cell r="A1501">
            <v>91023</v>
          </cell>
          <cell r="B1501" t="str">
            <v>UNIÃO S/BRONZE PRETA 3/4" NPT 300 LBS</v>
          </cell>
          <cell r="C1501" t="str">
            <v xml:space="preserve">Un    </v>
          </cell>
          <cell r="D1501">
            <v>49.3</v>
          </cell>
          <cell r="E1501">
            <v>3.45</v>
          </cell>
          <cell r="F1501">
            <v>52.75</v>
          </cell>
        </row>
        <row r="1502">
          <cell r="A1502">
            <v>91025</v>
          </cell>
          <cell r="B1502" t="str">
            <v>VÁLVULA ESFERICA LATÃO 3/4"</v>
          </cell>
          <cell r="C1502" t="str">
            <v xml:space="preserve">Un    </v>
          </cell>
          <cell r="D1502">
            <v>34.9</v>
          </cell>
          <cell r="E1502">
            <v>9.33</v>
          </cell>
          <cell r="F1502">
            <v>44.23</v>
          </cell>
        </row>
        <row r="1503">
          <cell r="A1503">
            <v>91027</v>
          </cell>
          <cell r="B1503" t="str">
            <v>VALVULA LATÃO P-13 NOVA 3/4"</v>
          </cell>
          <cell r="C1503" t="str">
            <v xml:space="preserve">Un    </v>
          </cell>
          <cell r="D1503">
            <v>16.3</v>
          </cell>
          <cell r="E1503">
            <v>9.33</v>
          </cell>
          <cell r="F1503">
            <v>25.63</v>
          </cell>
        </row>
        <row r="1504">
          <cell r="A1504">
            <v>91029</v>
          </cell>
          <cell r="B1504" t="str">
            <v>VALVULA DE RETENÇÃO LATÃO 1/2" X 7/16" NPT</v>
          </cell>
          <cell r="C1504" t="str">
            <v xml:space="preserve">Un    </v>
          </cell>
          <cell r="D1504">
            <v>14.5</v>
          </cell>
          <cell r="E1504">
            <v>9.33</v>
          </cell>
          <cell r="F1504">
            <v>23.83</v>
          </cell>
        </row>
        <row r="1505">
          <cell r="A1505">
            <v>91031</v>
          </cell>
          <cell r="B1505" t="str">
            <v>NIPLE DUPLO 300 PSI 3/4"</v>
          </cell>
          <cell r="C1505" t="str">
            <v xml:space="preserve">Un    </v>
          </cell>
          <cell r="D1505">
            <v>7.55</v>
          </cell>
          <cell r="E1505">
            <v>3.45</v>
          </cell>
          <cell r="F1505">
            <v>11</v>
          </cell>
        </row>
        <row r="1506">
          <cell r="A1506">
            <v>91033</v>
          </cell>
          <cell r="B1506" t="str">
            <v>NIPLE DE LATÃO DE 3/4"  NPT X 1/4" NPT</v>
          </cell>
          <cell r="C1506" t="str">
            <v xml:space="preserve">Un    </v>
          </cell>
          <cell r="D1506">
            <v>4.3</v>
          </cell>
          <cell r="E1506">
            <v>3.45</v>
          </cell>
          <cell r="F1506">
            <v>7.75</v>
          </cell>
        </row>
        <row r="1507">
          <cell r="A1507">
            <v>91035</v>
          </cell>
          <cell r="B1507" t="str">
            <v>BUCHA RED.NPT DE 3/4" X 1/2" 300 LBS</v>
          </cell>
          <cell r="C1507" t="str">
            <v xml:space="preserve">Un    </v>
          </cell>
          <cell r="D1507">
            <v>3.39</v>
          </cell>
          <cell r="E1507">
            <v>3.45</v>
          </cell>
          <cell r="F1507">
            <v>6.84</v>
          </cell>
        </row>
        <row r="1508">
          <cell r="A1508">
            <v>91037</v>
          </cell>
          <cell r="B1508" t="str">
            <v>BUCHA RED.M/F PRETA 3/4" X 1/2" NPT 300 LBS</v>
          </cell>
          <cell r="C1508" t="str">
            <v xml:space="preserve">Un    </v>
          </cell>
          <cell r="D1508">
            <v>6.89</v>
          </cell>
          <cell r="E1508">
            <v>3.45</v>
          </cell>
          <cell r="F1508">
            <v>10.34</v>
          </cell>
        </row>
        <row r="1509">
          <cell r="A1509">
            <v>91039</v>
          </cell>
          <cell r="B1509" t="str">
            <v>TAMPÃO 300 PSI PRETO 3/4"</v>
          </cell>
          <cell r="C1509" t="str">
            <v xml:space="preserve">Un    </v>
          </cell>
          <cell r="D1509">
            <v>6.5</v>
          </cell>
          <cell r="E1509">
            <v>2.16</v>
          </cell>
          <cell r="F1509">
            <v>8.66</v>
          </cell>
        </row>
        <row r="1510">
          <cell r="A1510">
            <v>91041</v>
          </cell>
          <cell r="B1510" t="str">
            <v>MANGOTE FLEXIVEL PRETO 7/8 " X 7/16" - 500 MM</v>
          </cell>
          <cell r="C1510" t="str">
            <v xml:space="preserve">Un    </v>
          </cell>
          <cell r="D1510">
            <v>26.8</v>
          </cell>
          <cell r="E1510">
            <v>8.64</v>
          </cell>
          <cell r="F1510">
            <v>35.44</v>
          </cell>
        </row>
        <row r="1511">
          <cell r="A1511">
            <v>91043</v>
          </cell>
          <cell r="B1511" t="str">
            <v>BRAÇADEIRA METALICA TIPO "D" DIAM. 3/4"</v>
          </cell>
          <cell r="C1511" t="str">
            <v xml:space="preserve">Un    </v>
          </cell>
          <cell r="D1511">
            <v>0.71</v>
          </cell>
          <cell r="E1511">
            <v>4.32</v>
          </cell>
          <cell r="F1511">
            <v>5.03</v>
          </cell>
        </row>
        <row r="1512">
          <cell r="A1512">
            <v>91045</v>
          </cell>
          <cell r="B1512" t="str">
            <v>SUPORTE PARA COLETOR</v>
          </cell>
          <cell r="C1512" t="str">
            <v xml:space="preserve">Un    </v>
          </cell>
          <cell r="D1512">
            <v>11.7</v>
          </cell>
          <cell r="E1512">
            <v>6.48</v>
          </cell>
          <cell r="F1512">
            <v>18.18</v>
          </cell>
        </row>
        <row r="1513">
          <cell r="A1513">
            <v>172</v>
          </cell>
          <cell r="B1513" t="str">
            <v>ALVENARIAS E DIVISÓRIAS</v>
          </cell>
        </row>
        <row r="1514">
          <cell r="A1514">
            <v>100000</v>
          </cell>
          <cell r="B1514" t="str">
            <v>ALVENARIAS E DIVISORIAS</v>
          </cell>
          <cell r="D1514">
            <v>0</v>
          </cell>
          <cell r="E1514">
            <v>0</v>
          </cell>
          <cell r="F1514">
            <v>0</v>
          </cell>
        </row>
        <row r="1515">
          <cell r="A1515">
            <v>100101</v>
          </cell>
          <cell r="B1515" t="str">
            <v>ALVENARIA DE TIJOLO COMUM 1/4 VEZ - ARG. (1CI : 2CH : 8ARML)</v>
          </cell>
          <cell r="C1515" t="str">
            <v xml:space="preserve">m2    </v>
          </cell>
          <cell r="D1515">
            <v>16.05</v>
          </cell>
          <cell r="E1515">
            <v>18.100000000000001</v>
          </cell>
          <cell r="F1515">
            <v>34.15</v>
          </cell>
        </row>
        <row r="1516">
          <cell r="A1516">
            <v>100102</v>
          </cell>
          <cell r="B1516" t="str">
            <v>ALVENARIA DE TIJOLO COMUM 1/2 VEZ - ARG. (1CI : 2CH : 8ARML)</v>
          </cell>
          <cell r="C1516" t="str">
            <v xml:space="preserve">m2    </v>
          </cell>
          <cell r="D1516">
            <v>31.95</v>
          </cell>
          <cell r="E1516">
            <v>24.58</v>
          </cell>
          <cell r="F1516">
            <v>56.53</v>
          </cell>
        </row>
        <row r="1517">
          <cell r="A1517">
            <v>100103</v>
          </cell>
          <cell r="B1517" t="str">
            <v>ALVENARIA DE TIJOLO COMUM 1/2 VEZ EM CRIVO - ARG. (1CI : 2CH : 8ARML)</v>
          </cell>
          <cell r="C1517" t="str">
            <v xml:space="preserve">m2    </v>
          </cell>
          <cell r="D1517">
            <v>21.89</v>
          </cell>
          <cell r="E1517">
            <v>44.82</v>
          </cell>
          <cell r="F1517">
            <v>66.709999999999994</v>
          </cell>
        </row>
        <row r="1518">
          <cell r="A1518">
            <v>100155</v>
          </cell>
          <cell r="B1518" t="str">
            <v>ALVENARIA DE TIJOLO FURADO 1/2 VEZ 11,5 X 19 X 19 - ARG. ( 1 CALH:4ARML + 100 KG DE CI/M3)</v>
          </cell>
          <cell r="C1518" t="str">
            <v xml:space="preserve">m2    </v>
          </cell>
          <cell r="D1518">
            <v>20.95</v>
          </cell>
          <cell r="E1518">
            <v>19.27</v>
          </cell>
          <cell r="F1518">
            <v>40.22</v>
          </cell>
        </row>
        <row r="1519">
          <cell r="A1519">
            <v>100160</v>
          </cell>
          <cell r="B1519" t="str">
            <v>ALVENARIA DE TIJOLO FURADO 1/2 VEZ 14X29X9 - 6 FUROS -  ARG. (1CALH:4ARML+100KG DE CI/M3)</v>
          </cell>
          <cell r="C1519" t="str">
            <v xml:space="preserve">m2    </v>
          </cell>
          <cell r="D1519">
            <v>12.55</v>
          </cell>
          <cell r="E1519">
            <v>16.940000000000001</v>
          </cell>
          <cell r="F1519">
            <v>29.49</v>
          </cell>
        </row>
        <row r="1520">
          <cell r="A1520">
            <v>100201</v>
          </cell>
          <cell r="B1520" t="str">
            <v>ALVENARIA DE TIJOLO FURADO 1/2 VEZ - 9 x 19 x 19 - ARG. (1CALH:4ARML+100KG DE CI/M3)</v>
          </cell>
          <cell r="C1520" t="str">
            <v xml:space="preserve">m2    </v>
          </cell>
          <cell r="D1520">
            <v>15.62</v>
          </cell>
          <cell r="E1520">
            <v>17.27</v>
          </cell>
          <cell r="F1520">
            <v>32.89</v>
          </cell>
        </row>
        <row r="1521">
          <cell r="A1521">
            <v>100202</v>
          </cell>
          <cell r="B1521" t="str">
            <v>ALVENARIA DE TIJOLO FURADO 1 VEZ -  ARG. (1CALH:4ARML+100KG DE CI/M3)</v>
          </cell>
          <cell r="C1521" t="str">
            <v xml:space="preserve">m2    </v>
          </cell>
          <cell r="D1521">
            <v>33.46</v>
          </cell>
          <cell r="E1521">
            <v>29.83</v>
          </cell>
          <cell r="F1521">
            <v>63.29</v>
          </cell>
        </row>
        <row r="1522">
          <cell r="A1522">
            <v>100203</v>
          </cell>
          <cell r="B1522" t="str">
            <v>ALVENARIA DE TIJOLO COMUM 1 VEZ - ARG. (1CI : 2CH : 8ARML)</v>
          </cell>
          <cell r="C1522" t="str">
            <v xml:space="preserve">m2    </v>
          </cell>
          <cell r="D1522">
            <v>62.18</v>
          </cell>
          <cell r="E1522">
            <v>30.52</v>
          </cell>
          <cell r="F1522">
            <v>92.7</v>
          </cell>
        </row>
        <row r="1523">
          <cell r="A1523">
            <v>100204</v>
          </cell>
          <cell r="B1523" t="str">
            <v>CUNHAMENTO/ALVENARIAS COM TIJOLO COMUM</v>
          </cell>
          <cell r="C1523" t="str">
            <v xml:space="preserve">m     </v>
          </cell>
          <cell r="D1523">
            <v>5.6</v>
          </cell>
          <cell r="E1523">
            <v>4.45</v>
          </cell>
          <cell r="F1523">
            <v>10.050000000000001</v>
          </cell>
        </row>
        <row r="1524">
          <cell r="A1524">
            <v>100205</v>
          </cell>
          <cell r="B1524" t="str">
            <v>CUNHAMENTO EM ALVENARIA COM CUNHA DE CONCRETO</v>
          </cell>
          <cell r="C1524" t="str">
            <v xml:space="preserve">m     </v>
          </cell>
          <cell r="D1524">
            <v>3.69</v>
          </cell>
          <cell r="E1524">
            <v>7.21</v>
          </cell>
          <cell r="F1524">
            <v>10.9</v>
          </cell>
        </row>
        <row r="1525">
          <cell r="A1525">
            <v>100301</v>
          </cell>
          <cell r="B1525" t="str">
            <v>DIVISORIA DE MARMORE</v>
          </cell>
          <cell r="C1525" t="str">
            <v xml:space="preserve">m2    </v>
          </cell>
          <cell r="D1525">
            <v>241.92</v>
          </cell>
          <cell r="E1525">
            <v>35.76</v>
          </cell>
          <cell r="F1525">
            <v>277.68</v>
          </cell>
        </row>
        <row r="1526">
          <cell r="A1526">
            <v>100302</v>
          </cell>
          <cell r="B1526" t="str">
            <v>DIVISORIA DE GRANITINA</v>
          </cell>
          <cell r="C1526" t="str">
            <v xml:space="preserve">m2    </v>
          </cell>
          <cell r="D1526">
            <v>150.91999999999999</v>
          </cell>
          <cell r="E1526">
            <v>35.76</v>
          </cell>
          <cell r="F1526">
            <v>186.68</v>
          </cell>
        </row>
        <row r="1527">
          <cell r="A1527">
            <v>100303</v>
          </cell>
          <cell r="B1527" t="str">
            <v>DIVISORIA DE ARDOSIA POLIDA 3 CM</v>
          </cell>
          <cell r="C1527" t="str">
            <v xml:space="preserve">m2    </v>
          </cell>
          <cell r="D1527">
            <v>215.92</v>
          </cell>
          <cell r="E1527">
            <v>35.76</v>
          </cell>
          <cell r="F1527">
            <v>251.68</v>
          </cell>
        </row>
        <row r="1528">
          <cell r="A1528">
            <v>100320</v>
          </cell>
          <cell r="B1528" t="str">
            <v>DIVISORIA DE GRANITO POLIDO</v>
          </cell>
          <cell r="C1528" t="str">
            <v xml:space="preserve">m2    </v>
          </cell>
          <cell r="D1528">
            <v>172.42</v>
          </cell>
          <cell r="E1528">
            <v>35.76</v>
          </cell>
          <cell r="F1528">
            <v>208.18</v>
          </cell>
        </row>
        <row r="1529">
          <cell r="A1529">
            <v>100401</v>
          </cell>
          <cell r="B1529" t="str">
            <v>DIVISORIA PAINEL E RODAPE SIMPLES PERFIL EM ALUMINIO</v>
          </cell>
          <cell r="C1529" t="str">
            <v xml:space="preserve">m2    </v>
          </cell>
          <cell r="D1529">
            <v>100</v>
          </cell>
          <cell r="E1529">
            <v>0.08</v>
          </cell>
          <cell r="F1529">
            <v>100.08</v>
          </cell>
        </row>
        <row r="1530">
          <cell r="A1530">
            <v>100402</v>
          </cell>
          <cell r="B1530" t="str">
            <v>DIVISORIA PAINEL E RODAPE SIMPLES PERFIL AÇO PINTADO</v>
          </cell>
          <cell r="C1530" t="str">
            <v xml:space="preserve">m2    </v>
          </cell>
          <cell r="D1530">
            <v>83</v>
          </cell>
          <cell r="E1530">
            <v>0.08</v>
          </cell>
          <cell r="F1530">
            <v>83.08</v>
          </cell>
        </row>
        <row r="1531">
          <cell r="A1531">
            <v>100403</v>
          </cell>
          <cell r="B1531" t="str">
            <v>FERRAGENS P/PORTA DIVISORIA PERFIL ALUMINIO</v>
          </cell>
          <cell r="C1531" t="str">
            <v xml:space="preserve">Un    </v>
          </cell>
          <cell r="D1531">
            <v>150</v>
          </cell>
          <cell r="E1531">
            <v>0</v>
          </cell>
          <cell r="F1531">
            <v>150</v>
          </cell>
        </row>
        <row r="1532">
          <cell r="A1532">
            <v>100404</v>
          </cell>
          <cell r="B1532" t="str">
            <v>FERRAGENS P/PORTA DIVISORIA PERFIL AÇO PINTADO</v>
          </cell>
          <cell r="C1532" t="str">
            <v xml:space="preserve">Un    </v>
          </cell>
          <cell r="D1532">
            <v>100</v>
          </cell>
          <cell r="E1532">
            <v>0</v>
          </cell>
          <cell r="F1532">
            <v>100</v>
          </cell>
        </row>
        <row r="1533">
          <cell r="A1533">
            <v>100405</v>
          </cell>
          <cell r="B1533" t="str">
            <v>DIVISORIA PAINEL/ROD.SIMPLES/PERF.ALUM.PAINEIS C/VIDRO</v>
          </cell>
          <cell r="C1533" t="str">
            <v xml:space="preserve">m2    </v>
          </cell>
          <cell r="D1533">
            <v>120</v>
          </cell>
          <cell r="E1533">
            <v>0.08</v>
          </cell>
          <cell r="F1533">
            <v>120.08</v>
          </cell>
        </row>
        <row r="1534">
          <cell r="A1534">
            <v>100406</v>
          </cell>
          <cell r="B1534" t="str">
            <v>DIVISORIA PAINEL/ROD.SIMPLES/PERF.AÇO PINT.PAINEIS C/VIDRO</v>
          </cell>
          <cell r="C1534" t="str">
            <v xml:space="preserve">m2    </v>
          </cell>
          <cell r="D1534">
            <v>70</v>
          </cell>
          <cell r="E1534">
            <v>0.08</v>
          </cell>
          <cell r="F1534">
            <v>70.08</v>
          </cell>
        </row>
        <row r="1535">
          <cell r="A1535">
            <v>100501</v>
          </cell>
          <cell r="B1535" t="str">
            <v>ELEMENTO VAZADO DE CONCRETO</v>
          </cell>
          <cell r="C1535" t="str">
            <v xml:space="preserve">m2    </v>
          </cell>
          <cell r="D1535">
            <v>49.84</v>
          </cell>
          <cell r="E1535">
            <v>32.51</v>
          </cell>
          <cell r="F1535">
            <v>82.35</v>
          </cell>
        </row>
        <row r="1536">
          <cell r="A1536">
            <v>100502</v>
          </cell>
          <cell r="B1536" t="str">
            <v>ELEMENTO VAZADO CERAMICO (6 x 18 x 18)</v>
          </cell>
          <cell r="C1536" t="str">
            <v xml:space="preserve">m2    </v>
          </cell>
          <cell r="D1536">
            <v>67.59</v>
          </cell>
          <cell r="E1536">
            <v>33.14</v>
          </cell>
          <cell r="F1536">
            <v>100.73</v>
          </cell>
        </row>
        <row r="1537">
          <cell r="A1537">
            <v>100600</v>
          </cell>
          <cell r="B1537" t="str">
            <v>ALVENARIA DE TIJOLO DE VIDRO (20 X 20 X 10) ARMADA - PAINEL PLANO EXTERNO, OU CURVO INTERNO E EXTERNO, OU COM ÁREA &gt; 13,00 M2 - ARG. (1CI : 3ARML)</v>
          </cell>
          <cell r="C1537" t="str">
            <v xml:space="preserve">m2    </v>
          </cell>
          <cell r="D1537">
            <v>336.24</v>
          </cell>
          <cell r="E1537">
            <v>37.090000000000003</v>
          </cell>
          <cell r="F1537">
            <v>373.33</v>
          </cell>
        </row>
        <row r="1538">
          <cell r="A1538">
            <v>100601</v>
          </cell>
          <cell r="B1538" t="str">
            <v>ALVENARIA DE TIJOLO DE VIDRO (20 x 20 x10) - PAINEL PLANO, INTERNO E COM ÁREA &lt;= 13,00 M2 - ARG. (1CI : 3ARML)</v>
          </cell>
          <cell r="C1538" t="str">
            <v xml:space="preserve">m2    </v>
          </cell>
          <cell r="D1538">
            <v>334.68</v>
          </cell>
          <cell r="E1538">
            <v>36.450000000000003</v>
          </cell>
          <cell r="F1538">
            <v>371.13</v>
          </cell>
        </row>
        <row r="1539">
          <cell r="A1539">
            <v>100602</v>
          </cell>
          <cell r="B1539" t="str">
            <v>ALVENARIA DE TIJOLO LAMINADO 1/2 VEZ  - ARG. (1CI : 1CH : 5ARML)</v>
          </cell>
          <cell r="C1539" t="str">
            <v xml:space="preserve">m2    </v>
          </cell>
          <cell r="D1539">
            <v>91.75</v>
          </cell>
          <cell r="E1539">
            <v>34.67</v>
          </cell>
          <cell r="F1539">
            <v>126.42</v>
          </cell>
        </row>
        <row r="1540">
          <cell r="A1540">
            <v>100603</v>
          </cell>
          <cell r="B1540" t="str">
            <v>ALVENARIA DE TIJOLO LAMINADO 1 VEZ - ARG. (1CI : 1CH : 6ARML)</v>
          </cell>
          <cell r="C1540" t="str">
            <v xml:space="preserve">m2    </v>
          </cell>
          <cell r="D1540">
            <v>193.31</v>
          </cell>
          <cell r="E1540">
            <v>69.319999999999993</v>
          </cell>
          <cell r="F1540">
            <v>262.63</v>
          </cell>
        </row>
        <row r="1541">
          <cell r="A1541">
            <v>100604</v>
          </cell>
          <cell r="B1541" t="str">
            <v>ALVENARIA DE TIJOLO LAMINADO 1/4 VEZ - ARG. (1CI : 1CH : 5ARML)</v>
          </cell>
          <cell r="C1541" t="str">
            <v xml:space="preserve">m2    </v>
          </cell>
          <cell r="D1541">
            <v>43.43</v>
          </cell>
          <cell r="E1541">
            <v>17.670000000000002</v>
          </cell>
          <cell r="F1541">
            <v>61.1</v>
          </cell>
        </row>
        <row r="1542">
          <cell r="A1542">
            <v>100607</v>
          </cell>
          <cell r="B1542" t="str">
            <v>ALVENARIA DE TIJOLO LAMINADO 1/2 VEZ EM CRIVO - ARG. (1CI : 1CH : 5ARML)</v>
          </cell>
          <cell r="C1542" t="str">
            <v xml:space="preserve">m2    </v>
          </cell>
          <cell r="D1542">
            <v>64.53</v>
          </cell>
          <cell r="E1542">
            <v>44.82</v>
          </cell>
          <cell r="F1542">
            <v>109.35</v>
          </cell>
        </row>
        <row r="1543">
          <cell r="A1543">
            <v>100608</v>
          </cell>
          <cell r="B1543" t="str">
            <v>ALVENARIA DE TIJOLO LAMINADO 1/2 VEZ COM DETALHES - ARG. (1CI : 1CH : 5ARML)</v>
          </cell>
          <cell r="C1543" t="str">
            <v xml:space="preserve">m2    </v>
          </cell>
          <cell r="D1543">
            <v>94.15</v>
          </cell>
          <cell r="E1543">
            <v>64.459999999999994</v>
          </cell>
          <cell r="F1543">
            <v>158.61000000000001</v>
          </cell>
        </row>
        <row r="1544">
          <cell r="A1544">
            <v>173</v>
          </cell>
          <cell r="B1544" t="str">
            <v>ALVENARIA AUTO-PORTANTE</v>
          </cell>
        </row>
        <row r="1545">
          <cell r="A1545">
            <v>110000</v>
          </cell>
          <cell r="B1545" t="str">
            <v>ALVENARIA AUTO-PORTANTE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>
            <v>110105</v>
          </cell>
          <cell r="B1546" t="str">
            <v>CORTINA CANALETA CONCRETO 9X19X19 PARA SER CHEIA CONCRETO ARMADO (0,0302M3/M2) - EXCLUSO O CONCRETO</v>
          </cell>
          <cell r="C1546" t="str">
            <v xml:space="preserve">m2    </v>
          </cell>
          <cell r="D1546">
            <v>26.89</v>
          </cell>
          <cell r="E1546">
            <v>14.4</v>
          </cell>
          <cell r="F1546">
            <v>41.29</v>
          </cell>
        </row>
        <row r="1547">
          <cell r="A1547">
            <v>110106</v>
          </cell>
          <cell r="B1547" t="str">
            <v>CORTINA CANALETA CONCRETO 14X19X19 PARA SER CHEIA CONCRETO ARMADO (0,0568M3/M2) - EXCLUSO O CONCRETO</v>
          </cell>
          <cell r="C1547" t="str">
            <v xml:space="preserve">m2    </v>
          </cell>
          <cell r="D1547">
            <v>37.75</v>
          </cell>
          <cell r="E1547">
            <v>15.55</v>
          </cell>
          <cell r="F1547">
            <v>53.3</v>
          </cell>
        </row>
        <row r="1548">
          <cell r="A1548">
            <v>110107</v>
          </cell>
          <cell r="B1548" t="str">
            <v>CORTINA CANALETA CONCRETO 19X19X19 PARA SER CHEIA CONCRETO ARMADO (0,0947M3/M2) - EXCLUSO O CONCRETO</v>
          </cell>
          <cell r="C1548" t="str">
            <v xml:space="preserve">m2    </v>
          </cell>
          <cell r="D1548">
            <v>52.53</v>
          </cell>
          <cell r="E1548">
            <v>18.43</v>
          </cell>
          <cell r="F1548">
            <v>70.959999999999994</v>
          </cell>
        </row>
        <row r="1549">
          <cell r="A1549">
            <v>174</v>
          </cell>
          <cell r="B1549" t="str">
            <v>IMPERMEABILIZAÇÃO</v>
          </cell>
        </row>
        <row r="1550">
          <cell r="A1550">
            <v>120000</v>
          </cell>
          <cell r="B1550" t="str">
            <v>IMPERMEABILIZACAO</v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120101</v>
          </cell>
          <cell r="B1551" t="str">
            <v>REGULARIZAÇÃO (1:3) E=2 CM</v>
          </cell>
          <cell r="C1551" t="str">
            <v xml:space="preserve">m2    </v>
          </cell>
          <cell r="D1551">
            <v>6.72</v>
          </cell>
          <cell r="E1551">
            <v>6.09</v>
          </cell>
          <cell r="F1551">
            <v>12.81</v>
          </cell>
        </row>
        <row r="1552">
          <cell r="A1552">
            <v>120102</v>
          </cell>
          <cell r="B1552" t="str">
            <v>MANTA AUTOPROTEGIDA  ARDOSIADA  TIPO III - B</v>
          </cell>
          <cell r="C1552" t="str">
            <v xml:space="preserve">m2    </v>
          </cell>
          <cell r="D1552">
            <v>45.82</v>
          </cell>
          <cell r="E1552">
            <v>0</v>
          </cell>
          <cell r="F1552">
            <v>45.82</v>
          </cell>
        </row>
        <row r="1553">
          <cell r="A1553">
            <v>120104</v>
          </cell>
          <cell r="B1553" t="str">
            <v>MANTA AUTOPROTEGIDA ALUMINIO TIPO III - B</v>
          </cell>
          <cell r="C1553" t="str">
            <v xml:space="preserve">m2    </v>
          </cell>
          <cell r="D1553">
            <v>49.27</v>
          </cell>
          <cell r="E1553">
            <v>0</v>
          </cell>
          <cell r="F1553">
            <v>49.27</v>
          </cell>
        </row>
        <row r="1554">
          <cell r="A1554">
            <v>120107</v>
          </cell>
          <cell r="B1554" t="str">
            <v>MANTA ASFÁLTICA TIPO III - B ( 3 MM)</v>
          </cell>
          <cell r="C1554" t="str">
            <v xml:space="preserve">m2    </v>
          </cell>
          <cell r="D1554">
            <v>42.94</v>
          </cell>
          <cell r="E1554">
            <v>0</v>
          </cell>
          <cell r="F1554">
            <v>42.94</v>
          </cell>
        </row>
        <row r="1555">
          <cell r="A1555">
            <v>120205</v>
          </cell>
          <cell r="B1555" t="str">
            <v>MANTA ASFALTICA TIPO III - B (4MM)</v>
          </cell>
          <cell r="C1555" t="str">
            <v xml:space="preserve">m2    </v>
          </cell>
          <cell r="D1555">
            <v>46.39</v>
          </cell>
          <cell r="E1555">
            <v>0</v>
          </cell>
          <cell r="F1555">
            <v>46.39</v>
          </cell>
        </row>
        <row r="1556">
          <cell r="A1556">
            <v>120206</v>
          </cell>
          <cell r="B1556" t="str">
            <v>PROTECAO MECANICA C/TELA GALVANIZADA</v>
          </cell>
          <cell r="C1556" t="str">
            <v xml:space="preserve">m2    </v>
          </cell>
          <cell r="D1556">
            <v>14.79</v>
          </cell>
          <cell r="E1556">
            <v>12.57</v>
          </cell>
          <cell r="F1556">
            <v>27.36</v>
          </cell>
        </row>
        <row r="1557">
          <cell r="A1557">
            <v>120207</v>
          </cell>
          <cell r="B1557" t="str">
            <v>PROTECAO MECANICA (1:3) E=2 CM</v>
          </cell>
          <cell r="C1557" t="str">
            <v xml:space="preserve">m2    </v>
          </cell>
          <cell r="D1557">
            <v>5.8</v>
          </cell>
          <cell r="E1557">
            <v>6.09</v>
          </cell>
          <cell r="F1557">
            <v>11.89</v>
          </cell>
        </row>
        <row r="1558">
          <cell r="A1558">
            <v>120208</v>
          </cell>
          <cell r="B1558" t="str">
            <v>IMPERMEABILIZACAO-ARGAM. SINT.SEMI - FLEXIVEL</v>
          </cell>
          <cell r="C1558" t="str">
            <v xml:space="preserve">m2    </v>
          </cell>
          <cell r="D1558">
            <v>23.33</v>
          </cell>
          <cell r="E1558">
            <v>0</v>
          </cell>
          <cell r="F1558">
            <v>23.33</v>
          </cell>
        </row>
        <row r="1559">
          <cell r="A1559">
            <v>120209</v>
          </cell>
          <cell r="B1559" t="str">
            <v>IMPERMEABILIZACAO-C/CIMENTO CRISTALIZANTE 3 DEMAOS</v>
          </cell>
          <cell r="C1559" t="str">
            <v xml:space="preserve">m2    </v>
          </cell>
          <cell r="D1559">
            <v>21.67</v>
          </cell>
          <cell r="E1559">
            <v>0</v>
          </cell>
          <cell r="F1559">
            <v>21.67</v>
          </cell>
        </row>
        <row r="1560">
          <cell r="A1560">
            <v>120210</v>
          </cell>
          <cell r="B1560" t="str">
            <v>MASTIQUE A BASE DE POLIURETANO COM PRÉVIO PREPARO E TRATAMENTO DA SUPERFÍCIE</v>
          </cell>
          <cell r="C1560" t="str">
            <v xml:space="preserve">CM3   </v>
          </cell>
          <cell r="D1560">
            <v>0.08</v>
          </cell>
          <cell r="E1560">
            <v>0.05</v>
          </cell>
          <cell r="F1560">
            <v>0.13</v>
          </cell>
        </row>
        <row r="1561">
          <cell r="A1561">
            <v>120212</v>
          </cell>
          <cell r="B1561" t="str">
            <v>IMPERMEAB. FLEXÍVEL INCLUSIVE BASE (TRANSIÇÃO) SEMI FLEXIVEL</v>
          </cell>
          <cell r="C1561" t="str">
            <v xml:space="preserve">m2    </v>
          </cell>
          <cell r="D1561">
            <v>43</v>
          </cell>
          <cell r="E1561">
            <v>0</v>
          </cell>
          <cell r="F1561">
            <v>43</v>
          </cell>
        </row>
        <row r="1562">
          <cell r="A1562">
            <v>120901</v>
          </cell>
          <cell r="B1562" t="str">
            <v>IMPERMEABILIZACAO-JARDINEIRA C/MANTA ANTI-RAIZ (COMPLETA)</v>
          </cell>
          <cell r="C1562" t="str">
            <v xml:space="preserve">m2    </v>
          </cell>
          <cell r="D1562">
            <v>54.29</v>
          </cell>
          <cell r="E1562">
            <v>18.66</v>
          </cell>
          <cell r="F1562">
            <v>72.95</v>
          </cell>
        </row>
        <row r="1563">
          <cell r="A1563">
            <v>120902</v>
          </cell>
          <cell r="B1563" t="str">
            <v>IMPERMEABILIZACAO VIGAS BALDRAMES E=2,0 CM</v>
          </cell>
          <cell r="C1563" t="str">
            <v xml:space="preserve">m2    </v>
          </cell>
          <cell r="D1563">
            <v>7.05</v>
          </cell>
          <cell r="E1563">
            <v>13.2</v>
          </cell>
          <cell r="F1563">
            <v>20.25</v>
          </cell>
        </row>
        <row r="1564">
          <cell r="A1564">
            <v>121001</v>
          </cell>
          <cell r="B1564" t="str">
            <v>IMPERMEABILIZAÇÃO-REBAIXO BANHEIRO COM 4 DEMÃOS DE EMULSÃO ASFÁLTICA</v>
          </cell>
          <cell r="C1564" t="str">
            <v xml:space="preserve">m2    </v>
          </cell>
          <cell r="D1564">
            <v>7.64</v>
          </cell>
          <cell r="E1564">
            <v>1.55</v>
          </cell>
          <cell r="F1564">
            <v>9.19</v>
          </cell>
        </row>
        <row r="1565">
          <cell r="A1565">
            <v>121101</v>
          </cell>
          <cell r="B1565" t="str">
            <v xml:space="preserve">IMPERMEABILIZAÇÃO  MURO DE ARRIMO COM 4 DEMÃOS DE EMULSÃO ASFÁLTICA </v>
          </cell>
          <cell r="C1565" t="str">
            <v xml:space="preserve">m2    </v>
          </cell>
          <cell r="D1565">
            <v>7.64</v>
          </cell>
          <cell r="E1565">
            <v>1.59</v>
          </cell>
          <cell r="F1565">
            <v>9.23</v>
          </cell>
        </row>
        <row r="1566">
          <cell r="A1566">
            <v>121105</v>
          </cell>
          <cell r="B1566" t="str">
            <v>IMPERMEABILIZAÇÃO DE ALICERCE / "PÉ" DE PAREDE / PEITORIL E ALVENARIA DE UM MODO GERAL COM CIMENTO CRISTALIZANTE SEMI FLEXÍVEL - 2 DEMÃOS ( ESPECÍFICO PARA OBRAS DE REFORMA)</v>
          </cell>
          <cell r="C1566" t="str">
            <v xml:space="preserve">m2    </v>
          </cell>
          <cell r="D1566">
            <v>6.46</v>
          </cell>
          <cell r="E1566">
            <v>2.31</v>
          </cell>
          <cell r="F1566">
            <v>8.77</v>
          </cell>
        </row>
        <row r="1567">
          <cell r="A1567">
            <v>175</v>
          </cell>
          <cell r="B1567" t="str">
            <v>ISOLAMENTO TÉRMICO E ACÚSTICO</v>
          </cell>
        </row>
        <row r="1568">
          <cell r="A1568">
            <v>130000</v>
          </cell>
          <cell r="B1568" t="str">
            <v>ISOLAMENTO TERMICO E ACUSTICO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>
            <v>130103</v>
          </cell>
          <cell r="B1569" t="str">
            <v>ISOLAMENTO TÉRMICO E ACÚSTICO DE LAJE DE COBERTURA COM VERMICULITA (1CI : 11,1111VERM) - ESP.=3CM</v>
          </cell>
          <cell r="C1569" t="str">
            <v xml:space="preserve">m2    </v>
          </cell>
          <cell r="D1569">
            <v>13.8</v>
          </cell>
          <cell r="E1569">
            <v>2.63</v>
          </cell>
          <cell r="F1569">
            <v>16.43</v>
          </cell>
        </row>
        <row r="1570">
          <cell r="A1570">
            <v>130107</v>
          </cell>
          <cell r="B1570" t="str">
            <v>PROTEÇÃO MECÂNICA, TÉRMICA E ACÚSTICA DE IMPERMEABILIZAÇÃO PARA LAJE COM VERMICULITA (1CI:2ARM:3VERM) ESP.=3CM</v>
          </cell>
          <cell r="C1570" t="str">
            <v xml:space="preserve">m2    </v>
          </cell>
          <cell r="D1570">
            <v>11.36</v>
          </cell>
          <cell r="E1570">
            <v>11.11</v>
          </cell>
          <cell r="F1570">
            <v>22.47</v>
          </cell>
        </row>
        <row r="1571">
          <cell r="A1571">
            <v>130150</v>
          </cell>
          <cell r="B1571" t="str">
            <v>EMBOÇO (ISOLANTE TÉRMICO E ACÚSTICO) COM VERMICULITA (1CI:2CH:1ARM:8,3333VERM) ESP.=3CM</v>
          </cell>
          <cell r="C1571" t="str">
            <v xml:space="preserve">m2    </v>
          </cell>
          <cell r="D1571">
            <v>17.77</v>
          </cell>
          <cell r="E1571">
            <v>8.42</v>
          </cell>
          <cell r="F1571">
            <v>26.19</v>
          </cell>
        </row>
        <row r="1572">
          <cell r="A1572">
            <v>130152</v>
          </cell>
          <cell r="B1572" t="str">
            <v>REBOCO (1CALH:4ARFC+100KG CI/M3) ESP.= 1CM</v>
          </cell>
          <cell r="C1572" t="str">
            <v xml:space="preserve">m2    </v>
          </cell>
          <cell r="D1572">
            <v>2.77</v>
          </cell>
          <cell r="E1572">
            <v>12.44</v>
          </cell>
          <cell r="F1572">
            <v>15.21</v>
          </cell>
        </row>
        <row r="1573">
          <cell r="A1573">
            <v>130160</v>
          </cell>
          <cell r="B1573" t="str">
            <v>REGULARIZAÇÃO E/OU NIVELAMENTO DE LAJE COM VERMICULITA ( 1CI:1ARM:5,5556VERM)</v>
          </cell>
          <cell r="C1573" t="str">
            <v xml:space="preserve">m3    </v>
          </cell>
          <cell r="D1573">
            <v>435.28</v>
          </cell>
          <cell r="E1573">
            <v>370.57</v>
          </cell>
          <cell r="F1573">
            <v>805.85</v>
          </cell>
        </row>
        <row r="1574">
          <cell r="A1574">
            <v>176</v>
          </cell>
          <cell r="B1574" t="str">
            <v>ESTRUTURA DE MADEIRA</v>
          </cell>
        </row>
        <row r="1575">
          <cell r="A1575">
            <v>140000</v>
          </cell>
          <cell r="B1575" t="str">
            <v>ESTRUTURA DE MADEIRA</v>
          </cell>
          <cell r="D1575">
            <v>0</v>
          </cell>
          <cell r="E1575">
            <v>0</v>
          </cell>
          <cell r="F1575">
            <v>0</v>
          </cell>
        </row>
        <row r="1576">
          <cell r="A1576">
            <v>140101</v>
          </cell>
          <cell r="B1576" t="str">
            <v>ESTRUTURA-TELHA CERÂMICA V=3 A 7 M. C/FERRAGENS</v>
          </cell>
          <cell r="C1576" t="str">
            <v xml:space="preserve">m2    </v>
          </cell>
          <cell r="D1576">
            <v>55.07</v>
          </cell>
          <cell r="E1576">
            <v>25.92</v>
          </cell>
          <cell r="F1576">
            <v>80.989999999999995</v>
          </cell>
        </row>
        <row r="1577">
          <cell r="A1577">
            <v>140102</v>
          </cell>
          <cell r="B1577" t="str">
            <v>ESTRUTURA-TELHA CERAMICA V=7 A 10 M C/FERRAGENS</v>
          </cell>
          <cell r="C1577" t="str">
            <v xml:space="preserve">m2    </v>
          </cell>
          <cell r="D1577">
            <v>57.42</v>
          </cell>
          <cell r="E1577">
            <v>32.4</v>
          </cell>
          <cell r="F1577">
            <v>89.82</v>
          </cell>
        </row>
        <row r="1578">
          <cell r="A1578">
            <v>140103</v>
          </cell>
          <cell r="B1578" t="str">
            <v>ESTRUTURA-TELHA CERAMICA V=10-13 M. C/FERRAGENS</v>
          </cell>
          <cell r="C1578" t="str">
            <v xml:space="preserve">m2    </v>
          </cell>
          <cell r="D1578">
            <v>61.84</v>
          </cell>
          <cell r="E1578">
            <v>38.880000000000003</v>
          </cell>
          <cell r="F1578">
            <v>100.72</v>
          </cell>
        </row>
        <row r="1579">
          <cell r="A1579">
            <v>140111</v>
          </cell>
          <cell r="B1579" t="str">
            <v>MÃO DE OBRA ESTR.MAD.TELHA CERÂMICA V=3 A 7 M</v>
          </cell>
          <cell r="C1579" t="str">
            <v xml:space="preserve">m2    </v>
          </cell>
          <cell r="D1579">
            <v>0.72</v>
          </cell>
          <cell r="E1579">
            <v>25.92</v>
          </cell>
          <cell r="F1579">
            <v>26.64</v>
          </cell>
        </row>
        <row r="1580">
          <cell r="A1580">
            <v>140112</v>
          </cell>
          <cell r="B1580" t="str">
            <v>MÃO DE OBRA ESTR.MAD.TELHA CERÂMICA V=7 A 10 M</v>
          </cell>
          <cell r="C1580" t="str">
            <v xml:space="preserve">m2    </v>
          </cell>
          <cell r="D1580">
            <v>0.72</v>
          </cell>
          <cell r="E1580">
            <v>32.4</v>
          </cell>
          <cell r="F1580">
            <v>33.119999999999997</v>
          </cell>
        </row>
        <row r="1581">
          <cell r="A1581">
            <v>140113</v>
          </cell>
          <cell r="B1581" t="str">
            <v>MÃO DE OBRA ESTR.MAD.TELHA CERÂMICA V=10 A 13 M</v>
          </cell>
          <cell r="C1581" t="str">
            <v xml:space="preserve">m2    </v>
          </cell>
          <cell r="D1581">
            <v>0.72</v>
          </cell>
          <cell r="E1581">
            <v>38.880000000000003</v>
          </cell>
          <cell r="F1581">
            <v>39.6</v>
          </cell>
        </row>
        <row r="1582">
          <cell r="A1582">
            <v>140118</v>
          </cell>
          <cell r="B1582" t="str">
            <v>MÃO DE OBRA P/ESTR.MAD.EM TESOURA TELHA FIBROCIMENTO</v>
          </cell>
          <cell r="C1582" t="str">
            <v xml:space="preserve">m2    </v>
          </cell>
          <cell r="D1582">
            <v>0.1</v>
          </cell>
          <cell r="E1582">
            <v>21.6</v>
          </cell>
          <cell r="F1582">
            <v>21.7</v>
          </cell>
        </row>
        <row r="1583">
          <cell r="A1583">
            <v>140119</v>
          </cell>
          <cell r="B1583" t="str">
            <v>MAO DE OBRA P/ESTR.MADEIRA EM TERÇA TELHA FIBROCIMENTO</v>
          </cell>
          <cell r="C1583" t="str">
            <v xml:space="preserve">m2    </v>
          </cell>
          <cell r="D1583">
            <v>7.0000000000000007E-2</v>
          </cell>
          <cell r="E1583">
            <v>9.32</v>
          </cell>
          <cell r="F1583">
            <v>9.39</v>
          </cell>
        </row>
        <row r="1584">
          <cell r="A1584">
            <v>140200</v>
          </cell>
          <cell r="B1584" t="str">
            <v>EST.MAD.TELHA FIBROCIM. COM APOIOS EM LAJES/VIGAS OU PAREDES(SOMENTE TERÇAS) C/FERRAGENS</v>
          </cell>
          <cell r="C1584" t="str">
            <v xml:space="preserve">m2    </v>
          </cell>
          <cell r="D1584">
            <v>18.510000000000002</v>
          </cell>
          <cell r="E1584">
            <v>9.32</v>
          </cell>
          <cell r="F1584">
            <v>27.83</v>
          </cell>
        </row>
        <row r="1585">
          <cell r="A1585">
            <v>140201</v>
          </cell>
          <cell r="B1585" t="str">
            <v>ESTRUT.-TELHA DE FIBROCIMENTO (C/TESOURA) C/FERRAGENS</v>
          </cell>
          <cell r="C1585" t="str">
            <v xml:space="preserve">m2    </v>
          </cell>
          <cell r="D1585">
            <v>38.020000000000003</v>
          </cell>
          <cell r="E1585">
            <v>21.6</v>
          </cell>
          <cell r="F1585">
            <v>59.62</v>
          </cell>
        </row>
        <row r="1586">
          <cell r="A1586">
            <v>140202</v>
          </cell>
          <cell r="B1586" t="str">
            <v>GRADEADO CAIBROS/RIPAS</v>
          </cell>
          <cell r="C1586" t="str">
            <v xml:space="preserve">m2    </v>
          </cell>
          <cell r="D1586">
            <v>27.51</v>
          </cell>
          <cell r="E1586">
            <v>7.77</v>
          </cell>
          <cell r="F1586">
            <v>35.28</v>
          </cell>
        </row>
        <row r="1587">
          <cell r="A1587">
            <v>140203</v>
          </cell>
          <cell r="B1587" t="str">
            <v>UTILIZAÇÃO DO CAIBRO NO LUGAR DO RIPAMENTO</v>
          </cell>
          <cell r="C1587" t="str">
            <v xml:space="preserve">m2    </v>
          </cell>
          <cell r="D1587">
            <v>24.8</v>
          </cell>
          <cell r="E1587">
            <v>3.24</v>
          </cell>
          <cell r="F1587">
            <v>28.04</v>
          </cell>
        </row>
        <row r="1588">
          <cell r="A1588">
            <v>140205</v>
          </cell>
          <cell r="B1588" t="str">
            <v>RIPAMENTO DE MADEIRA</v>
          </cell>
          <cell r="C1588" t="str">
            <v xml:space="preserve">m2    </v>
          </cell>
          <cell r="D1588">
            <v>9.9</v>
          </cell>
          <cell r="E1588">
            <v>3.89</v>
          </cell>
          <cell r="F1588">
            <v>13.79</v>
          </cell>
        </row>
        <row r="1589">
          <cell r="A1589">
            <v>140206</v>
          </cell>
          <cell r="B1589" t="str">
            <v>RIPÃO APARELHADO P/TELHADO</v>
          </cell>
          <cell r="C1589" t="str">
            <v xml:space="preserve">M     </v>
          </cell>
          <cell r="D1589">
            <v>9.6999999999999993</v>
          </cell>
          <cell r="E1589">
            <v>4.7699999999999996</v>
          </cell>
          <cell r="F1589">
            <v>14.47</v>
          </cell>
        </row>
        <row r="1590">
          <cell r="A1590">
            <v>140301</v>
          </cell>
          <cell r="B1590" t="str">
            <v>TRATAMENTO P/ESTRUTURA DE TELHADO</v>
          </cell>
          <cell r="C1590" t="str">
            <v xml:space="preserve">m2    </v>
          </cell>
          <cell r="D1590">
            <v>4.9800000000000004</v>
          </cell>
          <cell r="E1590">
            <v>1.34</v>
          </cell>
          <cell r="F1590">
            <v>6.32</v>
          </cell>
        </row>
        <row r="1591">
          <cell r="A1591">
            <v>177</v>
          </cell>
          <cell r="B1591" t="str">
            <v>ESTRUTURAS METÁLICAS</v>
          </cell>
        </row>
        <row r="1592">
          <cell r="A1592">
            <v>150000</v>
          </cell>
          <cell r="B1592" t="str">
            <v>ESTRUTURAS METALICAS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>
            <v>150103</v>
          </cell>
          <cell r="B1593" t="str">
            <v>ESTRUTURA METÁLICA CONVENCIONAL EM AÇO DO TIPO USI SAC-300 COM FUNDO ANTICORROSIVO</v>
          </cell>
          <cell r="C1593" t="str">
            <v xml:space="preserve">Kg    </v>
          </cell>
          <cell r="D1593">
            <v>10</v>
          </cell>
          <cell r="E1593">
            <v>0</v>
          </cell>
          <cell r="F1593">
            <v>10</v>
          </cell>
        </row>
        <row r="1594">
          <cell r="A1594">
            <v>150203</v>
          </cell>
          <cell r="B1594" t="str">
            <v>VIGA DE ACO 50x127x17MM-COMP.=3,88M(PASSAR.ESCOLA)</v>
          </cell>
          <cell r="C1594" t="str">
            <v xml:space="preserve">Un    </v>
          </cell>
          <cell r="D1594">
            <v>144.69999999999999</v>
          </cell>
          <cell r="E1594">
            <v>0</v>
          </cell>
          <cell r="F1594">
            <v>144.69999999999999</v>
          </cell>
        </row>
        <row r="1595">
          <cell r="A1595">
            <v>150204</v>
          </cell>
          <cell r="B1595" t="str">
            <v>ESTRUTURA METÁLICA CONVENCIONAL EM AÇO TIPO MR-250 / ASTM A36 COM FUNDO ANTICORROSIVO</v>
          </cell>
          <cell r="C1595" t="str">
            <v xml:space="preserve">Kg    </v>
          </cell>
          <cell r="D1595">
            <v>9.5</v>
          </cell>
          <cell r="E1595">
            <v>0</v>
          </cell>
          <cell r="F1595">
            <v>9.5</v>
          </cell>
        </row>
        <row r="1596">
          <cell r="A1596">
            <v>178</v>
          </cell>
          <cell r="B1596" t="str">
            <v>COBERTURAS</v>
          </cell>
        </row>
        <row r="1597">
          <cell r="A1597">
            <v>160000</v>
          </cell>
          <cell r="B1597" t="str">
            <v>COBERTURAS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160100</v>
          </cell>
          <cell r="B1598" t="str">
            <v>COBERTURA COM TELHA AMERICANA  RESINADA COR VERMELHA</v>
          </cell>
          <cell r="C1598" t="str">
            <v xml:space="preserve">m2    </v>
          </cell>
          <cell r="D1598">
            <v>16.440000000000001</v>
          </cell>
          <cell r="E1598">
            <v>2.44</v>
          </cell>
          <cell r="F1598">
            <v>18.88</v>
          </cell>
        </row>
        <row r="1599">
          <cell r="A1599">
            <v>160101</v>
          </cell>
          <cell r="B1599" t="str">
            <v>CUMEEIRA PARA TELHA AMERICANA RESINADA COR VERMELHA</v>
          </cell>
          <cell r="C1599" t="str">
            <v xml:space="preserve">m     </v>
          </cell>
          <cell r="D1599">
            <v>11.76</v>
          </cell>
          <cell r="E1599">
            <v>11.82</v>
          </cell>
          <cell r="F1599">
            <v>23.58</v>
          </cell>
        </row>
        <row r="1600">
          <cell r="A1600">
            <v>160301</v>
          </cell>
          <cell r="B1600" t="str">
            <v>COBERTURA COM TELHA COLONIAL RESINADA COR VERMELHA</v>
          </cell>
          <cell r="C1600" t="str">
            <v xml:space="preserve">m2    </v>
          </cell>
          <cell r="D1600">
            <v>25.5</v>
          </cell>
          <cell r="E1600">
            <v>3.62</v>
          </cell>
          <cell r="F1600">
            <v>29.12</v>
          </cell>
        </row>
        <row r="1601">
          <cell r="A1601">
            <v>160302</v>
          </cell>
          <cell r="B1601" t="str">
            <v>CUMEEIRA P/TELHA COLONIAL RESINADA COR VERMELHA</v>
          </cell>
          <cell r="C1601" t="str">
            <v xml:space="preserve">m     </v>
          </cell>
          <cell r="D1601">
            <v>11.01</v>
          </cell>
          <cell r="E1601">
            <v>11.82</v>
          </cell>
          <cell r="F1601">
            <v>22.83</v>
          </cell>
        </row>
        <row r="1602">
          <cell r="A1602">
            <v>160401</v>
          </cell>
          <cell r="B1602" t="str">
            <v>COBERTURA COM TELHA PLAN RESINADA COR VERMELHA</v>
          </cell>
          <cell r="C1602" t="str">
            <v xml:space="preserve">m2    </v>
          </cell>
          <cell r="D1602">
            <v>26.7</v>
          </cell>
          <cell r="E1602">
            <v>3.66</v>
          </cell>
          <cell r="F1602">
            <v>30.36</v>
          </cell>
        </row>
        <row r="1603">
          <cell r="A1603">
            <v>160402</v>
          </cell>
          <cell r="B1603" t="str">
            <v>CUMEEIRA  P/ TELHA PLAN RESINADA COR VERMELHA</v>
          </cell>
          <cell r="C1603" t="str">
            <v xml:space="preserve">m     </v>
          </cell>
          <cell r="D1603">
            <v>11.01</v>
          </cell>
          <cell r="E1603">
            <v>11.82</v>
          </cell>
          <cell r="F1603">
            <v>22.83</v>
          </cell>
        </row>
        <row r="1604">
          <cell r="A1604">
            <v>160403</v>
          </cell>
          <cell r="B1604" t="str">
            <v>EMBOCAMENTO LATERAL  (OITOES)</v>
          </cell>
          <cell r="C1604" t="str">
            <v xml:space="preserve">m     </v>
          </cell>
          <cell r="D1604">
            <v>5.01</v>
          </cell>
          <cell r="E1604">
            <v>6.54</v>
          </cell>
          <cell r="F1604">
            <v>11.55</v>
          </cell>
        </row>
        <row r="1605">
          <cell r="A1605">
            <v>160404</v>
          </cell>
          <cell r="B1605" t="str">
            <v>EMBOCAMENTO DE BEIRAL</v>
          </cell>
          <cell r="C1605" t="str">
            <v xml:space="preserve">M     </v>
          </cell>
          <cell r="D1605">
            <v>0.26</v>
          </cell>
          <cell r="E1605">
            <v>8.08</v>
          </cell>
          <cell r="F1605">
            <v>8.34</v>
          </cell>
        </row>
        <row r="1606">
          <cell r="A1606">
            <v>160421</v>
          </cell>
          <cell r="B1606" t="str">
            <v>MAO DE OBRA PARA COBERTURA C/TELHA COLONIAL PLAN</v>
          </cell>
          <cell r="C1606" t="str">
            <v xml:space="preserve">m2    </v>
          </cell>
          <cell r="D1606">
            <v>0</v>
          </cell>
          <cell r="E1606">
            <v>3.66</v>
          </cell>
          <cell r="F1606">
            <v>3.66</v>
          </cell>
        </row>
        <row r="1607">
          <cell r="A1607">
            <v>160501</v>
          </cell>
          <cell r="B1607" t="str">
            <v>COBERTURA COM TELHA ONDULADA OU EQUIV.</v>
          </cell>
          <cell r="C1607" t="str">
            <v xml:space="preserve">m2    </v>
          </cell>
          <cell r="D1607">
            <v>20.2</v>
          </cell>
          <cell r="E1607">
            <v>4.75</v>
          </cell>
          <cell r="F1607">
            <v>24.95</v>
          </cell>
        </row>
        <row r="1608">
          <cell r="A1608">
            <v>160502</v>
          </cell>
          <cell r="B1608" t="str">
            <v>CUMEEIRA PARA TELHA ONDULADA OU EQUIV.</v>
          </cell>
          <cell r="C1608" t="str">
            <v xml:space="preserve">m     </v>
          </cell>
          <cell r="D1608">
            <v>33.99</v>
          </cell>
          <cell r="E1608">
            <v>2.59</v>
          </cell>
          <cell r="F1608">
            <v>36.58</v>
          </cell>
        </row>
        <row r="1609">
          <cell r="A1609">
            <v>160600</v>
          </cell>
          <cell r="B1609" t="str">
            <v>CALHA DE CHAPA GALVANIZADA</v>
          </cell>
          <cell r="C1609" t="str">
            <v xml:space="preserve">m2    </v>
          </cell>
          <cell r="D1609">
            <v>27.97</v>
          </cell>
          <cell r="E1609">
            <v>37.97</v>
          </cell>
          <cell r="F1609">
            <v>65.94</v>
          </cell>
        </row>
        <row r="1610">
          <cell r="A1610">
            <v>160601</v>
          </cell>
          <cell r="B1610" t="str">
            <v>CALHA DE CHAPA GALVANIZADA</v>
          </cell>
          <cell r="C1610" t="str">
            <v xml:space="preserve">m     </v>
          </cell>
          <cell r="D1610">
            <v>16.78</v>
          </cell>
          <cell r="E1610">
            <v>22.78</v>
          </cell>
          <cell r="F1610">
            <v>39.56</v>
          </cell>
        </row>
        <row r="1611">
          <cell r="A1611">
            <v>160602</v>
          </cell>
          <cell r="B1611" t="str">
            <v>RUFO DE CHAPA GALVANIZADA</v>
          </cell>
          <cell r="C1611" t="str">
            <v xml:space="preserve">m     </v>
          </cell>
          <cell r="D1611">
            <v>12.4</v>
          </cell>
          <cell r="E1611">
            <v>10.8</v>
          </cell>
          <cell r="F1611">
            <v>23.2</v>
          </cell>
        </row>
        <row r="1612">
          <cell r="A1612">
            <v>160603</v>
          </cell>
          <cell r="B1612" t="str">
            <v>RUFO DE CHAPA GALVANIZADA</v>
          </cell>
          <cell r="C1612" t="str">
            <v xml:space="preserve">m2    </v>
          </cell>
          <cell r="D1612">
            <v>46.37</v>
          </cell>
          <cell r="E1612">
            <v>27</v>
          </cell>
          <cell r="F1612">
            <v>73.37</v>
          </cell>
        </row>
        <row r="1613">
          <cell r="A1613">
            <v>160801</v>
          </cell>
          <cell r="B1613" t="str">
            <v>COBERTURA COM TELHA CANALETE 49 OU EQUIV. COM ACESSÓRIOS</v>
          </cell>
          <cell r="C1613" t="str">
            <v xml:space="preserve">m2    </v>
          </cell>
          <cell r="D1613">
            <v>82.51</v>
          </cell>
          <cell r="E1613">
            <v>7.98</v>
          </cell>
          <cell r="F1613">
            <v>90.49</v>
          </cell>
        </row>
        <row r="1614">
          <cell r="A1614">
            <v>160901</v>
          </cell>
          <cell r="B1614" t="str">
            <v>COBERTURA COM TELHA CANALETE 90 OU EQUIV. COM ACESSÓRIOS</v>
          </cell>
          <cell r="C1614" t="str">
            <v xml:space="preserve">m2    </v>
          </cell>
          <cell r="D1614">
            <v>76.84</v>
          </cell>
          <cell r="E1614">
            <v>11.4</v>
          </cell>
          <cell r="F1614">
            <v>88.24</v>
          </cell>
        </row>
        <row r="1615">
          <cell r="A1615">
            <v>160905</v>
          </cell>
          <cell r="B1615" t="str">
            <v>COBERTURA COM TELHA DE ALUMÍNIO 0.5 MM</v>
          </cell>
          <cell r="C1615" t="str">
            <v xml:space="preserve">m2    </v>
          </cell>
          <cell r="D1615">
            <v>32.1</v>
          </cell>
          <cell r="E1615">
            <v>3.46</v>
          </cell>
          <cell r="F1615">
            <v>35.56</v>
          </cell>
        </row>
        <row r="1616">
          <cell r="A1616">
            <v>160906</v>
          </cell>
          <cell r="B1616" t="str">
            <v>COBERTURA COM TELHA FIBERGLASS COM VÉU PROTEÇÃO 1MM COM ACESSÓRIOS</v>
          </cell>
          <cell r="C1616" t="str">
            <v xml:space="preserve">m2    </v>
          </cell>
          <cell r="D1616">
            <v>34.39</v>
          </cell>
          <cell r="E1616">
            <v>3.46</v>
          </cell>
          <cell r="F1616">
            <v>37.85</v>
          </cell>
        </row>
        <row r="1617">
          <cell r="A1617">
            <v>160908</v>
          </cell>
          <cell r="B1617" t="str">
            <v>RIPAMENTO DE ARGAMASSA</v>
          </cell>
          <cell r="C1617" t="str">
            <v xml:space="preserve">m2    </v>
          </cell>
          <cell r="D1617">
            <v>1.52</v>
          </cell>
          <cell r="E1617">
            <v>4.6100000000000003</v>
          </cell>
          <cell r="F1617">
            <v>6.13</v>
          </cell>
        </row>
        <row r="1618">
          <cell r="A1618">
            <v>160909</v>
          </cell>
          <cell r="B1618" t="str">
            <v>FECHAMENTO LATERAL COM TELHA METÁLICA COM PINTURA ELETROSTÁTICA 0,65 MM COM ACESSÓRIOS</v>
          </cell>
          <cell r="C1618" t="str">
            <v xml:space="preserve">m2    </v>
          </cell>
          <cell r="D1618">
            <v>47.44</v>
          </cell>
          <cell r="E1618">
            <v>7.56</v>
          </cell>
          <cell r="F1618">
            <v>55</v>
          </cell>
        </row>
        <row r="1619">
          <cell r="A1619">
            <v>160910</v>
          </cell>
          <cell r="B1619" t="str">
            <v>FECHAMENTO LATERAL COM TELHA METÁLICA COM PINTURA ELETROSTÁTICA 0,50 MM COM ACESSÓRIOS</v>
          </cell>
          <cell r="C1619" t="str">
            <v xml:space="preserve">m2    </v>
          </cell>
          <cell r="D1619">
            <v>37.29</v>
          </cell>
          <cell r="E1619">
            <v>7.56</v>
          </cell>
          <cell r="F1619">
            <v>44.85</v>
          </cell>
        </row>
        <row r="1620">
          <cell r="A1620">
            <v>160911</v>
          </cell>
          <cell r="B1620" t="str">
            <v>COBERTURA COM TELHA FIBERGLASS COM VÉU PROTEÇÃO 1,5 MM COM ACESSÓRIOS</v>
          </cell>
          <cell r="C1620" t="str">
            <v xml:space="preserve">m2    </v>
          </cell>
          <cell r="D1620">
            <v>50.93</v>
          </cell>
          <cell r="E1620">
            <v>3.46</v>
          </cell>
          <cell r="F1620">
            <v>54.39</v>
          </cell>
        </row>
        <row r="1621">
          <cell r="A1621">
            <v>160963</v>
          </cell>
          <cell r="B1621" t="str">
            <v>CUMEEIRA PARA TELHA GALVANIZADA TRAPEZOIDAL 0,43MM</v>
          </cell>
          <cell r="C1621" t="str">
            <v xml:space="preserve">M     </v>
          </cell>
          <cell r="D1621">
            <v>14.08</v>
          </cell>
          <cell r="E1621">
            <v>1.73</v>
          </cell>
          <cell r="F1621">
            <v>15.81</v>
          </cell>
        </row>
        <row r="1622">
          <cell r="A1622">
            <v>160964</v>
          </cell>
          <cell r="B1622" t="str">
            <v>CUMEEIRA PARA TELHA GALVANIZADA TRAPEZOIDAL 0,5 MM</v>
          </cell>
          <cell r="C1622" t="str">
            <v xml:space="preserve">m     </v>
          </cell>
          <cell r="D1622">
            <v>16.59</v>
          </cell>
          <cell r="E1622">
            <v>1.73</v>
          </cell>
          <cell r="F1622">
            <v>18.32</v>
          </cell>
        </row>
        <row r="1623">
          <cell r="A1623">
            <v>160965</v>
          </cell>
          <cell r="B1623" t="str">
            <v>CUMEEIRA PARA TELHA GALVANIZADA ONDULADA 0,5 MM</v>
          </cell>
          <cell r="C1623" t="str">
            <v xml:space="preserve">m     </v>
          </cell>
          <cell r="D1623">
            <v>17.809999999999999</v>
          </cell>
          <cell r="E1623">
            <v>1.73</v>
          </cell>
          <cell r="F1623">
            <v>19.54</v>
          </cell>
        </row>
        <row r="1624">
          <cell r="A1624">
            <v>160966</v>
          </cell>
          <cell r="B1624" t="str">
            <v>COBERTURA COM TELHA GALVANIZADA ONDULADA 0,5 MM COM ACESSÓRIOS</v>
          </cell>
          <cell r="C1624" t="str">
            <v xml:space="preserve">m2    </v>
          </cell>
          <cell r="D1624">
            <v>32.53</v>
          </cell>
          <cell r="E1624">
            <v>3.46</v>
          </cell>
          <cell r="F1624">
            <v>35.99</v>
          </cell>
        </row>
        <row r="1625">
          <cell r="A1625">
            <v>160967</v>
          </cell>
          <cell r="B1625" t="str">
            <v>COBERTURA COM TELHA CHAPA GALVANIZADA  TRAPEZOIDAL 0,5 MM COM ACESSÓRIOS</v>
          </cell>
          <cell r="C1625" t="str">
            <v xml:space="preserve">m2    </v>
          </cell>
          <cell r="D1625">
            <v>31.77</v>
          </cell>
          <cell r="E1625">
            <v>3.46</v>
          </cell>
          <cell r="F1625">
            <v>35.229999999999997</v>
          </cell>
        </row>
        <row r="1626">
          <cell r="A1626">
            <v>160969</v>
          </cell>
          <cell r="B1626" t="str">
            <v>COBERTURA COM TELHA CHAPA GALVANIZADA TRAPEZOIDAL 0,43 MM COM ACESSÓRIOS</v>
          </cell>
          <cell r="C1626" t="str">
            <v xml:space="preserve">m2    </v>
          </cell>
          <cell r="D1626">
            <v>27.75</v>
          </cell>
          <cell r="E1626">
            <v>3.46</v>
          </cell>
          <cell r="F1626">
            <v>31.21</v>
          </cell>
        </row>
        <row r="1627">
          <cell r="A1627">
            <v>160970</v>
          </cell>
          <cell r="B1627" t="str">
            <v>FECHAMENTO LATERAL COM TELHA GALVANIZADA TRAPEZOIDAL 0,43 MM COM ACESSÓRIOS</v>
          </cell>
          <cell r="C1627" t="str">
            <v xml:space="preserve">m2    </v>
          </cell>
          <cell r="D1627">
            <v>24.3</v>
          </cell>
          <cell r="E1627">
            <v>7.56</v>
          </cell>
          <cell r="F1627">
            <v>31.86</v>
          </cell>
        </row>
        <row r="1628">
          <cell r="A1628">
            <v>179</v>
          </cell>
          <cell r="B1628" t="str">
            <v>ESQUADRIAS DE MADEIRAS</v>
          </cell>
        </row>
        <row r="1629">
          <cell r="A1629">
            <v>170000</v>
          </cell>
          <cell r="B1629" t="str">
            <v>ESQUADRIAS DE MADEIRA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170010</v>
          </cell>
          <cell r="B1630" t="str">
            <v>ALIZAR</v>
          </cell>
          <cell r="C1630" t="str">
            <v xml:space="preserve">m     </v>
          </cell>
          <cell r="D1630">
            <v>3.91</v>
          </cell>
          <cell r="E1630">
            <v>0.9</v>
          </cell>
          <cell r="F1630">
            <v>4.8099999999999996</v>
          </cell>
        </row>
        <row r="1631">
          <cell r="A1631">
            <v>170015</v>
          </cell>
          <cell r="B1631" t="str">
            <v>PORTAL ( INCLUSO ENCHIMENTO COM ALVENARIA)</v>
          </cell>
          <cell r="C1631" t="str">
            <v xml:space="preserve">Jg    </v>
          </cell>
          <cell r="D1631">
            <v>112.19</v>
          </cell>
          <cell r="E1631">
            <v>66.78</v>
          </cell>
          <cell r="F1631">
            <v>178.97</v>
          </cell>
        </row>
        <row r="1632">
          <cell r="A1632">
            <v>170101</v>
          </cell>
          <cell r="B1632" t="str">
            <v>PORTA LISA 60x210 C/PORTAL E ALISAR S/FERRAGENS</v>
          </cell>
          <cell r="C1632" t="str">
            <v xml:space="preserve">Un    </v>
          </cell>
          <cell r="D1632">
            <v>204.48</v>
          </cell>
          <cell r="E1632">
            <v>92.18</v>
          </cell>
          <cell r="F1632">
            <v>296.66000000000003</v>
          </cell>
        </row>
        <row r="1633">
          <cell r="A1633">
            <v>170102</v>
          </cell>
          <cell r="B1633" t="str">
            <v>PORTA LISA 70x210 C/PORTAL E ALISAR S/FERRAGENS</v>
          </cell>
          <cell r="C1633" t="str">
            <v xml:space="preserve">Un    </v>
          </cell>
          <cell r="D1633">
            <v>204.48</v>
          </cell>
          <cell r="E1633">
            <v>92.18</v>
          </cell>
          <cell r="F1633">
            <v>296.66000000000003</v>
          </cell>
        </row>
        <row r="1634">
          <cell r="A1634">
            <v>170103</v>
          </cell>
          <cell r="B1634" t="str">
            <v>PORTA LISA 80x210 C/PORTAL E ALISAR S/FERRAGENS</v>
          </cell>
          <cell r="C1634" t="str">
            <v xml:space="preserve">Un    </v>
          </cell>
          <cell r="D1634">
            <v>204.48</v>
          </cell>
          <cell r="E1634">
            <v>92.18</v>
          </cell>
          <cell r="F1634">
            <v>296.66000000000003</v>
          </cell>
        </row>
        <row r="1635">
          <cell r="A1635">
            <v>170104</v>
          </cell>
          <cell r="B1635" t="str">
            <v>PORTA DE SANITARIO 60x 160v200CM C/PORTAL /ALISAR S/FERRAGENS</v>
          </cell>
          <cell r="C1635" t="str">
            <v xml:space="preserve">Un    </v>
          </cell>
          <cell r="D1635">
            <v>204.48</v>
          </cell>
          <cell r="E1635">
            <v>92.18</v>
          </cell>
          <cell r="F1635">
            <v>296.66000000000003</v>
          </cell>
        </row>
        <row r="1636">
          <cell r="A1636">
            <v>170106</v>
          </cell>
          <cell r="B1636" t="str">
            <v>PORTA REVESTIDA COM MATERIAL MELAMÍNICO PARA BOX (60X 160v200CM) COM PORTAL E ALISAR SEM FERRAGENS</v>
          </cell>
          <cell r="C1636" t="str">
            <v xml:space="preserve">Un    </v>
          </cell>
          <cell r="D1636">
            <v>333.57</v>
          </cell>
          <cell r="E1636">
            <v>151.13999999999999</v>
          </cell>
          <cell r="F1636">
            <v>484.71</v>
          </cell>
        </row>
        <row r="1637">
          <cell r="A1637">
            <v>170107</v>
          </cell>
          <cell r="B1637" t="str">
            <v>FOLHA DE PORTA LISA 60/70/80X210</v>
          </cell>
          <cell r="C1637" t="str">
            <v xml:space="preserve">Un    </v>
          </cell>
          <cell r="D1637">
            <v>75</v>
          </cell>
          <cell r="E1637">
            <v>11.99</v>
          </cell>
          <cell r="F1637">
            <v>86.99</v>
          </cell>
        </row>
        <row r="1638">
          <cell r="A1638">
            <v>170108</v>
          </cell>
          <cell r="B1638" t="str">
            <v>FOLHA DE PORTA COM REVESTIMENTO MELAMÍNICO 70X210</v>
          </cell>
          <cell r="C1638" t="str">
            <v xml:space="preserve">Un    </v>
          </cell>
          <cell r="D1638">
            <v>302.24</v>
          </cell>
          <cell r="E1638">
            <v>59.64</v>
          </cell>
          <cell r="F1638">
            <v>361.88</v>
          </cell>
        </row>
        <row r="1639">
          <cell r="A1639">
            <v>170109</v>
          </cell>
          <cell r="B1639" t="str">
            <v>FOLHA DE PORTA COM REVESTIMENTO MELAMÍNICO 60X210</v>
          </cell>
          <cell r="C1639" t="str">
            <v xml:space="preserve">Un    </v>
          </cell>
          <cell r="D1639">
            <v>209.82</v>
          </cell>
          <cell r="E1639">
            <v>59.64</v>
          </cell>
          <cell r="F1639">
            <v>269.45999999999998</v>
          </cell>
        </row>
        <row r="1640">
          <cell r="A1640">
            <v>170110</v>
          </cell>
          <cell r="B1640" t="str">
            <v>PORTA LISA 90X210 COM PORTAL E ALISAR SEM FERRAGENS</v>
          </cell>
          <cell r="C1640" t="str">
            <v xml:space="preserve">un    </v>
          </cell>
          <cell r="D1640">
            <v>228.92</v>
          </cell>
          <cell r="E1640">
            <v>92.18</v>
          </cell>
          <cell r="F1640">
            <v>321.10000000000002</v>
          </cell>
        </row>
        <row r="1641">
          <cell r="A1641">
            <v>170111</v>
          </cell>
          <cell r="B1641" t="str">
            <v>PORTA LISA 100X210 COM PORTAL E ALISAR SEM FERRAGENS</v>
          </cell>
          <cell r="C1641" t="str">
            <v xml:space="preserve">Un    </v>
          </cell>
          <cell r="D1641">
            <v>244.48</v>
          </cell>
          <cell r="E1641">
            <v>92.18</v>
          </cell>
          <cell r="F1641">
            <v>336.66</v>
          </cell>
        </row>
        <row r="1642">
          <cell r="A1642">
            <v>170112</v>
          </cell>
          <cell r="B1642" t="str">
            <v>FOLHA DE PORTA LISA 90 X 210</v>
          </cell>
          <cell r="C1642" t="str">
            <v xml:space="preserve">Un    </v>
          </cell>
          <cell r="D1642">
            <v>99.44</v>
          </cell>
          <cell r="E1642">
            <v>11.99</v>
          </cell>
          <cell r="F1642">
            <v>111.43</v>
          </cell>
        </row>
        <row r="1643">
          <cell r="A1643">
            <v>170113</v>
          </cell>
          <cell r="B1643" t="str">
            <v>FOLHA DE PORTA LISA 100 X 210</v>
          </cell>
          <cell r="C1643" t="str">
            <v xml:space="preserve">un    </v>
          </cell>
          <cell r="D1643">
            <v>115</v>
          </cell>
          <cell r="E1643">
            <v>11.99</v>
          </cell>
          <cell r="F1643">
            <v>126.99</v>
          </cell>
        </row>
        <row r="1644">
          <cell r="A1644">
            <v>170114</v>
          </cell>
          <cell r="B1644" t="str">
            <v>FOLHA DE PORTA COM REVESTIMENTO MELAMÍNICO 60X180</v>
          </cell>
          <cell r="C1644" t="str">
            <v xml:space="preserve">un    </v>
          </cell>
          <cell r="D1644">
            <v>204.09</v>
          </cell>
          <cell r="E1644">
            <v>59.64</v>
          </cell>
          <cell r="F1644">
            <v>263.73</v>
          </cell>
        </row>
        <row r="1645">
          <cell r="A1645">
            <v>170115</v>
          </cell>
          <cell r="B1645" t="str">
            <v>FOLHA DE PORTA COM REVESTIMENTO MELAMÍNICO 80X210</v>
          </cell>
          <cell r="C1645" t="str">
            <v xml:space="preserve">un    </v>
          </cell>
          <cell r="D1645">
            <v>307.57</v>
          </cell>
          <cell r="E1645">
            <v>59.64</v>
          </cell>
          <cell r="F1645">
            <v>367.21</v>
          </cell>
        </row>
        <row r="1646">
          <cell r="A1646">
            <v>170116</v>
          </cell>
          <cell r="B1646" t="str">
            <v>FOLHA DE PORTA COM REVESTIMENTO MELAMÍNICO 90X210</v>
          </cell>
          <cell r="C1646" t="str">
            <v xml:space="preserve">un    </v>
          </cell>
          <cell r="D1646">
            <v>337.35</v>
          </cell>
          <cell r="E1646">
            <v>59.64</v>
          </cell>
          <cell r="F1646">
            <v>396.99</v>
          </cell>
        </row>
        <row r="1647">
          <cell r="A1647">
            <v>170117</v>
          </cell>
          <cell r="B1647" t="str">
            <v>FOLHA DE PORTA COM REVESTIMENTO MELAMÍNICO 100X210</v>
          </cell>
          <cell r="C1647" t="str">
            <v xml:space="preserve">un    </v>
          </cell>
          <cell r="D1647">
            <v>358.25</v>
          </cell>
          <cell r="E1647">
            <v>59.64</v>
          </cell>
          <cell r="F1647">
            <v>417.89</v>
          </cell>
        </row>
        <row r="1648">
          <cell r="A1648">
            <v>180</v>
          </cell>
          <cell r="B1648" t="str">
            <v>ESQUADRIAS METÁLICAS</v>
          </cell>
        </row>
        <row r="1649">
          <cell r="A1649">
            <v>180000</v>
          </cell>
          <cell r="B1649" t="str">
            <v>ESQUADRIAS METÁLICAS - ( OBS.: 1- OS VIDROS NÃO ESTÃO INCLUSOS NAS ESQUADRIAS; 2- JÁ ESTÁ CONSIDERADO NO CUSTO DAS ESQUADRIAS DE ALUMÍNIO O CONTRAMARCO )</v>
          </cell>
          <cell r="C1649" t="str">
            <v xml:space="preserve">S/U   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180101</v>
          </cell>
          <cell r="B1650" t="str">
            <v>ESQUADRIA DE ALUMÍNIO NATURAL CORRER / VIDRO 2 FOLHAS C/FERRAGENS.(M.O.FAB.INC.MAT.)</v>
          </cell>
          <cell r="C1650" t="str">
            <v xml:space="preserve">m2    </v>
          </cell>
          <cell r="D1650">
            <v>286.54000000000002</v>
          </cell>
          <cell r="E1650">
            <v>27.3</v>
          </cell>
          <cell r="F1650">
            <v>313.83999999999997</v>
          </cell>
        </row>
        <row r="1651">
          <cell r="A1651">
            <v>180102</v>
          </cell>
          <cell r="B1651" t="str">
            <v>ESQUADRIA ALUMÍNIO NATURAL COM 3 FOLHAS (01 VIDRO E 02 VENEZIANA )C/FERRAGENS(M.O.FAB.INC.MAT.)</v>
          </cell>
          <cell r="C1651" t="str">
            <v xml:space="preserve">m2    </v>
          </cell>
          <cell r="D1651">
            <v>429.87</v>
          </cell>
          <cell r="E1651">
            <v>27.3</v>
          </cell>
          <cell r="F1651">
            <v>457.17</v>
          </cell>
        </row>
        <row r="1652">
          <cell r="A1652">
            <v>180103</v>
          </cell>
          <cell r="B1652" t="str">
            <v>PORTA DE ABRIR EM ALUMÍNIO NATURAL / VIDRO C/FERRAGENS (M.O.FAB.INC.MAT.)</v>
          </cell>
          <cell r="C1652" t="str">
            <v xml:space="preserve">m2    </v>
          </cell>
          <cell r="D1652">
            <v>393.31</v>
          </cell>
          <cell r="E1652">
            <v>25.61</v>
          </cell>
          <cell r="F1652">
            <v>418.92</v>
          </cell>
        </row>
        <row r="1653">
          <cell r="A1653">
            <v>180104</v>
          </cell>
          <cell r="B1653" t="str">
            <v>PORTA DE ABRIR ALUMÍNIO NATURAL EM VENEZIANA C/FERRAGENS (M.O.FAB.INC.MAT.)</v>
          </cell>
          <cell r="C1653" t="str">
            <v xml:space="preserve">m2    </v>
          </cell>
          <cell r="D1653">
            <v>546.27</v>
          </cell>
          <cell r="E1653">
            <v>25.61</v>
          </cell>
          <cell r="F1653">
            <v>571.88</v>
          </cell>
        </row>
        <row r="1654">
          <cell r="A1654">
            <v>180105</v>
          </cell>
          <cell r="B1654" t="str">
            <v>ESQUADRIA ALUMÍNIO NATURAL MÁXIMO AR C/FERRAGENS (M.O.FAB.INC.MAT.)</v>
          </cell>
          <cell r="C1654" t="str">
            <v xml:space="preserve">m2    </v>
          </cell>
          <cell r="D1654">
            <v>429.87</v>
          </cell>
          <cell r="E1654">
            <v>27.3</v>
          </cell>
          <cell r="F1654">
            <v>457.17</v>
          </cell>
        </row>
        <row r="1655">
          <cell r="A1655">
            <v>180111</v>
          </cell>
          <cell r="B1655" t="str">
            <v>ESQUADRIA DE ALUMÍNIO ANODIZADO CORRER / VIDRO 2 FOLHAS C/FERRAGENS (M.O.FAB.INC.MAT.)</v>
          </cell>
          <cell r="C1655" t="str">
            <v xml:space="preserve">m2    </v>
          </cell>
          <cell r="D1655">
            <v>301.5</v>
          </cell>
          <cell r="E1655">
            <v>27.3</v>
          </cell>
          <cell r="F1655">
            <v>328.8</v>
          </cell>
        </row>
        <row r="1656">
          <cell r="A1656">
            <v>180112</v>
          </cell>
          <cell r="B1656" t="str">
            <v>ESQUADRIA ALUMÍNIO ANODIZADO COM 3 FOLHAS (01 VIDRO E 02 VENEZIANA )C/FERRAGENS (M.O.FAB.INC.MAT.)</v>
          </cell>
          <cell r="C1656" t="str">
            <v xml:space="preserve">m2    </v>
          </cell>
          <cell r="D1656">
            <v>452.37</v>
          </cell>
          <cell r="E1656">
            <v>27.3</v>
          </cell>
          <cell r="F1656">
            <v>479.67</v>
          </cell>
        </row>
        <row r="1657">
          <cell r="A1657">
            <v>180113</v>
          </cell>
          <cell r="B1657" t="str">
            <v>PORTA DE ABRIR EM ALUMÍNIO ANODIZADO / VIDRO C/FERRAGENS (M.O.FAB.INC.MAT.)</v>
          </cell>
          <cell r="C1657" t="str">
            <v xml:space="preserve">m2    </v>
          </cell>
          <cell r="D1657">
            <v>413.84</v>
          </cell>
          <cell r="E1657">
            <v>25.61</v>
          </cell>
          <cell r="F1657">
            <v>439.45</v>
          </cell>
        </row>
        <row r="1658">
          <cell r="A1658">
            <v>180114</v>
          </cell>
          <cell r="B1658" t="str">
            <v>PORTA DE ABRIR ALUMÍNIO ANODIZADO EM VENEZIANA C/FERRAGENS (M.O.FAB.INC.MAT.)</v>
          </cell>
          <cell r="C1658" t="str">
            <v xml:space="preserve">m2    </v>
          </cell>
          <cell r="D1658">
            <v>574.86</v>
          </cell>
          <cell r="E1658">
            <v>25.61</v>
          </cell>
          <cell r="F1658">
            <v>600.47</v>
          </cell>
        </row>
        <row r="1659">
          <cell r="A1659">
            <v>180115</v>
          </cell>
          <cell r="B1659" t="str">
            <v>ESQUADRIA ALUMÍNIO ANODIZADO MÁXIMO AR C/FERRAGENS (M.O.FAB.INC.MAT.)</v>
          </cell>
          <cell r="C1659" t="str">
            <v xml:space="preserve">m2    </v>
          </cell>
          <cell r="D1659">
            <v>452.37</v>
          </cell>
          <cell r="E1659">
            <v>27.3</v>
          </cell>
          <cell r="F1659">
            <v>479.67</v>
          </cell>
        </row>
        <row r="1660">
          <cell r="A1660">
            <v>180204</v>
          </cell>
          <cell r="B1660" t="str">
            <v>PORTA CORTA FOGO COMPLETA - P90</v>
          </cell>
          <cell r="C1660" t="str">
            <v xml:space="preserve">Un    </v>
          </cell>
          <cell r="D1660">
            <v>526.57000000000005</v>
          </cell>
          <cell r="E1660">
            <v>52.34</v>
          </cell>
          <cell r="F1660">
            <v>578.91</v>
          </cell>
        </row>
        <row r="1661">
          <cell r="A1661">
            <v>180208</v>
          </cell>
          <cell r="B1661" t="str">
            <v>GRADE PROTECAO TIPO TIJOLINHO GP-1/GP-2</v>
          </cell>
          <cell r="C1661" t="str">
            <v xml:space="preserve">m2    </v>
          </cell>
          <cell r="D1661">
            <v>104.98</v>
          </cell>
          <cell r="E1661">
            <v>23.44</v>
          </cell>
          <cell r="F1661">
            <v>128.41999999999999</v>
          </cell>
        </row>
        <row r="1662">
          <cell r="A1662">
            <v>180280</v>
          </cell>
          <cell r="B1662" t="str">
            <v>PORTAO TELA/TUBO FoGo PT1/PT2 C/FERRAGENS</v>
          </cell>
          <cell r="C1662" t="str">
            <v xml:space="preserve">m2    </v>
          </cell>
          <cell r="D1662">
            <v>205.74</v>
          </cell>
          <cell r="E1662">
            <v>28.05</v>
          </cell>
          <cell r="F1662">
            <v>233.79</v>
          </cell>
        </row>
        <row r="1663">
          <cell r="A1663">
            <v>180281</v>
          </cell>
          <cell r="B1663" t="str">
            <v>PORTAO TELA/TUBO FoGo PT3 C/FERRAGENS</v>
          </cell>
          <cell r="C1663" t="str">
            <v xml:space="preserve">m2    </v>
          </cell>
          <cell r="D1663">
            <v>226.83</v>
          </cell>
          <cell r="E1663">
            <v>26.57</v>
          </cell>
          <cell r="F1663">
            <v>253.4</v>
          </cell>
        </row>
        <row r="1664">
          <cell r="A1664">
            <v>180282</v>
          </cell>
          <cell r="B1664" t="str">
            <v>PORTAO TELA/TUBO FoGo PT10 C/FERRAGENS</v>
          </cell>
          <cell r="C1664" t="str">
            <v xml:space="preserve">m2    </v>
          </cell>
          <cell r="D1664">
            <v>278.33</v>
          </cell>
          <cell r="E1664">
            <v>26.57</v>
          </cell>
          <cell r="F1664">
            <v>304.89999999999998</v>
          </cell>
        </row>
        <row r="1665">
          <cell r="A1665">
            <v>180302</v>
          </cell>
          <cell r="B1665" t="str">
            <v>PORTAO DE FERRO REDONDO PT-6 C/FERRAGENS</v>
          </cell>
          <cell r="C1665" t="str">
            <v xml:space="preserve">m2    </v>
          </cell>
          <cell r="D1665">
            <v>281.89999999999998</v>
          </cell>
          <cell r="E1665">
            <v>28.05</v>
          </cell>
          <cell r="F1665">
            <v>309.95</v>
          </cell>
        </row>
        <row r="1666">
          <cell r="A1666">
            <v>180303</v>
          </cell>
          <cell r="B1666" t="str">
            <v>PORTA DE ENROLAR C/FERRAGENS</v>
          </cell>
          <cell r="C1666" t="str">
            <v xml:space="preserve">m2    </v>
          </cell>
          <cell r="D1666">
            <v>126.19</v>
          </cell>
          <cell r="E1666">
            <v>35.380000000000003</v>
          </cell>
          <cell r="F1666">
            <v>161.57</v>
          </cell>
        </row>
        <row r="1667">
          <cell r="A1667">
            <v>180304</v>
          </cell>
          <cell r="B1667" t="str">
            <v>PORTAO DE ABRIR CHAPA 14  PT-4 C/FERRAGENS</v>
          </cell>
          <cell r="C1667" t="str">
            <v xml:space="preserve">m2    </v>
          </cell>
          <cell r="D1667">
            <v>258.83</v>
          </cell>
          <cell r="E1667">
            <v>26.57</v>
          </cell>
          <cell r="F1667">
            <v>285.39999999999998</v>
          </cell>
        </row>
        <row r="1668">
          <cell r="A1668">
            <v>180305</v>
          </cell>
          <cell r="B1668" t="str">
            <v>PORTAO DE TELA E CANO GALVANIZ. PT 9 C/FERRAGENS</v>
          </cell>
          <cell r="C1668" t="str">
            <v xml:space="preserve">m2    </v>
          </cell>
          <cell r="D1668">
            <v>272.27</v>
          </cell>
          <cell r="E1668">
            <v>28.05</v>
          </cell>
          <cell r="F1668">
            <v>300.32</v>
          </cell>
        </row>
        <row r="1669">
          <cell r="A1669">
            <v>180307</v>
          </cell>
          <cell r="B1669" t="str">
            <v>PORTAO /CHAPA TRAPEZ / TUBO DE ACO PT-5 C/FERRAGEM</v>
          </cell>
          <cell r="C1669" t="str">
            <v xml:space="preserve">m2    </v>
          </cell>
          <cell r="D1669">
            <v>202.71</v>
          </cell>
          <cell r="E1669">
            <v>26.57</v>
          </cell>
          <cell r="F1669">
            <v>229.28</v>
          </cell>
        </row>
        <row r="1670">
          <cell r="A1670">
            <v>180308</v>
          </cell>
          <cell r="B1670" t="str">
            <v>PORTAO CHAPA 14 / GRADE DE FERRO PT-7 C/FERRAGENS</v>
          </cell>
          <cell r="C1670" t="str">
            <v xml:space="preserve">m2    </v>
          </cell>
          <cell r="D1670">
            <v>366.46</v>
          </cell>
          <cell r="E1670">
            <v>28.05</v>
          </cell>
          <cell r="F1670">
            <v>394.51</v>
          </cell>
        </row>
        <row r="1671">
          <cell r="A1671">
            <v>180309</v>
          </cell>
          <cell r="B1671" t="str">
            <v>PORTAO CORRER / ABRIR CONJUGADO PT-8 C/FERRAGENS</v>
          </cell>
          <cell r="C1671" t="str">
            <v xml:space="preserve">m2    </v>
          </cell>
          <cell r="D1671">
            <v>211.54</v>
          </cell>
          <cell r="E1671">
            <v>26.57</v>
          </cell>
          <cell r="F1671">
            <v>238.11</v>
          </cell>
        </row>
        <row r="1672">
          <cell r="A1672">
            <v>180310</v>
          </cell>
          <cell r="B1672" t="str">
            <v>GRADE DE PROTECAO EM CANTONEIRA/FERRO QUADRADO GP3-GP4</v>
          </cell>
          <cell r="C1672" t="str">
            <v xml:space="preserve">m2    </v>
          </cell>
          <cell r="D1672">
            <v>129.18</v>
          </cell>
          <cell r="E1672">
            <v>23.44</v>
          </cell>
          <cell r="F1672">
            <v>152.62</v>
          </cell>
        </row>
        <row r="1673">
          <cell r="A1673">
            <v>180311</v>
          </cell>
          <cell r="B1673" t="str">
            <v>GRADE DE PROTECAO/TUBO INDUSTRIAL/FERRO REDONDO-GP5</v>
          </cell>
          <cell r="C1673" t="str">
            <v xml:space="preserve">m2    </v>
          </cell>
          <cell r="D1673">
            <v>122.7</v>
          </cell>
          <cell r="E1673">
            <v>14.4</v>
          </cell>
          <cell r="F1673">
            <v>137.1</v>
          </cell>
        </row>
        <row r="1674">
          <cell r="A1674">
            <v>180312</v>
          </cell>
          <cell r="B1674" t="str">
            <v>GRADE DE FRENTE/FERRO REDONDO COM ESTACA D=25CM ARMADA - GF-1</v>
          </cell>
          <cell r="C1674" t="str">
            <v xml:space="preserve">m2    </v>
          </cell>
          <cell r="D1674">
            <v>98.83</v>
          </cell>
          <cell r="E1674">
            <v>16.91</v>
          </cell>
          <cell r="F1674">
            <v>115.74</v>
          </cell>
        </row>
        <row r="1675">
          <cell r="A1675">
            <v>180313</v>
          </cell>
          <cell r="B1675" t="str">
            <v>GRADE DE FRENTE/TUBO DE AÇO COM ESTACA D=25CM ARMADA - GF-2</v>
          </cell>
          <cell r="C1675" t="str">
            <v xml:space="preserve">m2    </v>
          </cell>
          <cell r="D1675">
            <v>86.3</v>
          </cell>
          <cell r="E1675">
            <v>16.91</v>
          </cell>
          <cell r="F1675">
            <v>103.21</v>
          </cell>
        </row>
        <row r="1676">
          <cell r="A1676">
            <v>180314</v>
          </cell>
          <cell r="B1676" t="str">
            <v xml:space="preserve">GUARDA CORPO COM CORRIMÃO/TUBO INDUSTRIAL  GC-1 </v>
          </cell>
          <cell r="C1676" t="str">
            <v xml:space="preserve">m2    </v>
          </cell>
          <cell r="D1676">
            <v>176.53</v>
          </cell>
          <cell r="E1676">
            <v>10.8</v>
          </cell>
          <cell r="F1676">
            <v>187.33</v>
          </cell>
        </row>
        <row r="1677">
          <cell r="A1677">
            <v>180315</v>
          </cell>
          <cell r="B1677" t="str">
            <v>GUARDA CORPO COM CORRIMÃO/TUBO IND. E TELA ARTÍSTICA GC-2</v>
          </cell>
          <cell r="C1677" t="str">
            <v xml:space="preserve">m2    </v>
          </cell>
          <cell r="D1677">
            <v>187.96</v>
          </cell>
          <cell r="E1677">
            <v>10.8</v>
          </cell>
          <cell r="F1677">
            <v>198.76</v>
          </cell>
        </row>
        <row r="1678">
          <cell r="A1678">
            <v>180316</v>
          </cell>
          <cell r="B1678" t="str">
            <v>CORRIMÃO/TUBO INDUSTRIAL C-1</v>
          </cell>
          <cell r="C1678" t="str">
            <v xml:space="preserve">m     </v>
          </cell>
          <cell r="D1678">
            <v>24.75</v>
          </cell>
          <cell r="E1678">
            <v>10.8</v>
          </cell>
          <cell r="F1678">
            <v>35.549999999999997</v>
          </cell>
        </row>
        <row r="1679">
          <cell r="A1679">
            <v>180317</v>
          </cell>
          <cell r="B1679" t="str">
            <v xml:space="preserve">GRADE PADRÃO PARA CELA </v>
          </cell>
          <cell r="C1679" t="str">
            <v xml:space="preserve">m2    </v>
          </cell>
          <cell r="D1679">
            <v>270.95999999999998</v>
          </cell>
          <cell r="E1679">
            <v>29.61</v>
          </cell>
          <cell r="F1679">
            <v>300.57</v>
          </cell>
        </row>
        <row r="1680">
          <cell r="A1680">
            <v>180318</v>
          </cell>
          <cell r="B1680" t="str">
            <v>GUARDA BICICLETAS</v>
          </cell>
          <cell r="C1680" t="str">
            <v xml:space="preserve">M     </v>
          </cell>
          <cell r="D1680">
            <v>116.52</v>
          </cell>
          <cell r="E1680">
            <v>2.88</v>
          </cell>
          <cell r="F1680">
            <v>119.4</v>
          </cell>
        </row>
        <row r="1681">
          <cell r="A1681">
            <v>180320</v>
          </cell>
          <cell r="B1681" t="str">
            <v>GRADE GINASIO - TELA PORTUG.3X3CM FIO12/TB.INDUST.1.1/2"</v>
          </cell>
          <cell r="C1681" t="str">
            <v xml:space="preserve">m2    </v>
          </cell>
          <cell r="D1681">
            <v>109.41</v>
          </cell>
          <cell r="E1681">
            <v>10.8</v>
          </cell>
          <cell r="F1681">
            <v>120.21</v>
          </cell>
        </row>
        <row r="1682">
          <cell r="A1682">
            <v>180321</v>
          </cell>
          <cell r="B1682" t="str">
            <v>GRADE GINÁSIO (PARAFUSADA) TELA PORT.3X3CM FIO12/TUB.IND.1.1/2"</v>
          </cell>
          <cell r="C1682" t="str">
            <v xml:space="preserve">m2    </v>
          </cell>
          <cell r="D1682">
            <v>117.4</v>
          </cell>
          <cell r="E1682">
            <v>6.48</v>
          </cell>
          <cell r="F1682">
            <v>123.88</v>
          </cell>
        </row>
        <row r="1683">
          <cell r="A1683">
            <v>180323</v>
          </cell>
          <cell r="B1683" t="str">
            <v>GRELHA PADRÃO AGETOP DE FERRO CHATO COM BERÇO (ESPAÇAMENTO ENTRE FACES = 1,5CM - NBR 9050 ACESSIBILIDADE)</v>
          </cell>
          <cell r="C1683" t="str">
            <v xml:space="preserve">m2    </v>
          </cell>
          <cell r="D1683">
            <v>289.56</v>
          </cell>
          <cell r="E1683">
            <v>41.7</v>
          </cell>
          <cell r="F1683">
            <v>331.26</v>
          </cell>
        </row>
        <row r="1684">
          <cell r="A1684">
            <v>180324</v>
          </cell>
          <cell r="B1684" t="str">
            <v>GRELHA PADRÃO AGETOP DE FERRO CHATO COM BERÇO ( ESPAÇAMENTO ENTRE EIXOS = 2 CM)</v>
          </cell>
          <cell r="C1684" t="str">
            <v xml:space="preserve">m2    </v>
          </cell>
          <cell r="D1684">
            <v>268.33</v>
          </cell>
          <cell r="E1684">
            <v>41.7</v>
          </cell>
          <cell r="F1684">
            <v>310.02999999999997</v>
          </cell>
        </row>
        <row r="1685">
          <cell r="A1685">
            <v>180325</v>
          </cell>
          <cell r="B1685" t="str">
            <v>VEDAÇÃO DE JUNTA DE DILATAÇÃO COM CHAPA 18 VINCADA E PARAFUSADA A CADA 30 CM - PINTADA</v>
          </cell>
          <cell r="C1685" t="str">
            <v xml:space="preserve">M     </v>
          </cell>
          <cell r="D1685">
            <v>12.15</v>
          </cell>
          <cell r="E1685">
            <v>5.86</v>
          </cell>
          <cell r="F1685">
            <v>18.010000000000002</v>
          </cell>
        </row>
        <row r="1686">
          <cell r="A1686">
            <v>180328</v>
          </cell>
          <cell r="B1686" t="str">
            <v>GUARDA CORPO COM CORRIMÃOS/TUBO INDUSTRIAL GCR</v>
          </cell>
          <cell r="C1686" t="str">
            <v xml:space="preserve">m2    </v>
          </cell>
          <cell r="D1686">
            <v>135.1</v>
          </cell>
          <cell r="E1686">
            <v>10.8</v>
          </cell>
          <cell r="F1686">
            <v>145.9</v>
          </cell>
        </row>
        <row r="1687">
          <cell r="A1687">
            <v>180330</v>
          </cell>
          <cell r="B1687" t="str">
            <v>GUARDA CORPO / TUBO INDUSTRIAL GCS-1</v>
          </cell>
          <cell r="C1687" t="str">
            <v xml:space="preserve">m2    </v>
          </cell>
          <cell r="D1687">
            <v>162.68</v>
          </cell>
          <cell r="E1687">
            <v>10.8</v>
          </cell>
          <cell r="F1687">
            <v>173.48</v>
          </cell>
        </row>
        <row r="1688">
          <cell r="A1688">
            <v>180331</v>
          </cell>
          <cell r="B1688" t="str">
            <v>GUARDA CORPO/TUBO INDUSTRIAL E TELA ARTÍSTICA GCS-2</v>
          </cell>
          <cell r="C1688" t="str">
            <v xml:space="preserve">m2    </v>
          </cell>
          <cell r="D1688">
            <v>174.12</v>
          </cell>
          <cell r="E1688">
            <v>10.8</v>
          </cell>
          <cell r="F1688">
            <v>184.92</v>
          </cell>
        </row>
        <row r="1689">
          <cell r="A1689">
            <v>180380</v>
          </cell>
          <cell r="B1689" t="str">
            <v>ESQ. MAXIMO AR CHAPA/VIDRO J4 C/FERRAGENS</v>
          </cell>
          <cell r="C1689" t="str">
            <v xml:space="preserve">m2    </v>
          </cell>
          <cell r="D1689">
            <v>413.79</v>
          </cell>
          <cell r="E1689">
            <v>29.61</v>
          </cell>
          <cell r="F1689">
            <v>443.4</v>
          </cell>
        </row>
        <row r="1690">
          <cell r="A1690">
            <v>180381</v>
          </cell>
          <cell r="B1690" t="str">
            <v>ESQ. MAXIMO AR CHAPA/VIDRO J3/J5/J6/J8 C/FERRAGENS</v>
          </cell>
          <cell r="C1690" t="str">
            <v xml:space="preserve">m2    </v>
          </cell>
          <cell r="D1690">
            <v>237.15</v>
          </cell>
          <cell r="E1690">
            <v>29.61</v>
          </cell>
          <cell r="F1690">
            <v>266.76</v>
          </cell>
        </row>
        <row r="1691">
          <cell r="A1691">
            <v>180383</v>
          </cell>
          <cell r="B1691" t="str">
            <v>ESQ. DE CORRER VENEZIANA CHAPA/VIDRO J14 C/FERRAGENS</v>
          </cell>
          <cell r="C1691" t="str">
            <v xml:space="preserve">m2    </v>
          </cell>
          <cell r="D1691">
            <v>199.66</v>
          </cell>
          <cell r="E1691">
            <v>29.61</v>
          </cell>
          <cell r="F1691">
            <v>229.27</v>
          </cell>
        </row>
        <row r="1692">
          <cell r="A1692">
            <v>180401</v>
          </cell>
          <cell r="B1692" t="str">
            <v>ESQ.DE CORRER CHAPA/VIDRO J9/J10/J12/J13 C/FERRAGENS</v>
          </cell>
          <cell r="C1692" t="str">
            <v xml:space="preserve">m2    </v>
          </cell>
          <cell r="D1692">
            <v>114.61</v>
          </cell>
          <cell r="E1692">
            <v>29.61</v>
          </cell>
          <cell r="F1692">
            <v>144.22</v>
          </cell>
        </row>
        <row r="1693">
          <cell r="A1693">
            <v>180402</v>
          </cell>
          <cell r="B1693" t="str">
            <v>ESQ.VENEZIANA CHAPA/VIDRO J11 e J16 C/FERRAGENS</v>
          </cell>
          <cell r="C1693" t="str">
            <v xml:space="preserve">m2    </v>
          </cell>
          <cell r="D1693">
            <v>364.14</v>
          </cell>
          <cell r="E1693">
            <v>29.61</v>
          </cell>
          <cell r="F1693">
            <v>393.75</v>
          </cell>
        </row>
        <row r="1694">
          <cell r="A1694">
            <v>180403</v>
          </cell>
          <cell r="B1694" t="str">
            <v>ESQ.MAXIMO AR CHAPA/VIDRO J1/J2/J7/J15 C/FERRAGENS</v>
          </cell>
          <cell r="C1694" t="str">
            <v xml:space="preserve">m2    </v>
          </cell>
          <cell r="D1694">
            <v>112.49</v>
          </cell>
          <cell r="E1694">
            <v>29.61</v>
          </cell>
          <cell r="F1694">
            <v>142.1</v>
          </cell>
        </row>
        <row r="1695">
          <cell r="A1695">
            <v>180404</v>
          </cell>
          <cell r="B1695" t="str">
            <v>ESQUADRIA BASCULANTE EM CHAPA  J17, J18 e J19 C/FERRAGENS</v>
          </cell>
          <cell r="C1695" t="str">
            <v xml:space="preserve">m2    </v>
          </cell>
          <cell r="D1695">
            <v>185.25</v>
          </cell>
          <cell r="E1695">
            <v>29.61</v>
          </cell>
          <cell r="F1695">
            <v>214.86</v>
          </cell>
        </row>
        <row r="1696">
          <cell r="A1696">
            <v>180405</v>
          </cell>
          <cell r="B1696" t="str">
            <v>ESQ.METALICA / PRE-MOLDADO JPM-1 / JPM-2 C/FERRAGENS</v>
          </cell>
          <cell r="C1696" t="str">
            <v xml:space="preserve">m2    </v>
          </cell>
          <cell r="D1696">
            <v>205.88</v>
          </cell>
          <cell r="E1696">
            <v>23.32</v>
          </cell>
          <cell r="F1696">
            <v>229.2</v>
          </cell>
        </row>
        <row r="1697">
          <cell r="A1697">
            <v>180406</v>
          </cell>
          <cell r="B1697" t="str">
            <v>ESQUADRIA EM CHAPA METÁLICA TIPO VENEZIANA FIXA COM VENTILAÇÃO  J-20</v>
          </cell>
          <cell r="C1697" t="str">
            <v xml:space="preserve">m2    </v>
          </cell>
          <cell r="D1697">
            <v>181.92</v>
          </cell>
          <cell r="E1697">
            <v>27.69</v>
          </cell>
          <cell r="F1697">
            <v>209.61</v>
          </cell>
        </row>
        <row r="1698">
          <cell r="A1698">
            <v>180490</v>
          </cell>
          <cell r="B1698" t="str">
            <v>PORTA DE ABRIR EM CHAPA PF-1A C/FERRAGENS</v>
          </cell>
          <cell r="C1698" t="str">
            <v xml:space="preserve">m2    </v>
          </cell>
          <cell r="D1698">
            <v>343.56</v>
          </cell>
          <cell r="E1698">
            <v>27.69</v>
          </cell>
          <cell r="F1698">
            <v>371.25</v>
          </cell>
        </row>
        <row r="1699">
          <cell r="A1699">
            <v>180491</v>
          </cell>
          <cell r="B1699" t="str">
            <v>PORTA DE ABRIR EM CHAPA PF-1B C/FERRAGENS</v>
          </cell>
          <cell r="C1699" t="str">
            <v xml:space="preserve">m2    </v>
          </cell>
          <cell r="D1699">
            <v>326.89</v>
          </cell>
          <cell r="E1699">
            <v>27.69</v>
          </cell>
          <cell r="F1699">
            <v>354.58</v>
          </cell>
        </row>
        <row r="1700">
          <cell r="A1700">
            <v>180501</v>
          </cell>
          <cell r="B1700" t="str">
            <v>PORTA DE ABRIR EM CHAPA PF-1 C/FERRAGENS</v>
          </cell>
          <cell r="C1700" t="str">
            <v xml:space="preserve">m2    </v>
          </cell>
          <cell r="D1700">
            <v>428.71</v>
          </cell>
          <cell r="E1700">
            <v>27.69</v>
          </cell>
          <cell r="F1700">
            <v>456.4</v>
          </cell>
        </row>
        <row r="1701">
          <cell r="A1701">
            <v>180502</v>
          </cell>
          <cell r="B1701" t="str">
            <v>PORTA DE ABRIR/FOLHA DE VIDRO PF-2 C/FERRAGENS</v>
          </cell>
          <cell r="C1701" t="str">
            <v xml:space="preserve">m2    </v>
          </cell>
          <cell r="D1701">
            <v>228.74</v>
          </cell>
          <cell r="E1701">
            <v>27.69</v>
          </cell>
          <cell r="F1701">
            <v>256.43</v>
          </cell>
        </row>
        <row r="1702">
          <cell r="A1702">
            <v>180503</v>
          </cell>
          <cell r="B1702" t="str">
            <v>PORTA DE ABRIR/VENEZIANA/VIDRO PF-3 C/FERRAGENS</v>
          </cell>
          <cell r="C1702" t="str">
            <v xml:space="preserve">m2    </v>
          </cell>
          <cell r="D1702">
            <v>277.60000000000002</v>
          </cell>
          <cell r="E1702">
            <v>27.69</v>
          </cell>
          <cell r="F1702">
            <v>305.29000000000002</v>
          </cell>
        </row>
        <row r="1703">
          <cell r="A1703">
            <v>180504</v>
          </cell>
          <cell r="B1703" t="str">
            <v>PORTA ABRIR/VENEZIANA PF-4 C/FERRAGENS</v>
          </cell>
          <cell r="C1703" t="str">
            <v xml:space="preserve">m2    </v>
          </cell>
          <cell r="D1703">
            <v>316.62</v>
          </cell>
          <cell r="E1703">
            <v>27.69</v>
          </cell>
          <cell r="F1703">
            <v>344.31</v>
          </cell>
        </row>
        <row r="1704">
          <cell r="A1704">
            <v>180505</v>
          </cell>
          <cell r="B1704" t="str">
            <v>PORTA ABRIR/VENEZIANA (2) FOLHAS PF-5 C/FERRAGENS</v>
          </cell>
          <cell r="C1704" t="str">
            <v xml:space="preserve">m2    </v>
          </cell>
          <cell r="D1704">
            <v>269.82</v>
          </cell>
          <cell r="E1704">
            <v>27.69</v>
          </cell>
          <cell r="F1704">
            <v>297.51</v>
          </cell>
        </row>
        <row r="1705">
          <cell r="A1705">
            <v>180506</v>
          </cell>
          <cell r="B1705" t="str">
            <v>PORTA DE CORRER/VIDRO (4) FOLHAS PF-6 C/ FERRAGENS</v>
          </cell>
          <cell r="C1705" t="str">
            <v xml:space="preserve">m2    </v>
          </cell>
          <cell r="D1705">
            <v>155.55000000000001</v>
          </cell>
          <cell r="E1705">
            <v>27.69</v>
          </cell>
          <cell r="F1705">
            <v>183.24</v>
          </cell>
        </row>
        <row r="1706">
          <cell r="A1706">
            <v>180507</v>
          </cell>
          <cell r="B1706" t="str">
            <v>PORTA DE CORRER C/BASCULA PF-7/PF-8 C/ FERRAGENS</v>
          </cell>
          <cell r="C1706" t="str">
            <v xml:space="preserve">m2    </v>
          </cell>
          <cell r="D1706">
            <v>174.85</v>
          </cell>
          <cell r="E1706">
            <v>27.69</v>
          </cell>
          <cell r="F1706">
            <v>202.54</v>
          </cell>
        </row>
        <row r="1707">
          <cell r="A1707">
            <v>180508</v>
          </cell>
          <cell r="B1707" t="str">
            <v>PORTA ABRIR/VIDRO (2) FOLHAS PF-9 C/FERRAGENS</v>
          </cell>
          <cell r="C1707" t="str">
            <v xml:space="preserve">m2    </v>
          </cell>
          <cell r="D1707">
            <v>192.58</v>
          </cell>
          <cell r="E1707">
            <v>27.69</v>
          </cell>
          <cell r="F1707">
            <v>220.27</v>
          </cell>
        </row>
        <row r="1708">
          <cell r="A1708">
            <v>180509</v>
          </cell>
          <cell r="B1708" t="str">
            <v>PORTA ABRIR CH.P/WC PF-10 C/FERRAGENS</v>
          </cell>
          <cell r="C1708" t="str">
            <v xml:space="preserve">m2    </v>
          </cell>
          <cell r="D1708">
            <v>297.19</v>
          </cell>
          <cell r="E1708">
            <v>27.69</v>
          </cell>
          <cell r="F1708">
            <v>324.88</v>
          </cell>
        </row>
        <row r="1709">
          <cell r="A1709">
            <v>180510</v>
          </cell>
          <cell r="B1709" t="str">
            <v>PORTA CH./VENEZIANA PRE-MOLD.PPM-1/PPM-2 C/FERRAGEM</v>
          </cell>
          <cell r="C1709" t="str">
            <v xml:space="preserve">m2    </v>
          </cell>
          <cell r="D1709">
            <v>341.7</v>
          </cell>
          <cell r="E1709">
            <v>21.69</v>
          </cell>
          <cell r="F1709">
            <v>363.39</v>
          </cell>
        </row>
        <row r="1710">
          <cell r="A1710">
            <v>180511</v>
          </cell>
          <cell r="B1710" t="str">
            <v>PORTA CHAPA / GRADE - PRE-MOLD.PPM-3 C/FERRAGEM</v>
          </cell>
          <cell r="C1710" t="str">
            <v xml:space="preserve">m2    </v>
          </cell>
          <cell r="D1710">
            <v>336.77</v>
          </cell>
          <cell r="E1710">
            <v>21.69</v>
          </cell>
          <cell r="F1710">
            <v>358.46</v>
          </cell>
        </row>
        <row r="1711">
          <cell r="A1711">
            <v>180512</v>
          </cell>
          <cell r="B1711" t="str">
            <v>PORTA EM CHAPA P/WC - PRE-MOLD.PPM-4 C/FERRAGEM</v>
          </cell>
          <cell r="C1711" t="str">
            <v xml:space="preserve">m2    </v>
          </cell>
          <cell r="D1711">
            <v>276.68</v>
          </cell>
          <cell r="E1711">
            <v>21.69</v>
          </cell>
          <cell r="F1711">
            <v>298.37</v>
          </cell>
        </row>
        <row r="1712">
          <cell r="A1712">
            <v>180515</v>
          </cell>
          <cell r="B1712" t="str">
            <v>PORTA DE ABRIR VENEZ./VIDRO (2) FOLHAS PF-11 C/FERRAGENS</v>
          </cell>
          <cell r="C1712" t="str">
            <v xml:space="preserve">m2    </v>
          </cell>
          <cell r="D1712">
            <v>234.13</v>
          </cell>
          <cell r="E1712">
            <v>27.69</v>
          </cell>
          <cell r="F1712">
            <v>261.82</v>
          </cell>
        </row>
        <row r="1713">
          <cell r="A1713">
            <v>180701</v>
          </cell>
          <cell r="B1713" t="str">
            <v>ESCADA TIPO MARINHEIRO COM GUARDA CORPO PADRÃO AGETOP ( H &gt; 3M )</v>
          </cell>
          <cell r="C1713" t="str">
            <v xml:space="preserve">m     </v>
          </cell>
          <cell r="D1713">
            <v>299.23</v>
          </cell>
          <cell r="E1713">
            <v>4.8499999999999996</v>
          </cell>
          <cell r="F1713">
            <v>304.08</v>
          </cell>
        </row>
        <row r="1714">
          <cell r="A1714">
            <v>180703</v>
          </cell>
          <cell r="B1714" t="str">
            <v>ESCADA TIPO MARINHEIRO SEM GUARDA CORPO PADRÃO AGETOP ( H &lt;= 3M)</v>
          </cell>
          <cell r="C1714" t="str">
            <v xml:space="preserve">m     </v>
          </cell>
          <cell r="D1714">
            <v>232.76</v>
          </cell>
          <cell r="E1714">
            <v>8.68</v>
          </cell>
          <cell r="F1714">
            <v>241.44</v>
          </cell>
        </row>
        <row r="1715">
          <cell r="A1715">
            <v>180708</v>
          </cell>
          <cell r="B1715" t="str">
            <v>GAIOLA PADRÃO EM AÇO CA-50 8.0 MM PARA PROTEÇÃO DAS LUMINÁRIAS</v>
          </cell>
          <cell r="C1715" t="str">
            <v xml:space="preserve">un    </v>
          </cell>
          <cell r="D1715">
            <v>84.32</v>
          </cell>
          <cell r="E1715">
            <v>10.8</v>
          </cell>
          <cell r="F1715">
            <v>95.12</v>
          </cell>
        </row>
        <row r="1716">
          <cell r="A1716">
            <v>180710</v>
          </cell>
          <cell r="B1716" t="str">
            <v>ALÇAPÃO FORMATO COIFA EM CHAPA VINCADA Nº. 18 H=(10+2)CM, C/ALÇAS E PORTA CADEADOS (INCLUSIVE CADEADOS Nº. 30)</v>
          </cell>
          <cell r="C1716" t="str">
            <v xml:space="preserve">m2    </v>
          </cell>
          <cell r="D1716">
            <v>242.55</v>
          </cell>
          <cell r="E1716">
            <v>4.1399999999999997</v>
          </cell>
          <cell r="F1716">
            <v>246.69</v>
          </cell>
        </row>
        <row r="1717">
          <cell r="A1717">
            <v>181</v>
          </cell>
          <cell r="B1717" t="str">
            <v>VIDROS</v>
          </cell>
        </row>
        <row r="1718">
          <cell r="A1718">
            <v>190000</v>
          </cell>
          <cell r="B1718" t="str">
            <v>VIDROS</v>
          </cell>
          <cell r="D1718">
            <v>0</v>
          </cell>
          <cell r="E1718">
            <v>0</v>
          </cell>
          <cell r="F1718">
            <v>0</v>
          </cell>
        </row>
        <row r="1719">
          <cell r="A1719">
            <v>190101</v>
          </cell>
          <cell r="B1719" t="str">
            <v>VIDRO LISO 3 MM - COLOCADO</v>
          </cell>
          <cell r="C1719" t="str">
            <v xml:space="preserve">m2    </v>
          </cell>
          <cell r="D1719">
            <v>58</v>
          </cell>
          <cell r="E1719">
            <v>0</v>
          </cell>
          <cell r="F1719">
            <v>58</v>
          </cell>
        </row>
        <row r="1720">
          <cell r="A1720">
            <v>190102</v>
          </cell>
          <cell r="B1720" t="str">
            <v>VIDRO LISO 4 MM - COLOCADO</v>
          </cell>
          <cell r="C1720" t="str">
            <v xml:space="preserve">m2    </v>
          </cell>
          <cell r="D1720">
            <v>65.67</v>
          </cell>
          <cell r="E1720">
            <v>0</v>
          </cell>
          <cell r="F1720">
            <v>65.67</v>
          </cell>
        </row>
        <row r="1721">
          <cell r="A1721">
            <v>190103</v>
          </cell>
          <cell r="B1721" t="str">
            <v>VIDRO LISO 5 MM - COLOCADO</v>
          </cell>
          <cell r="C1721" t="str">
            <v xml:space="preserve">m2    </v>
          </cell>
          <cell r="D1721">
            <v>74.81</v>
          </cell>
          <cell r="E1721">
            <v>0</v>
          </cell>
          <cell r="F1721">
            <v>74.81</v>
          </cell>
        </row>
        <row r="1722">
          <cell r="A1722">
            <v>190104</v>
          </cell>
          <cell r="B1722" t="str">
            <v>VIDRO LISO 6 MM - COLOCADO</v>
          </cell>
          <cell r="C1722" t="str">
            <v xml:space="preserve">m2    </v>
          </cell>
          <cell r="D1722">
            <v>85</v>
          </cell>
          <cell r="E1722">
            <v>0</v>
          </cell>
          <cell r="F1722">
            <v>85</v>
          </cell>
        </row>
        <row r="1723">
          <cell r="A1723">
            <v>190105</v>
          </cell>
          <cell r="B1723" t="str">
            <v>VIDRO MINI-BOREAL - COLOCADO</v>
          </cell>
          <cell r="C1723" t="str">
            <v xml:space="preserve">m2    </v>
          </cell>
          <cell r="D1723">
            <v>62</v>
          </cell>
          <cell r="E1723">
            <v>0</v>
          </cell>
          <cell r="F1723">
            <v>62</v>
          </cell>
        </row>
        <row r="1724">
          <cell r="A1724">
            <v>190106</v>
          </cell>
          <cell r="B1724" t="str">
            <v>VIDRO PONTILHADO - COLOCADO</v>
          </cell>
          <cell r="C1724" t="str">
            <v xml:space="preserve">m2    </v>
          </cell>
          <cell r="D1724">
            <v>62</v>
          </cell>
          <cell r="E1724">
            <v>0</v>
          </cell>
          <cell r="F1724">
            <v>62</v>
          </cell>
        </row>
        <row r="1725">
          <cell r="A1725">
            <v>190107</v>
          </cell>
          <cell r="B1725" t="str">
            <v>VIDRO FANTASIA - COLOCADO</v>
          </cell>
          <cell r="C1725" t="str">
            <v xml:space="preserve">m2    </v>
          </cell>
          <cell r="D1725">
            <v>62</v>
          </cell>
          <cell r="E1725">
            <v>0</v>
          </cell>
          <cell r="F1725">
            <v>62</v>
          </cell>
        </row>
        <row r="1726">
          <cell r="A1726">
            <v>190108</v>
          </cell>
          <cell r="B1726" t="str">
            <v>VIDRO MARTELADO - COLOCADO</v>
          </cell>
          <cell r="C1726" t="str">
            <v xml:space="preserve">m2    </v>
          </cell>
          <cell r="D1726">
            <v>62.26</v>
          </cell>
          <cell r="E1726">
            <v>0</v>
          </cell>
          <cell r="F1726">
            <v>62.26</v>
          </cell>
        </row>
        <row r="1727">
          <cell r="A1727">
            <v>190109</v>
          </cell>
          <cell r="B1727" t="str">
            <v>VIDRO CANELADO - COLOCADO</v>
          </cell>
          <cell r="C1727" t="str">
            <v xml:space="preserve">m2    </v>
          </cell>
          <cell r="D1727">
            <v>62</v>
          </cell>
          <cell r="E1727">
            <v>0</v>
          </cell>
          <cell r="F1727">
            <v>62</v>
          </cell>
        </row>
        <row r="1728">
          <cell r="A1728">
            <v>190201</v>
          </cell>
          <cell r="B1728" t="str">
            <v>VIDRO TEMPERADO 10 MM  - COLOCADO</v>
          </cell>
          <cell r="C1728" t="str">
            <v xml:space="preserve">m2    </v>
          </cell>
          <cell r="D1728">
            <v>181</v>
          </cell>
          <cell r="E1728">
            <v>0</v>
          </cell>
          <cell r="F1728">
            <v>181</v>
          </cell>
        </row>
        <row r="1729">
          <cell r="A1729">
            <v>190202</v>
          </cell>
          <cell r="B1729" t="str">
            <v>VIDRO TEMPERADO 10 MM FUME - COLOCADO</v>
          </cell>
          <cell r="C1729" t="str">
            <v xml:space="preserve">m2    </v>
          </cell>
          <cell r="D1729">
            <v>215</v>
          </cell>
          <cell r="E1729">
            <v>0</v>
          </cell>
          <cell r="F1729">
            <v>215</v>
          </cell>
        </row>
        <row r="1730">
          <cell r="A1730">
            <v>190301</v>
          </cell>
          <cell r="B1730" t="str">
            <v>VIDRO FUME COMUM 4MM - COLOCADO</v>
          </cell>
          <cell r="C1730" t="str">
            <v xml:space="preserve">m2    </v>
          </cell>
          <cell r="D1730">
            <v>85</v>
          </cell>
          <cell r="E1730">
            <v>0</v>
          </cell>
          <cell r="F1730">
            <v>85</v>
          </cell>
        </row>
        <row r="1731">
          <cell r="A1731">
            <v>190401</v>
          </cell>
          <cell r="B1731" t="str">
            <v>VIDRO ARAMADO - COLOCADO</v>
          </cell>
          <cell r="C1731" t="str">
            <v xml:space="preserve">m2    </v>
          </cell>
          <cell r="D1731">
            <v>200</v>
          </cell>
          <cell r="E1731">
            <v>0</v>
          </cell>
          <cell r="F1731">
            <v>200</v>
          </cell>
        </row>
        <row r="1732">
          <cell r="A1732">
            <v>182</v>
          </cell>
          <cell r="B1732" t="str">
            <v>REVESTIMENTO DE PAREDES</v>
          </cell>
        </row>
        <row r="1733">
          <cell r="A1733">
            <v>200000</v>
          </cell>
          <cell r="B1733" t="str">
            <v>REVESTIMENTO DE PAREDES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200101</v>
          </cell>
          <cell r="B1734" t="str">
            <v>CHAPISCO COMUM</v>
          </cell>
          <cell r="C1734" t="str">
            <v xml:space="preserve">m2    </v>
          </cell>
          <cell r="D1734">
            <v>1.32</v>
          </cell>
          <cell r="E1734">
            <v>2.1</v>
          </cell>
          <cell r="F1734">
            <v>3.42</v>
          </cell>
        </row>
        <row r="1735">
          <cell r="A1735">
            <v>200102</v>
          </cell>
          <cell r="B1735" t="str">
            <v>COSTURA DE TRINCA EM ALVENARIA  DE TIJOLO</v>
          </cell>
          <cell r="C1735" t="str">
            <v xml:space="preserve">m     </v>
          </cell>
          <cell r="D1735">
            <v>2</v>
          </cell>
          <cell r="E1735">
            <v>6.06</v>
          </cell>
          <cell r="F1735">
            <v>8.06</v>
          </cell>
        </row>
        <row r="1736">
          <cell r="A1736">
            <v>200103</v>
          </cell>
          <cell r="B1736" t="str">
            <v>RASGO E ENCHIMENTO DE ALVENARIA</v>
          </cell>
          <cell r="C1736" t="str">
            <v xml:space="preserve">M     </v>
          </cell>
          <cell r="D1736">
            <v>0.1</v>
          </cell>
          <cell r="E1736">
            <v>9.1999999999999993</v>
          </cell>
          <cell r="F1736">
            <v>9.3000000000000007</v>
          </cell>
        </row>
        <row r="1737">
          <cell r="A1737">
            <v>200104</v>
          </cell>
          <cell r="B1737" t="str">
            <v>CHAPISCO FINO USADO SOBRE EMBOCO C/PENEIRA</v>
          </cell>
          <cell r="C1737" t="str">
            <v xml:space="preserve">m2    </v>
          </cell>
          <cell r="D1737">
            <v>2.3199999999999998</v>
          </cell>
          <cell r="E1737">
            <v>3.62</v>
          </cell>
          <cell r="F1737">
            <v>5.94</v>
          </cell>
        </row>
        <row r="1738">
          <cell r="A1738">
            <v>200105</v>
          </cell>
          <cell r="B1738" t="str">
            <v>CHAPISCO COM PEDRISCO</v>
          </cell>
          <cell r="C1738" t="str">
            <v xml:space="preserve">m2    </v>
          </cell>
          <cell r="D1738">
            <v>1.1399999999999999</v>
          </cell>
          <cell r="E1738">
            <v>3.62</v>
          </cell>
          <cell r="F1738">
            <v>4.76</v>
          </cell>
        </row>
        <row r="1739">
          <cell r="A1739">
            <v>200140</v>
          </cell>
          <cell r="B1739" t="str">
            <v>CHAPISCO COMUM EM FACHADA</v>
          </cell>
          <cell r="C1739" t="str">
            <v xml:space="preserve">m2    </v>
          </cell>
          <cell r="D1739">
            <v>1.32</v>
          </cell>
          <cell r="E1739">
            <v>2.38</v>
          </cell>
          <cell r="F1739">
            <v>3.7</v>
          </cell>
        </row>
        <row r="1740">
          <cell r="A1740">
            <v>200145</v>
          </cell>
          <cell r="B1740" t="str">
            <v>CHAPISCO COMUM EM BALANCIM</v>
          </cell>
          <cell r="C1740" t="str">
            <v xml:space="preserve">m2    </v>
          </cell>
          <cell r="D1740">
            <v>1.74</v>
          </cell>
          <cell r="E1740">
            <v>2.16</v>
          </cell>
          <cell r="F1740">
            <v>3.9</v>
          </cell>
        </row>
        <row r="1741">
          <cell r="A1741">
            <v>200150</v>
          </cell>
          <cell r="B1741" t="str">
            <v>CHAPISCO ROLADO - (1COLA:10CI:30 ARML)</v>
          </cell>
          <cell r="C1741" t="str">
            <v xml:space="preserve">m2    </v>
          </cell>
          <cell r="D1741">
            <v>1.9</v>
          </cell>
          <cell r="E1741">
            <v>0.74</v>
          </cell>
          <cell r="F1741">
            <v>2.64</v>
          </cell>
        </row>
        <row r="1742">
          <cell r="A1742">
            <v>200200</v>
          </cell>
          <cell r="B1742" t="str">
            <v>EMBOÇO PARA REBOCO FINO (1CALH:4ARML+100kgCI/M3)</v>
          </cell>
          <cell r="C1742" t="str">
            <v xml:space="preserve">m2    </v>
          </cell>
          <cell r="D1742">
            <v>4.99</v>
          </cell>
          <cell r="E1742">
            <v>8.42</v>
          </cell>
          <cell r="F1742">
            <v>13.41</v>
          </cell>
        </row>
        <row r="1743">
          <cell r="A1743">
            <v>200201</v>
          </cell>
          <cell r="B1743" t="str">
            <v>EMBOÇO (1CI:4 ARML)</v>
          </cell>
          <cell r="C1743" t="str">
            <v xml:space="preserve">m2    </v>
          </cell>
          <cell r="D1743">
            <v>5.0999999999999996</v>
          </cell>
          <cell r="E1743">
            <v>8.42</v>
          </cell>
          <cell r="F1743">
            <v>13.52</v>
          </cell>
        </row>
        <row r="1744">
          <cell r="A1744">
            <v>200403</v>
          </cell>
          <cell r="B1744" t="str">
            <v>REBOCO (1 CALH:4 ARFC+100kgCI/M3)</v>
          </cell>
          <cell r="C1744" t="str">
            <v xml:space="preserve">m2    </v>
          </cell>
          <cell r="D1744">
            <v>1.38</v>
          </cell>
          <cell r="E1744">
            <v>9.16</v>
          </cell>
          <cell r="F1744">
            <v>10.54</v>
          </cell>
        </row>
        <row r="1745">
          <cell r="A1745">
            <v>200499</v>
          </cell>
          <cell r="B1745" t="str">
            <v>REBOCO PAULISTA A-14 (1CALH:4ARMLC+100kgCI/M3)</v>
          </cell>
          <cell r="C1745" t="str">
            <v xml:space="preserve">m2    </v>
          </cell>
          <cell r="D1745">
            <v>4.99</v>
          </cell>
          <cell r="E1745">
            <v>11.66</v>
          </cell>
          <cell r="F1745">
            <v>16.649999999999999</v>
          </cell>
        </row>
        <row r="1746">
          <cell r="A1746">
            <v>200500</v>
          </cell>
          <cell r="B1746" t="str">
            <v>REBOCO PAULISTA A-7 (1 CALH,4 ARMLC)</v>
          </cell>
          <cell r="C1746" t="str">
            <v xml:space="preserve">m2    </v>
          </cell>
          <cell r="D1746">
            <v>4.8099999999999996</v>
          </cell>
          <cell r="E1746">
            <v>11.66</v>
          </cell>
          <cell r="F1746">
            <v>16.47</v>
          </cell>
        </row>
        <row r="1747">
          <cell r="A1747">
            <v>200502</v>
          </cell>
          <cell r="B1747" t="str">
            <v>REBOCO - 1CI:3 ARML - (BASE P/TINTA EPOXI / OUTROS)</v>
          </cell>
          <cell r="C1747" t="str">
            <v xml:space="preserve">m2    </v>
          </cell>
          <cell r="D1747">
            <v>5.8</v>
          </cell>
          <cell r="E1747">
            <v>11.66</v>
          </cell>
          <cell r="F1747">
            <v>17.46</v>
          </cell>
        </row>
        <row r="1748">
          <cell r="A1748">
            <v>200503</v>
          </cell>
          <cell r="B1748" t="str">
            <v>REVESTIMENTO C/LITOCERAMICA</v>
          </cell>
          <cell r="C1748" t="str">
            <v xml:space="preserve">m2    </v>
          </cell>
          <cell r="D1748">
            <v>28.16</v>
          </cell>
          <cell r="E1748">
            <v>17.12</v>
          </cell>
          <cell r="F1748">
            <v>45.28</v>
          </cell>
        </row>
        <row r="1749">
          <cell r="A1749">
            <v>200504</v>
          </cell>
          <cell r="B1749" t="str">
            <v>REBOCO PAULISTA A13 (1 CALH:3 ARMLC+100kgCI/M3)</v>
          </cell>
          <cell r="C1749" t="str">
            <v xml:space="preserve">m2    </v>
          </cell>
          <cell r="D1749">
            <v>5.69</v>
          </cell>
          <cell r="E1749">
            <v>11.66</v>
          </cell>
          <cell r="F1749">
            <v>17.350000000000001</v>
          </cell>
        </row>
        <row r="1750">
          <cell r="A1750">
            <v>200505</v>
          </cell>
          <cell r="B1750" t="str">
            <v>REB.PAULISTA C/IMPERM.A-15 (1CI:4ARMLC+5% IMPXCI)</v>
          </cell>
          <cell r="C1750" t="str">
            <v xml:space="preserve">m2    </v>
          </cell>
          <cell r="D1750">
            <v>6.4</v>
          </cell>
          <cell r="E1750">
            <v>11.66</v>
          </cell>
          <cell r="F1750">
            <v>18.059999999999999</v>
          </cell>
        </row>
        <row r="1751">
          <cell r="A1751">
            <v>200506</v>
          </cell>
          <cell r="B1751" t="str">
            <v>CHAPISCO GROSSO</v>
          </cell>
          <cell r="C1751" t="str">
            <v xml:space="preserve">m2    </v>
          </cell>
          <cell r="D1751">
            <v>3.95</v>
          </cell>
          <cell r="E1751">
            <v>5.25</v>
          </cell>
          <cell r="F1751">
            <v>9.1999999999999993</v>
          </cell>
        </row>
        <row r="1752">
          <cell r="A1752">
            <v>201001</v>
          </cell>
          <cell r="B1752" t="str">
            <v>REVESTIMENTO COM ARGAMASSA DE AREIA DE QUARTZO</v>
          </cell>
          <cell r="C1752" t="str">
            <v xml:space="preserve">m2    </v>
          </cell>
          <cell r="D1752">
            <v>42</v>
          </cell>
          <cell r="E1752">
            <v>0</v>
          </cell>
          <cell r="F1752">
            <v>42</v>
          </cell>
        </row>
        <row r="1753">
          <cell r="A1753">
            <v>201002</v>
          </cell>
          <cell r="B1753" t="str">
            <v>PASTILHA DE PORCELANA COM PASTA COLANTE</v>
          </cell>
          <cell r="C1753" t="str">
            <v xml:space="preserve">m2    </v>
          </cell>
          <cell r="D1753">
            <v>105.64</v>
          </cell>
          <cell r="E1753">
            <v>10.210000000000001</v>
          </cell>
          <cell r="F1753">
            <v>115.85</v>
          </cell>
        </row>
        <row r="1754">
          <cell r="A1754">
            <v>201003</v>
          </cell>
          <cell r="B1754" t="str">
            <v>PASTILHA PORCELANA C/ARGAMASSA FLEXIVEL</v>
          </cell>
          <cell r="C1754" t="str">
            <v xml:space="preserve">m2    </v>
          </cell>
          <cell r="D1754">
            <v>109.56</v>
          </cell>
          <cell r="E1754">
            <v>10.210000000000001</v>
          </cell>
          <cell r="F1754">
            <v>119.77</v>
          </cell>
        </row>
        <row r="1755">
          <cell r="A1755">
            <v>201201</v>
          </cell>
          <cell r="B1755" t="str">
            <v>REVESTIMENTO COM PEDRA SAO THOME</v>
          </cell>
          <cell r="C1755" t="str">
            <v xml:space="preserve">m2    </v>
          </cell>
          <cell r="D1755">
            <v>84.39</v>
          </cell>
          <cell r="E1755">
            <v>14.84</v>
          </cell>
          <cell r="F1755">
            <v>99.23</v>
          </cell>
        </row>
        <row r="1756">
          <cell r="A1756">
            <v>201202</v>
          </cell>
          <cell r="B1756" t="str">
            <v>REVESTIMENTO DE MARMORE PADRONIZADO</v>
          </cell>
          <cell r="C1756" t="str">
            <v xml:space="preserve">m2    </v>
          </cell>
          <cell r="D1756">
            <v>95.88</v>
          </cell>
          <cell r="E1756">
            <v>14.84</v>
          </cell>
          <cell r="F1756">
            <v>110.72</v>
          </cell>
        </row>
        <row r="1757">
          <cell r="A1757">
            <v>201302</v>
          </cell>
          <cell r="B1757" t="str">
            <v xml:space="preserve">REVESTIMENTO COM CERÂMICA </v>
          </cell>
          <cell r="C1757" t="str">
            <v xml:space="preserve">m2    </v>
          </cell>
          <cell r="D1757">
            <v>25.01</v>
          </cell>
          <cell r="E1757">
            <v>15.57</v>
          </cell>
          <cell r="F1757">
            <v>40.58</v>
          </cell>
        </row>
        <row r="1758">
          <cell r="A1758">
            <v>201304</v>
          </cell>
          <cell r="B1758" t="str">
            <v>REVESTIMENTO COM LAMINADO MELAMÍNICO SOBRE EMBOÇO 1:3</v>
          </cell>
          <cell r="C1758" t="str">
            <v xml:space="preserve">m2    </v>
          </cell>
          <cell r="D1758">
            <v>42.67</v>
          </cell>
          <cell r="E1758">
            <v>12.31</v>
          </cell>
          <cell r="F1758">
            <v>54.98</v>
          </cell>
        </row>
        <row r="1759">
          <cell r="A1759">
            <v>201305</v>
          </cell>
          <cell r="B1759" t="str">
            <v>REJUNTAMENTO C/CIMENTO-COLA PRE-MOL</v>
          </cell>
          <cell r="C1759" t="str">
            <v xml:space="preserve">m     </v>
          </cell>
          <cell r="D1759">
            <v>0.08</v>
          </cell>
          <cell r="E1759">
            <v>0.67</v>
          </cell>
          <cell r="F1759">
            <v>0.75</v>
          </cell>
        </row>
        <row r="1760">
          <cell r="A1760">
            <v>201306</v>
          </cell>
          <cell r="B1760" t="str">
            <v>REJUNTAMENTO C/MASSA PLÁSTICA - PRE MOL.</v>
          </cell>
          <cell r="C1760" t="str">
            <v xml:space="preserve">m     </v>
          </cell>
          <cell r="D1760">
            <v>0.37</v>
          </cell>
          <cell r="E1760">
            <v>0.67</v>
          </cell>
          <cell r="F1760">
            <v>1.04</v>
          </cell>
        </row>
        <row r="1761">
          <cell r="A1761">
            <v>201371</v>
          </cell>
          <cell r="B1761" t="str">
            <v>REVESTIMENTO COM BARITA - RX GABINETE MÉDICO</v>
          </cell>
          <cell r="C1761" t="str">
            <v xml:space="preserve">m2    </v>
          </cell>
          <cell r="D1761">
            <v>57.5</v>
          </cell>
          <cell r="E1761">
            <v>17.28</v>
          </cell>
          <cell r="F1761">
            <v>74.78</v>
          </cell>
        </row>
        <row r="1762">
          <cell r="A1762">
            <v>201401</v>
          </cell>
          <cell r="B1762" t="str">
            <v>BARRA LISA (1CI:4ARMLC+5%IMP.X CI) C/OXIDO FERRO</v>
          </cell>
          <cell r="C1762" t="str">
            <v xml:space="preserve">m2    </v>
          </cell>
          <cell r="D1762">
            <v>8.77</v>
          </cell>
          <cell r="E1762">
            <v>15.12</v>
          </cell>
          <cell r="F1762">
            <v>23.89</v>
          </cell>
        </row>
        <row r="1763">
          <cell r="A1763">
            <v>201402</v>
          </cell>
          <cell r="B1763" t="str">
            <v>REVESTIMENTO COM BARITA - RX GABINETE ODONTOLÓGICO</v>
          </cell>
          <cell r="C1763" t="str">
            <v xml:space="preserve">m2    </v>
          </cell>
          <cell r="D1763">
            <v>46</v>
          </cell>
          <cell r="E1763">
            <v>17.28</v>
          </cell>
          <cell r="F1763">
            <v>63.28</v>
          </cell>
        </row>
        <row r="1764">
          <cell r="A1764">
            <v>201410</v>
          </cell>
          <cell r="B1764" t="str">
            <v>MOLDURA TIPO "U" INVERTIDO EM ARGAMASSA COM 2CM DE ESPESSURA TIPO PINGADEIRA EM MURO/PLATIBANDA ( A PARTE VERTICAL DESCE 2,5CM)</v>
          </cell>
          <cell r="C1764" t="str">
            <v xml:space="preserve">m2    </v>
          </cell>
          <cell r="D1764">
            <v>11.25</v>
          </cell>
          <cell r="E1764">
            <v>28.33</v>
          </cell>
          <cell r="F1764">
            <v>39.58</v>
          </cell>
        </row>
        <row r="1765">
          <cell r="A1765">
            <v>183</v>
          </cell>
          <cell r="B1765" t="str">
            <v>FORROS</v>
          </cell>
        </row>
        <row r="1766">
          <cell r="A1766">
            <v>210000</v>
          </cell>
          <cell r="B1766" t="str">
            <v>FORROS</v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210101</v>
          </cell>
          <cell r="B1767" t="str">
            <v>CHAPISCO EM FORRO (1CI: 3 ARG)</v>
          </cell>
          <cell r="C1767" t="str">
            <v xml:space="preserve">m2    </v>
          </cell>
          <cell r="D1767">
            <v>1.74</v>
          </cell>
          <cell r="E1767">
            <v>2.89</v>
          </cell>
          <cell r="F1767">
            <v>4.63</v>
          </cell>
        </row>
        <row r="1768">
          <cell r="A1768">
            <v>210102</v>
          </cell>
          <cell r="B1768" t="str">
            <v>CHAPISCO ROLADO ( 1CIM:3 ARML)+(1 COLA:10 CIM)</v>
          </cell>
          <cell r="C1768" t="str">
            <v xml:space="preserve">m2    </v>
          </cell>
          <cell r="D1768">
            <v>1.9</v>
          </cell>
          <cell r="E1768">
            <v>0.74</v>
          </cell>
          <cell r="F1768">
            <v>2.64</v>
          </cell>
        </row>
        <row r="1769">
          <cell r="A1769">
            <v>210201</v>
          </cell>
          <cell r="B1769" t="str">
            <v>EMBOCO EM FORRO (1 CALH:4 ARML+150 KG CI/M3)</v>
          </cell>
          <cell r="C1769" t="str">
            <v xml:space="preserve">m2    </v>
          </cell>
          <cell r="D1769">
            <v>5.4</v>
          </cell>
          <cell r="E1769">
            <v>10.62</v>
          </cell>
          <cell r="F1769">
            <v>16.02</v>
          </cell>
        </row>
        <row r="1770">
          <cell r="A1770">
            <v>210301</v>
          </cell>
          <cell r="B1770" t="str">
            <v>REBOCO FINO EM FORRO (1 CALH:4 ARFC+100 KG CI/M3)</v>
          </cell>
          <cell r="C1770" t="str">
            <v xml:space="preserve">m2    </v>
          </cell>
          <cell r="D1770">
            <v>1.41</v>
          </cell>
          <cell r="E1770">
            <v>12.39</v>
          </cell>
          <cell r="F1770">
            <v>13.8</v>
          </cell>
        </row>
        <row r="1771">
          <cell r="A1771">
            <v>210401</v>
          </cell>
          <cell r="B1771" t="str">
            <v>REBOCO PAULISTA EM FORRO(1CALH:4ARML+150KG CI/M3)</v>
          </cell>
          <cell r="C1771" t="str">
            <v xml:space="preserve">m2    </v>
          </cell>
          <cell r="D1771">
            <v>6.76</v>
          </cell>
          <cell r="E1771">
            <v>14.16</v>
          </cell>
          <cell r="F1771">
            <v>20.92</v>
          </cell>
        </row>
        <row r="1772">
          <cell r="A1772">
            <v>210460</v>
          </cell>
          <cell r="B1772" t="str">
            <v>FORRO DE PVC COM ESTRUTURA EM METALON PINTADA COM TINTA ALQUÍDICA D.F.</v>
          </cell>
          <cell r="C1772" t="str">
            <v xml:space="preserve">m2    </v>
          </cell>
          <cell r="D1772">
            <v>26.54</v>
          </cell>
          <cell r="E1772">
            <v>6.18</v>
          </cell>
          <cell r="F1772">
            <v>32.72</v>
          </cell>
        </row>
        <row r="1773">
          <cell r="A1773">
            <v>210461</v>
          </cell>
          <cell r="B1773" t="str">
            <v>FORRO DE PVC SEM ESTRUTURA DE METALON (COM REPINTURA DA ESTRUTURA COM TINTA ALQUÍDICA D.F.)</v>
          </cell>
          <cell r="C1773" t="str">
            <v xml:space="preserve">m2    </v>
          </cell>
          <cell r="D1773">
            <v>13.25</v>
          </cell>
          <cell r="E1773">
            <v>6.18</v>
          </cell>
          <cell r="F1773">
            <v>19.43</v>
          </cell>
        </row>
        <row r="1774">
          <cell r="A1774">
            <v>210498</v>
          </cell>
          <cell r="B1774" t="str">
            <v>FORRO DE GESSO ACARTONADO PARA ÁREAS SECAS ESPESSURA DE 12,5MM</v>
          </cell>
          <cell r="C1774" t="str">
            <v xml:space="preserve">m2    </v>
          </cell>
          <cell r="D1774">
            <v>45</v>
          </cell>
          <cell r="E1774">
            <v>0</v>
          </cell>
          <cell r="F1774">
            <v>45</v>
          </cell>
        </row>
        <row r="1775">
          <cell r="A1775">
            <v>210501</v>
          </cell>
          <cell r="B1775" t="str">
            <v>FORRO DE GESSO COMUM</v>
          </cell>
          <cell r="C1775" t="str">
            <v xml:space="preserve">m2    </v>
          </cell>
          <cell r="D1775">
            <v>22</v>
          </cell>
          <cell r="E1775">
            <v>0</v>
          </cell>
          <cell r="F1775">
            <v>22</v>
          </cell>
        </row>
        <row r="1776">
          <cell r="A1776">
            <v>210505</v>
          </cell>
          <cell r="B1776" t="str">
            <v>MOLDURA PARA FORRO DE GESSO COMUM 5 CM</v>
          </cell>
          <cell r="C1776" t="str">
            <v xml:space="preserve">m     </v>
          </cell>
          <cell r="D1776">
            <v>12</v>
          </cell>
          <cell r="E1776">
            <v>0</v>
          </cell>
          <cell r="F1776">
            <v>12</v>
          </cell>
        </row>
        <row r="1777">
          <cell r="A1777">
            <v>210506</v>
          </cell>
          <cell r="B1777" t="str">
            <v>TABICA PARA FORRO DE GESSO COMUM</v>
          </cell>
          <cell r="C1777" t="str">
            <v xml:space="preserve">m     </v>
          </cell>
          <cell r="D1777">
            <v>12</v>
          </cell>
          <cell r="E1777">
            <v>0</v>
          </cell>
          <cell r="F1777">
            <v>12</v>
          </cell>
        </row>
        <row r="1778">
          <cell r="A1778">
            <v>210515</v>
          </cell>
          <cell r="B1778" t="str">
            <v>GESSO CORRIDO EM TETO</v>
          </cell>
          <cell r="C1778" t="str">
            <v xml:space="preserve">m2    </v>
          </cell>
          <cell r="D1778">
            <v>2.88</v>
          </cell>
          <cell r="E1778">
            <v>8.2799999999999994</v>
          </cell>
          <cell r="F1778">
            <v>11.16</v>
          </cell>
        </row>
        <row r="1779">
          <cell r="A1779">
            <v>210702</v>
          </cell>
          <cell r="B1779" t="str">
            <v>FORRO PAULISTA DE CEDRINHO (1ª QUALIDADE)</v>
          </cell>
          <cell r="C1779" t="str">
            <v xml:space="preserve">m2    </v>
          </cell>
          <cell r="D1779">
            <v>77.22</v>
          </cell>
          <cell r="E1779">
            <v>21.6</v>
          </cell>
          <cell r="F1779">
            <v>98.82</v>
          </cell>
        </row>
        <row r="1780">
          <cell r="A1780">
            <v>184</v>
          </cell>
          <cell r="B1780" t="str">
            <v>REVESTIMENTO DE PISO</v>
          </cell>
        </row>
        <row r="1781">
          <cell r="A1781">
            <v>220000</v>
          </cell>
          <cell r="B1781" t="str">
            <v>REVESTIMENTO DE PISO</v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220001</v>
          </cell>
          <cell r="B1782" t="str">
            <v>FITA ANTIDERRAPANTE PARA ÁREAS INTERNAS E EXTERNAS - ALTO TRÁFEGO - USO GERAL</v>
          </cell>
          <cell r="C1782" t="str">
            <v xml:space="preserve">m     </v>
          </cell>
          <cell r="D1782">
            <v>9.8000000000000007</v>
          </cell>
          <cell r="E1782">
            <v>0.89</v>
          </cell>
          <cell r="F1782">
            <v>10.69</v>
          </cell>
        </row>
        <row r="1783">
          <cell r="A1783">
            <v>220050</v>
          </cell>
          <cell r="B1783" t="str">
            <v>LASTRO DE CONCRETO REGULARIZADO SEM IMPERMEAB. 1:3:6 ESP= 5CM (BASE)</v>
          </cell>
          <cell r="C1783" t="str">
            <v xml:space="preserve">m2    </v>
          </cell>
          <cell r="D1783">
            <v>10.97</v>
          </cell>
          <cell r="E1783">
            <v>6.23</v>
          </cell>
          <cell r="F1783">
            <v>17.2</v>
          </cell>
        </row>
        <row r="1784">
          <cell r="A1784">
            <v>220053</v>
          </cell>
          <cell r="B1784" t="str">
            <v xml:space="preserve">REGULARIZAÇAO DE PISO/LAJE/ BASE PARA TINTA EPÓXI (1:3) e=2 CM </v>
          </cell>
          <cell r="C1784" t="str">
            <v xml:space="preserve">m2    </v>
          </cell>
          <cell r="D1784">
            <v>6.72</v>
          </cell>
          <cell r="E1784">
            <v>6.09</v>
          </cell>
          <cell r="F1784">
            <v>12.81</v>
          </cell>
        </row>
        <row r="1785">
          <cell r="A1785">
            <v>220058</v>
          </cell>
          <cell r="B1785" t="str">
            <v>PISO LAMINADO COM CONCRETO 20MPA E=5CM</v>
          </cell>
          <cell r="C1785" t="str">
            <v xml:space="preserve">m2    </v>
          </cell>
          <cell r="D1785">
            <v>21.33</v>
          </cell>
          <cell r="E1785">
            <v>8.2799999999999994</v>
          </cell>
          <cell r="F1785">
            <v>29.61</v>
          </cell>
        </row>
        <row r="1786">
          <cell r="A1786">
            <v>220059</v>
          </cell>
          <cell r="B1786" t="str">
            <v>PISO LAMINADO COM CONCRETO USINADO 20MPA E=5CM</v>
          </cell>
          <cell r="C1786" t="str">
            <v xml:space="preserve">m2    </v>
          </cell>
          <cell r="D1786">
            <v>23.78</v>
          </cell>
          <cell r="E1786">
            <v>6.06</v>
          </cell>
          <cell r="F1786">
            <v>29.84</v>
          </cell>
        </row>
        <row r="1787">
          <cell r="A1787">
            <v>220060</v>
          </cell>
          <cell r="B1787" t="str">
            <v xml:space="preserve">PISO LAMINADO COM CONCRETO 20MPA E=7CM </v>
          </cell>
          <cell r="C1787" t="str">
            <v xml:space="preserve">m2    </v>
          </cell>
          <cell r="D1787">
            <v>26.41</v>
          </cell>
          <cell r="E1787">
            <v>10.119999999999999</v>
          </cell>
          <cell r="F1787">
            <v>36.53</v>
          </cell>
        </row>
        <row r="1788">
          <cell r="A1788">
            <v>220061</v>
          </cell>
          <cell r="B1788" t="str">
            <v xml:space="preserve">PISO LAMINADO COM CONCRETO USINADO 20MPA E=7 CM  </v>
          </cell>
          <cell r="C1788" t="str">
            <v xml:space="preserve">m2    </v>
          </cell>
          <cell r="D1788">
            <v>29.83</v>
          </cell>
          <cell r="E1788">
            <v>7</v>
          </cell>
          <cell r="F1788">
            <v>36.83</v>
          </cell>
        </row>
        <row r="1789">
          <cell r="A1789">
            <v>220100</v>
          </cell>
          <cell r="B1789" t="str">
            <v>PASSEIO PROTECAO EM CONC.DESEMPEN.5 CM 1:2,5:3,5 ( INCLUSO ESPELHO DE 30CM/ESCAVAÇÃO/REATERRO/APILOAMENTO/ATERRO INTERNO)</v>
          </cell>
          <cell r="C1789" t="str">
            <v xml:space="preserve">m2    </v>
          </cell>
          <cell r="D1789">
            <v>25.98</v>
          </cell>
          <cell r="E1789">
            <v>24.01</v>
          </cell>
          <cell r="F1789">
            <v>49.99</v>
          </cell>
        </row>
        <row r="1790">
          <cell r="A1790">
            <v>220101</v>
          </cell>
          <cell r="B1790" t="str">
            <v>LASTRO DE CONCRETO REGULARIZADO IMPERMEABILIZADO 1:3:6 ESP=5CM (BASE)</v>
          </cell>
          <cell r="C1790" t="str">
            <v xml:space="preserve">m2    </v>
          </cell>
          <cell r="D1790">
            <v>14.64</v>
          </cell>
          <cell r="E1790">
            <v>6.74</v>
          </cell>
          <cell r="F1790">
            <v>21.38</v>
          </cell>
        </row>
        <row r="1791">
          <cell r="A1791">
            <v>220102</v>
          </cell>
          <cell r="B1791" t="str">
            <v>PISO CONCRETO DESEMPENADO ESPESSURA = 5 CM  1:2,5:3,5</v>
          </cell>
          <cell r="C1791" t="str">
            <v xml:space="preserve">m2    </v>
          </cell>
          <cell r="D1791">
            <v>12.49</v>
          </cell>
          <cell r="E1791">
            <v>7.8</v>
          </cell>
          <cell r="F1791">
            <v>20.29</v>
          </cell>
        </row>
        <row r="1792">
          <cell r="A1792">
            <v>220103</v>
          </cell>
          <cell r="B1792" t="str">
            <v>CONC.ARM.ESP.=20CM BAIA TERM.RODOVIARIO 30MPA(3X3 M)COMP./S.LEITO</v>
          </cell>
          <cell r="C1792" t="str">
            <v xml:space="preserve">m2    </v>
          </cell>
          <cell r="D1792">
            <v>112.38</v>
          </cell>
          <cell r="E1792">
            <v>46.16</v>
          </cell>
          <cell r="F1792">
            <v>158.54</v>
          </cell>
        </row>
        <row r="1793">
          <cell r="A1793">
            <v>220104</v>
          </cell>
          <cell r="B1793" t="str">
            <v>PISO EM CONCRETO DESEMPENADO ESPESSURA = 7 CM  1:2,5:3,5</v>
          </cell>
          <cell r="C1793" t="str">
            <v xml:space="preserve">m2    </v>
          </cell>
          <cell r="D1793">
            <v>16.82</v>
          </cell>
          <cell r="E1793">
            <v>11.59</v>
          </cell>
          <cell r="F1793">
            <v>28.41</v>
          </cell>
        </row>
        <row r="1794">
          <cell r="A1794">
            <v>220105</v>
          </cell>
          <cell r="B1794" t="str">
            <v>PISO CONC.POLIDO e=2,0 CM (1:2:2,5) E JUNTA PL AST.17MM</v>
          </cell>
          <cell r="C1794" t="str">
            <v xml:space="preserve">m2    </v>
          </cell>
          <cell r="D1794">
            <v>16.14</v>
          </cell>
          <cell r="E1794">
            <v>11.11</v>
          </cell>
          <cell r="F1794">
            <v>27.25</v>
          </cell>
        </row>
        <row r="1795">
          <cell r="A1795">
            <v>220107</v>
          </cell>
          <cell r="B1795" t="str">
            <v>LASTRO DE BRITA PARA PISO - (OBRAS CIVIS)</v>
          </cell>
          <cell r="C1795" t="str">
            <v xml:space="preserve">m3    </v>
          </cell>
          <cell r="D1795">
            <v>105.44</v>
          </cell>
          <cell r="E1795">
            <v>15.5</v>
          </cell>
          <cell r="F1795">
            <v>120.94</v>
          </cell>
        </row>
        <row r="1796">
          <cell r="A1796">
            <v>220108</v>
          </cell>
          <cell r="B1796" t="str">
            <v>PISO CONCRETO SEMI POLIDO COM LASTRO (BASE) E=7,0 CM</v>
          </cell>
          <cell r="C1796" t="str">
            <v xml:space="preserve">m2    </v>
          </cell>
          <cell r="D1796">
            <v>34</v>
          </cell>
          <cell r="E1796">
            <v>15.21</v>
          </cell>
          <cell r="F1796">
            <v>49.21</v>
          </cell>
        </row>
        <row r="1797">
          <cell r="A1797">
            <v>220109</v>
          </cell>
          <cell r="B1797" t="str">
            <v>CONCRETO DESEMPENADO PARA QUADRA COM LASTRO E=7,0 CM</v>
          </cell>
          <cell r="C1797" t="str">
            <v xml:space="preserve">m2    </v>
          </cell>
          <cell r="D1797">
            <v>20.329999999999998</v>
          </cell>
          <cell r="E1797">
            <v>15.21</v>
          </cell>
          <cell r="F1797">
            <v>35.54</v>
          </cell>
        </row>
        <row r="1798">
          <cell r="A1798">
            <v>220111</v>
          </cell>
          <cell r="B1798" t="str">
            <v>RODAPE DE CONCRETO POLIDO 7 CM CANTO VIVO</v>
          </cell>
          <cell r="C1798" t="str">
            <v xml:space="preserve">M     </v>
          </cell>
          <cell r="D1798">
            <v>5.53</v>
          </cell>
          <cell r="E1798">
            <v>3.2</v>
          </cell>
          <cell r="F1798">
            <v>8.73</v>
          </cell>
        </row>
        <row r="1799">
          <cell r="A1799">
            <v>220112</v>
          </cell>
          <cell r="B1799" t="str">
            <v>PISO CIMENTADO C/RESINA SINTÉTICA E=1CM (1 CI:3 ARMG))</v>
          </cell>
          <cell r="C1799" t="str">
            <v xml:space="preserve">m2    </v>
          </cell>
          <cell r="D1799">
            <v>7.07</v>
          </cell>
          <cell r="E1799">
            <v>8.52</v>
          </cell>
          <cell r="F1799">
            <v>15.59</v>
          </cell>
        </row>
        <row r="1800">
          <cell r="A1800">
            <v>220113</v>
          </cell>
          <cell r="B1800" t="str">
            <v>CHAPISCO ADESIVO S/PISO C/RESINA SINTÉTICA E=5 MM ( 1CI:1,5 ARMG)</v>
          </cell>
          <cell r="C1800" t="str">
            <v xml:space="preserve">m2    </v>
          </cell>
          <cell r="D1800">
            <v>3.72</v>
          </cell>
          <cell r="E1800">
            <v>1.29</v>
          </cell>
          <cell r="F1800">
            <v>5.01</v>
          </cell>
        </row>
        <row r="1801">
          <cell r="A1801">
            <v>220114</v>
          </cell>
          <cell r="B1801" t="str">
            <v>CONC.DEMP.5CM C/JUNTA SX.ROLADO-10CM-1:2,5:3,5</v>
          </cell>
          <cell r="C1801" t="str">
            <v xml:space="preserve">m2    </v>
          </cell>
          <cell r="D1801">
            <v>13.64</v>
          </cell>
          <cell r="E1801">
            <v>15.31</v>
          </cell>
          <cell r="F1801">
            <v>28.95</v>
          </cell>
        </row>
        <row r="1802">
          <cell r="A1802">
            <v>220201</v>
          </cell>
          <cell r="B1802" t="str">
            <v>CIMENT.LISO IMP.NATURAL E=2CM C/JUNTA PL.1CI:3ARMG</v>
          </cell>
          <cell r="C1802" t="str">
            <v xml:space="preserve">m2    </v>
          </cell>
          <cell r="D1802">
            <v>8.1199999999999992</v>
          </cell>
          <cell r="E1802">
            <v>8.8000000000000007</v>
          </cell>
          <cell r="F1802">
            <v>16.920000000000002</v>
          </cell>
        </row>
        <row r="1803">
          <cell r="A1803">
            <v>220202</v>
          </cell>
          <cell r="B1803" t="str">
            <v>CIMENT.RUST.IMP.NATURAL E=.2CM C/JUNTA PL.1CI:3ARMG</v>
          </cell>
          <cell r="C1803" t="str">
            <v xml:space="preserve">m2    </v>
          </cell>
          <cell r="D1803">
            <v>8.1199999999999992</v>
          </cell>
          <cell r="E1803">
            <v>11.11</v>
          </cell>
          <cell r="F1803">
            <v>19.23</v>
          </cell>
        </row>
        <row r="1804">
          <cell r="A1804">
            <v>220301</v>
          </cell>
          <cell r="B1804" t="str">
            <v>CIMENT.RUSTICO E=2CM C/JUNTA PLAST.1 CI:3 ARMG</v>
          </cell>
          <cell r="C1804" t="str">
            <v xml:space="preserve">m2    </v>
          </cell>
          <cell r="D1804">
            <v>7.44</v>
          </cell>
          <cell r="E1804">
            <v>11.11</v>
          </cell>
          <cell r="F1804">
            <v>18.55</v>
          </cell>
        </row>
        <row r="1805">
          <cell r="A1805">
            <v>220302</v>
          </cell>
          <cell r="B1805" t="str">
            <v>PISO CIMENTADO RUSTICO ESP=2 CM SEM JUNTA (1CI:3ARMG)</v>
          </cell>
          <cell r="C1805" t="str">
            <v xml:space="preserve">m2    </v>
          </cell>
          <cell r="D1805">
            <v>6.72</v>
          </cell>
          <cell r="E1805">
            <v>11.11</v>
          </cell>
          <cell r="F1805">
            <v>17.829999999999998</v>
          </cell>
        </row>
        <row r="1806">
          <cell r="A1806">
            <v>220309</v>
          </cell>
          <cell r="B1806" t="str">
            <v>PISO EM CERÂMICA PEI MAIOR OU IGUAL A 4 COM CONTRA PISO (1CI:3ARML) E ARGAMASSA COLANTE</v>
          </cell>
          <cell r="C1806" t="str">
            <v xml:space="preserve">m2    </v>
          </cell>
          <cell r="D1806">
            <v>30.59</v>
          </cell>
          <cell r="E1806">
            <v>17.059999999999999</v>
          </cell>
          <cell r="F1806">
            <v>47.65</v>
          </cell>
        </row>
        <row r="1807">
          <cell r="A1807">
            <v>220310</v>
          </cell>
          <cell r="B1807" t="str">
            <v>RODAPÉ DE CERÂMICA  COM ARGAMASSA COLANTE</v>
          </cell>
          <cell r="C1807" t="str">
            <v xml:space="preserve">m     </v>
          </cell>
          <cell r="D1807">
            <v>1.67</v>
          </cell>
          <cell r="E1807">
            <v>4.0599999999999996</v>
          </cell>
          <cell r="F1807">
            <v>5.73</v>
          </cell>
        </row>
        <row r="1808">
          <cell r="A1808">
            <v>220311</v>
          </cell>
          <cell r="B1808" t="str">
            <v>CERÂMICA ANTIDERRAPANTE PEI MAIOR OU IGUAL A 4 COM CONTRA PISO (1CI:3ARML) E ARGAMASSA COLANTE</v>
          </cell>
          <cell r="C1808" t="str">
            <v xml:space="preserve">m2    </v>
          </cell>
          <cell r="D1808">
            <v>30.89</v>
          </cell>
          <cell r="E1808">
            <v>17.059999999999999</v>
          </cell>
          <cell r="F1808">
            <v>47.95</v>
          </cell>
        </row>
        <row r="1809">
          <cell r="A1809">
            <v>220312</v>
          </cell>
          <cell r="B1809" t="str">
            <v>RODAPÉ DE CERÂMICA ANTIDERRAPANTE COM ARGAMASSA COLANTE</v>
          </cell>
          <cell r="C1809" t="str">
            <v xml:space="preserve">m     </v>
          </cell>
          <cell r="D1809">
            <v>1.69</v>
          </cell>
          <cell r="E1809">
            <v>4.0599999999999996</v>
          </cell>
          <cell r="F1809">
            <v>5.75</v>
          </cell>
        </row>
        <row r="1810">
          <cell r="A1810">
            <v>220401</v>
          </cell>
          <cell r="B1810" t="str">
            <v xml:space="preserve">PISO DE ARDOSIA SERRADO COM CONTRAPISO (1CI:3ARML)_x000D_
</v>
          </cell>
          <cell r="C1810" t="str">
            <v xml:space="preserve">m2    </v>
          </cell>
          <cell r="D1810">
            <v>33.5</v>
          </cell>
          <cell r="E1810">
            <v>17.059999999999999</v>
          </cell>
          <cell r="F1810">
            <v>50.56</v>
          </cell>
        </row>
        <row r="1811">
          <cell r="A1811">
            <v>220402</v>
          </cell>
          <cell r="B1811" t="str">
            <v>RODAPE DE ARDOSIA</v>
          </cell>
          <cell r="C1811" t="str">
            <v xml:space="preserve">m     </v>
          </cell>
          <cell r="D1811">
            <v>2.35</v>
          </cell>
          <cell r="E1811">
            <v>6.71</v>
          </cell>
          <cell r="F1811">
            <v>9.06</v>
          </cell>
        </row>
        <row r="1812">
          <cell r="A1812">
            <v>220403</v>
          </cell>
          <cell r="B1812" t="str">
            <v>PISO ARENITO SERRADO (PEDRA DE PIRENÓPOLIS ASSENTADA EM BARRO E REJUNTE COM ARGAMASSA)</v>
          </cell>
          <cell r="C1812" t="str">
            <v xml:space="preserve">m2    </v>
          </cell>
          <cell r="D1812">
            <v>57.56</v>
          </cell>
          <cell r="E1812">
            <v>21.6</v>
          </cell>
          <cell r="F1812">
            <v>79.16</v>
          </cell>
        </row>
        <row r="1813">
          <cell r="A1813">
            <v>220802</v>
          </cell>
          <cell r="B1813" t="str">
            <v>RODAPE DE MADEIRA</v>
          </cell>
          <cell r="C1813" t="str">
            <v xml:space="preserve">m     </v>
          </cell>
          <cell r="D1813">
            <v>16.510000000000002</v>
          </cell>
          <cell r="E1813">
            <v>7.82</v>
          </cell>
          <cell r="F1813">
            <v>24.33</v>
          </cell>
        </row>
        <row r="1814">
          <cell r="A1814">
            <v>220901</v>
          </cell>
          <cell r="B1814" t="str">
            <v>CIMENT.LISO C/OX.FERRO E=2 CM C/JUNTA PL.1CI:3ARMG</v>
          </cell>
          <cell r="C1814" t="str">
            <v xml:space="preserve">m2    </v>
          </cell>
          <cell r="D1814">
            <v>9.07</v>
          </cell>
          <cell r="E1814">
            <v>8.8000000000000007</v>
          </cell>
          <cell r="F1814">
            <v>17.87</v>
          </cell>
        </row>
        <row r="1815">
          <cell r="A1815">
            <v>220902</v>
          </cell>
          <cell r="B1815" t="str">
            <v>RODAPE DE MASSA (ICI:3 ARMG)</v>
          </cell>
          <cell r="C1815" t="str">
            <v xml:space="preserve">m     </v>
          </cell>
          <cell r="D1815">
            <v>0.83</v>
          </cell>
          <cell r="E1815">
            <v>5.07</v>
          </cell>
          <cell r="F1815">
            <v>5.9</v>
          </cell>
        </row>
        <row r="1816">
          <cell r="A1816">
            <v>220903</v>
          </cell>
          <cell r="B1816" t="str">
            <v>PISO FUNDIDO DE ALTA RESISTÊNCIA 8MM COM CONTRAPISO E=2CM (1CI:3ARML) E JUNTA PLASTICA 27MM</v>
          </cell>
          <cell r="C1816" t="str">
            <v xml:space="preserve">m2    </v>
          </cell>
          <cell r="D1816">
            <v>50.92</v>
          </cell>
          <cell r="E1816">
            <v>11.11</v>
          </cell>
          <cell r="F1816">
            <v>62.03</v>
          </cell>
        </row>
        <row r="1817">
          <cell r="A1817">
            <v>220904</v>
          </cell>
          <cell r="B1817" t="str">
            <v>RODAPÉ FUNDIDO DE ALTA RESISTÊNCIA 7 CM CANTO VIVO</v>
          </cell>
          <cell r="C1817" t="str">
            <v xml:space="preserve">m     </v>
          </cell>
          <cell r="D1817">
            <v>15</v>
          </cell>
          <cell r="E1817">
            <v>0</v>
          </cell>
          <cell r="F1817">
            <v>15</v>
          </cell>
        </row>
        <row r="1818">
          <cell r="A1818">
            <v>220906</v>
          </cell>
          <cell r="B1818" t="str">
            <v>PISO EM PEDRA PORTUGUESA</v>
          </cell>
          <cell r="C1818" t="str">
            <v xml:space="preserve">m2    </v>
          </cell>
          <cell r="D1818">
            <v>44.11</v>
          </cell>
          <cell r="E1818">
            <v>9.92</v>
          </cell>
          <cell r="F1818">
            <v>54.03</v>
          </cell>
        </row>
        <row r="1819">
          <cell r="A1819">
            <v>220907</v>
          </cell>
          <cell r="B1819" t="str">
            <v>PISO EM MARMORE COM CONTRAPISO (1CI:3ARML)</v>
          </cell>
          <cell r="C1819" t="str">
            <v xml:space="preserve">m2    </v>
          </cell>
          <cell r="D1819">
            <v>95.25</v>
          </cell>
          <cell r="E1819">
            <v>21.68</v>
          </cell>
          <cell r="F1819">
            <v>116.93</v>
          </cell>
        </row>
        <row r="1820">
          <cell r="A1820">
            <v>220910</v>
          </cell>
          <cell r="B1820" t="str">
            <v>CONCR.SEIXO ROL.SEMI POLIDO 3CM(1:2:2,5) C/JUNTA 27MM</v>
          </cell>
          <cell r="C1820" t="str">
            <v xml:space="preserve">m2    </v>
          </cell>
          <cell r="D1820">
            <v>19</v>
          </cell>
          <cell r="E1820">
            <v>27.44</v>
          </cell>
          <cell r="F1820">
            <v>46.44</v>
          </cell>
        </row>
        <row r="1821">
          <cell r="A1821">
            <v>220911</v>
          </cell>
          <cell r="B1821" t="str">
            <v>JUNTA/DILATACAO C/SEIXO ROLADO</v>
          </cell>
          <cell r="C1821" t="str">
            <v xml:space="preserve">m2    </v>
          </cell>
          <cell r="D1821">
            <v>13.06</v>
          </cell>
          <cell r="E1821">
            <v>50.4</v>
          </cell>
          <cell r="F1821">
            <v>63.46</v>
          </cell>
        </row>
        <row r="1822">
          <cell r="A1822">
            <v>220912</v>
          </cell>
          <cell r="B1822" t="str">
            <v>ASSOALHO EM MADEIRA DE LEI COM CONTRAPISO (1CI:3ARML)</v>
          </cell>
          <cell r="C1822" t="str">
            <v xml:space="preserve">m2    </v>
          </cell>
          <cell r="D1822">
            <v>204.51</v>
          </cell>
          <cell r="E1822">
            <v>39.85</v>
          </cell>
          <cell r="F1822">
            <v>244.36</v>
          </cell>
        </row>
        <row r="1823">
          <cell r="A1823">
            <v>220913</v>
          </cell>
          <cell r="B1823" t="str">
            <v>PISO EM GRANITO IMPERMEABILIZADO E COM CONTRAPISO (1CI:3ARML)</v>
          </cell>
          <cell r="C1823" t="str">
            <v xml:space="preserve">m2    </v>
          </cell>
          <cell r="D1823">
            <v>102.75</v>
          </cell>
          <cell r="E1823">
            <v>21.95</v>
          </cell>
          <cell r="F1823">
            <v>124.7</v>
          </cell>
        </row>
        <row r="1824">
          <cell r="A1824">
            <v>220917</v>
          </cell>
          <cell r="B1824" t="str">
            <v>RODAPE DE GRANITO</v>
          </cell>
          <cell r="C1824" t="str">
            <v xml:space="preserve">m     </v>
          </cell>
          <cell r="D1824">
            <v>13.71</v>
          </cell>
          <cell r="E1824">
            <v>6.71</v>
          </cell>
          <cell r="F1824">
            <v>20.420000000000002</v>
          </cell>
        </row>
        <row r="1825">
          <cell r="A1825">
            <v>220920</v>
          </cell>
          <cell r="B1825" t="str">
            <v>SOLEIRA EM GRANITO IMPERMEABILIZADA COM CONTRAPISO (1CI:3ARML)</v>
          </cell>
          <cell r="C1825" t="str">
            <v xml:space="preserve">m2    </v>
          </cell>
          <cell r="D1825">
            <v>197.75</v>
          </cell>
          <cell r="E1825">
            <v>16.670000000000002</v>
          </cell>
          <cell r="F1825">
            <v>214.42</v>
          </cell>
        </row>
        <row r="1826">
          <cell r="A1826">
            <v>221000</v>
          </cell>
          <cell r="B1826" t="str">
            <v>BORRACHA ANTIDERRAPANTE  C/ CONTRAPISO (1CI:3ARML) E=2CM E NATA DE CIMENTO</v>
          </cell>
          <cell r="C1826" t="str">
            <v xml:space="preserve">m2    </v>
          </cell>
          <cell r="D1826">
            <v>54.47</v>
          </cell>
          <cell r="E1826">
            <v>11.11</v>
          </cell>
          <cell r="F1826">
            <v>65.58</v>
          </cell>
        </row>
        <row r="1827">
          <cell r="A1827">
            <v>221001</v>
          </cell>
          <cell r="B1827" t="str">
            <v>PISO VINILICO COM CONTRAPISO (1CI:3ARML) E=2CM E NATA DE CIMENTO</v>
          </cell>
          <cell r="C1827" t="str">
            <v xml:space="preserve">m2    </v>
          </cell>
          <cell r="D1827">
            <v>80.72</v>
          </cell>
          <cell r="E1827">
            <v>11.11</v>
          </cell>
          <cell r="F1827">
            <v>91.83</v>
          </cell>
        </row>
        <row r="1828">
          <cell r="A1828">
            <v>221002</v>
          </cell>
          <cell r="B1828" t="str">
            <v>RODAPE DE PLASTICO P/ PISO VINILICO/BORRACHA</v>
          </cell>
          <cell r="C1828" t="str">
            <v xml:space="preserve">m     </v>
          </cell>
          <cell r="D1828">
            <v>9.5</v>
          </cell>
          <cell r="E1828">
            <v>0</v>
          </cell>
          <cell r="F1828">
            <v>9.5</v>
          </cell>
        </row>
        <row r="1829">
          <cell r="A1829">
            <v>221003</v>
          </cell>
          <cell r="B1829" t="str">
            <v>PISO VINÍLICO TRÁFEGO INTENSO COM CONTRAPISO (1CI:3ARML) E=2CM E NATA DE CIMENTO</v>
          </cell>
          <cell r="C1829" t="str">
            <v xml:space="preserve">m2    </v>
          </cell>
          <cell r="D1829">
            <v>91.22</v>
          </cell>
          <cell r="E1829">
            <v>11.11</v>
          </cell>
          <cell r="F1829">
            <v>102.33</v>
          </cell>
        </row>
        <row r="1830">
          <cell r="A1830">
            <v>221101</v>
          </cell>
          <cell r="B1830" t="str">
            <v>GRANITINA 8MM FUNDIDA COM CONTRAPISO (1CI:3ARML) E=2CM E JUNTA PLASTICA 27MM</v>
          </cell>
          <cell r="C1830" t="str">
            <v xml:space="preserve">m2    </v>
          </cell>
          <cell r="D1830">
            <v>40.92</v>
          </cell>
          <cell r="E1830">
            <v>11.11</v>
          </cell>
          <cell r="F1830">
            <v>52.03</v>
          </cell>
        </row>
        <row r="1831">
          <cell r="A1831">
            <v>221102</v>
          </cell>
          <cell r="B1831" t="str">
            <v>RODAPÉ FUNDIDO DE GRANITINA 7CM</v>
          </cell>
          <cell r="C1831" t="str">
            <v xml:space="preserve">m     </v>
          </cell>
          <cell r="D1831">
            <v>10</v>
          </cell>
          <cell r="E1831">
            <v>0</v>
          </cell>
          <cell r="F1831">
            <v>10</v>
          </cell>
        </row>
        <row r="1832">
          <cell r="A1832">
            <v>221104</v>
          </cell>
          <cell r="B1832" t="str">
            <v>RASPAGEM E APLICAÇÃO RESINA ACRÍLICA DUAS DEMÃOS</v>
          </cell>
          <cell r="C1832" t="str">
            <v xml:space="preserve">m2    </v>
          </cell>
          <cell r="D1832">
            <v>15</v>
          </cell>
          <cell r="E1832">
            <v>0</v>
          </cell>
          <cell r="F1832">
            <v>15</v>
          </cell>
        </row>
        <row r="1833">
          <cell r="A1833">
            <v>221106</v>
          </cell>
          <cell r="B1833" t="str">
            <v>GRANITINA 8MM FUNDIDA COM CONTRAPISO (1CI:3ARML) E=2CM E JUNTA PLASTICA 27MM (COM ÓXIDO DE FERRO)</v>
          </cell>
          <cell r="C1833" t="str">
            <v xml:space="preserve">m2    </v>
          </cell>
          <cell r="D1833">
            <v>56.1</v>
          </cell>
          <cell r="E1833">
            <v>11.11</v>
          </cell>
          <cell r="F1833">
            <v>67.209999999999994</v>
          </cell>
        </row>
        <row r="1834">
          <cell r="A1834">
            <v>221107</v>
          </cell>
          <cell r="B1834" t="str">
            <v>DEGRAUS FUNDIDOS DE GRANITINA COM CONTRAPISO</v>
          </cell>
          <cell r="C1834" t="str">
            <v xml:space="preserve">M     </v>
          </cell>
          <cell r="D1834">
            <v>35.53</v>
          </cell>
          <cell r="E1834">
            <v>8.39</v>
          </cell>
          <cell r="F1834">
            <v>43.92</v>
          </cell>
        </row>
        <row r="1835">
          <cell r="A1835">
            <v>221108</v>
          </cell>
          <cell r="B1835" t="str">
            <v>DEMARCACAO DE QUADRA C/PISO VINILICO</v>
          </cell>
          <cell r="C1835" t="str">
            <v xml:space="preserve">m     </v>
          </cell>
          <cell r="D1835">
            <v>4.07</v>
          </cell>
          <cell r="E1835">
            <v>4.18</v>
          </cell>
          <cell r="F1835">
            <v>8.25</v>
          </cell>
        </row>
        <row r="1836">
          <cell r="A1836">
            <v>221109</v>
          </cell>
          <cell r="B1836" t="str">
            <v>TESTEIRA CANTONEIRA ALUMINIO</v>
          </cell>
          <cell r="C1836" t="str">
            <v xml:space="preserve">m     </v>
          </cell>
          <cell r="D1836">
            <v>5.8</v>
          </cell>
          <cell r="E1836">
            <v>6.74</v>
          </cell>
          <cell r="F1836">
            <v>12.54</v>
          </cell>
        </row>
        <row r="1837">
          <cell r="A1837">
            <v>221120</v>
          </cell>
          <cell r="B1837" t="str">
            <v>PISO DE BORRACHA COLORIDO MODELO TÁTIL ( ALERTA OU DIRECIONAL) INCLUSO CONTRAPISO (1CI:3ARML) C/ E=2CM E NATA DE CIMENTO</v>
          </cell>
          <cell r="C1837" t="str">
            <v xml:space="preserve">m2    </v>
          </cell>
          <cell r="D1837">
            <v>85.15</v>
          </cell>
          <cell r="E1837">
            <v>14.78</v>
          </cell>
          <cell r="F1837">
            <v>99.93</v>
          </cell>
        </row>
        <row r="1838">
          <cell r="A1838">
            <v>221122</v>
          </cell>
          <cell r="B1838" t="str">
            <v>PISO DE BORRACHA COR PRETA MODELO TÁTIL ( ALERTA OU DIRECIONAL) INCLUSO CONTRAPISO (1CI:3ARML) C/ E=2CM E NATA DE CIMENTO</v>
          </cell>
          <cell r="C1838" t="str">
            <v xml:space="preserve">m2    </v>
          </cell>
          <cell r="D1838">
            <v>73.56</v>
          </cell>
          <cell r="E1838">
            <v>14.78</v>
          </cell>
          <cell r="F1838">
            <v>88.34</v>
          </cell>
        </row>
        <row r="1839">
          <cell r="A1839">
            <v>221124</v>
          </cell>
          <cell r="B1839" t="str">
            <v>PISO DE LADRILHO HIDRÁULICO COR NATURAL MODELO TÁTIL ( ALERTA OU DIRECIONAL) SEM LASTRO</v>
          </cell>
          <cell r="C1839" t="str">
            <v xml:space="preserve">m2    </v>
          </cell>
          <cell r="D1839">
            <v>44.4</v>
          </cell>
          <cell r="E1839">
            <v>15.16</v>
          </cell>
          <cell r="F1839">
            <v>59.56</v>
          </cell>
        </row>
        <row r="1840">
          <cell r="A1840">
            <v>221126</v>
          </cell>
          <cell r="B1840" t="str">
            <v>PISO DE LADRILHO HIDRÁULICO COLORIDO MODELO TÁTIL ( ALERTA OU DIRECIONAL) SEM LASTRO</v>
          </cell>
          <cell r="C1840" t="str">
            <v xml:space="preserve">m2    </v>
          </cell>
          <cell r="D1840">
            <v>44.4</v>
          </cell>
          <cell r="E1840">
            <v>15.16</v>
          </cell>
          <cell r="F1840">
            <v>59.56</v>
          </cell>
        </row>
        <row r="1841">
          <cell r="A1841">
            <v>185</v>
          </cell>
          <cell r="B1841" t="str">
            <v>FERRAGENS</v>
          </cell>
        </row>
        <row r="1842">
          <cell r="A1842">
            <v>230000</v>
          </cell>
          <cell r="B1842" t="str">
            <v>FERRAGENS</v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230101</v>
          </cell>
          <cell r="B1843" t="str">
            <v>FECH.(ALAV.) LAFONTE 6236 E/8766- E17 IMAB OU EQUIV.</v>
          </cell>
          <cell r="C1843" t="str">
            <v xml:space="preserve">Un    </v>
          </cell>
          <cell r="D1843">
            <v>97</v>
          </cell>
          <cell r="E1843">
            <v>13.4</v>
          </cell>
          <cell r="F1843">
            <v>110.4</v>
          </cell>
        </row>
        <row r="1844">
          <cell r="A1844">
            <v>230102</v>
          </cell>
          <cell r="B1844" t="str">
            <v>FECH.(ALAV.) LAFONTE 6236 I /8766- I18 IMAB OU EQUIV.</v>
          </cell>
          <cell r="C1844" t="str">
            <v xml:space="preserve">Un    </v>
          </cell>
          <cell r="D1844">
            <v>82.51</v>
          </cell>
          <cell r="E1844">
            <v>13.4</v>
          </cell>
          <cell r="F1844">
            <v>95.91</v>
          </cell>
        </row>
        <row r="1845">
          <cell r="A1845">
            <v>230103</v>
          </cell>
          <cell r="B1845" t="str">
            <v>FECHADURA TIPO LIVRE OCUPADO (819 IMAB/719 LA FONTE) OU EQUIV.</v>
          </cell>
          <cell r="C1845" t="str">
            <v xml:space="preserve">Un    </v>
          </cell>
          <cell r="D1845">
            <v>62</v>
          </cell>
          <cell r="E1845">
            <v>13.4</v>
          </cell>
          <cell r="F1845">
            <v>75.400000000000006</v>
          </cell>
        </row>
        <row r="1846">
          <cell r="A1846">
            <v>230104</v>
          </cell>
          <cell r="B1846" t="str">
            <v>FECH. TIPO BICO DE PAPAGAIO (1222 LAFONTE/1161 E - 30  IMAB) OU EQUIV.</v>
          </cell>
          <cell r="C1846" t="str">
            <v xml:space="preserve">Un    </v>
          </cell>
          <cell r="D1846">
            <v>71.53</v>
          </cell>
          <cell r="E1846">
            <v>20.100000000000001</v>
          </cell>
          <cell r="F1846">
            <v>91.63</v>
          </cell>
        </row>
        <row r="1847">
          <cell r="A1847">
            <v>230105</v>
          </cell>
          <cell r="B1847" t="str">
            <v>FECH.(ALAV.) LAFONTE 6236 B/8766 - B19 IMAB OU EQUIV.</v>
          </cell>
          <cell r="C1847" t="str">
            <v xml:space="preserve">Un    </v>
          </cell>
          <cell r="D1847">
            <v>82.51</v>
          </cell>
          <cell r="E1847">
            <v>13.4</v>
          </cell>
          <cell r="F1847">
            <v>95.91</v>
          </cell>
        </row>
        <row r="1848">
          <cell r="A1848">
            <v>230106</v>
          </cell>
          <cell r="B1848" t="str">
            <v>TARGETA NIQUELADA No. 03</v>
          </cell>
          <cell r="C1848" t="str">
            <v xml:space="preserve">Un    </v>
          </cell>
          <cell r="D1848">
            <v>2.5</v>
          </cell>
          <cell r="E1848">
            <v>6.7</v>
          </cell>
          <cell r="F1848">
            <v>9.1999999999999993</v>
          </cell>
        </row>
        <row r="1849">
          <cell r="A1849">
            <v>230107</v>
          </cell>
          <cell r="B1849" t="str">
            <v>FECH.(BOLA) LAFONTE 2080-E / 1005-E VOUGA OU EQUIVALENTE</v>
          </cell>
          <cell r="C1849" t="str">
            <v xml:space="preserve">Un    </v>
          </cell>
          <cell r="D1849">
            <v>165</v>
          </cell>
          <cell r="E1849">
            <v>13.4</v>
          </cell>
          <cell r="F1849">
            <v>178.4</v>
          </cell>
        </row>
        <row r="1850">
          <cell r="A1850">
            <v>230108</v>
          </cell>
          <cell r="B1850" t="str">
            <v>FECH. (BOLA) LAFONTE 2080-I / 005-I VOUGA OU EQUIVALENTE</v>
          </cell>
          <cell r="C1850" t="str">
            <v xml:space="preserve">Un    </v>
          </cell>
          <cell r="D1850">
            <v>118</v>
          </cell>
          <cell r="E1850">
            <v>13.4</v>
          </cell>
          <cell r="F1850">
            <v>131.4</v>
          </cell>
        </row>
        <row r="1851">
          <cell r="A1851">
            <v>230109</v>
          </cell>
          <cell r="B1851" t="str">
            <v>FECHADURA (BOLA) LAFONTE  2080-B / 005-B VOUGA OU EQUIVALENTE</v>
          </cell>
          <cell r="C1851" t="str">
            <v xml:space="preserve">Un    </v>
          </cell>
          <cell r="D1851">
            <v>118</v>
          </cell>
          <cell r="E1851">
            <v>13.4</v>
          </cell>
          <cell r="F1851">
            <v>131.4</v>
          </cell>
        </row>
        <row r="1852">
          <cell r="A1852">
            <v>230110</v>
          </cell>
          <cell r="B1852" t="str">
            <v>FECHO FIO REDONDO 4" ZINCADO PARAFUSADO</v>
          </cell>
          <cell r="C1852" t="str">
            <v xml:space="preserve">Un    </v>
          </cell>
          <cell r="D1852">
            <v>5.17</v>
          </cell>
          <cell r="E1852">
            <v>6.7</v>
          </cell>
          <cell r="F1852">
            <v>11.87</v>
          </cell>
        </row>
        <row r="1853">
          <cell r="A1853">
            <v>230174</v>
          </cell>
          <cell r="B1853" t="str">
            <v>BARRA DE APOIO EM AÇO INOX - 40 CM</v>
          </cell>
          <cell r="C1853" t="str">
            <v xml:space="preserve">un    </v>
          </cell>
          <cell r="D1853">
            <v>159.94</v>
          </cell>
          <cell r="E1853">
            <v>7.56</v>
          </cell>
          <cell r="F1853">
            <v>167.5</v>
          </cell>
        </row>
        <row r="1854">
          <cell r="A1854">
            <v>230176</v>
          </cell>
          <cell r="B1854" t="str">
            <v xml:space="preserve">BARRA DE APOIO EM AÇO INOX - 80 CM </v>
          </cell>
          <cell r="C1854" t="str">
            <v xml:space="preserve">un    </v>
          </cell>
          <cell r="D1854">
            <v>207.35</v>
          </cell>
          <cell r="E1854">
            <v>7.56</v>
          </cell>
          <cell r="F1854">
            <v>214.91</v>
          </cell>
        </row>
        <row r="1855">
          <cell r="A1855">
            <v>230201</v>
          </cell>
          <cell r="B1855" t="str">
            <v>DOBRADICA 3" x 3 1/2" FERRO POLIDO</v>
          </cell>
          <cell r="C1855" t="str">
            <v xml:space="preserve">Un    </v>
          </cell>
          <cell r="D1855">
            <v>3.3</v>
          </cell>
          <cell r="E1855">
            <v>5.4</v>
          </cell>
          <cell r="F1855">
            <v>8.6999999999999993</v>
          </cell>
        </row>
        <row r="1856">
          <cell r="A1856">
            <v>230202</v>
          </cell>
          <cell r="B1856" t="str">
            <v>DOBRADICA 3" X 3 1/2" CROMADA</v>
          </cell>
          <cell r="C1856" t="str">
            <v xml:space="preserve">Un    </v>
          </cell>
          <cell r="D1856">
            <v>4.97</v>
          </cell>
          <cell r="E1856">
            <v>5.4</v>
          </cell>
          <cell r="F1856">
            <v>10.37</v>
          </cell>
        </row>
        <row r="1857">
          <cell r="A1857">
            <v>230206</v>
          </cell>
          <cell r="B1857" t="str">
            <v>CANTONEIRA PEQUENA P/DIVISORIAS</v>
          </cell>
          <cell r="C1857" t="str">
            <v xml:space="preserve">Un    </v>
          </cell>
          <cell r="D1857">
            <v>22</v>
          </cell>
          <cell r="E1857">
            <v>0</v>
          </cell>
          <cell r="F1857">
            <v>22</v>
          </cell>
        </row>
        <row r="1858">
          <cell r="A1858">
            <v>230207</v>
          </cell>
          <cell r="B1858" t="str">
            <v>CANTONEIRA GRANDE P/DIVISORIAS</v>
          </cell>
          <cell r="C1858" t="str">
            <v xml:space="preserve">Un    </v>
          </cell>
          <cell r="D1858">
            <v>24</v>
          </cell>
          <cell r="E1858">
            <v>0</v>
          </cell>
          <cell r="F1858">
            <v>24</v>
          </cell>
        </row>
        <row r="1859">
          <cell r="A1859">
            <v>230208</v>
          </cell>
          <cell r="B1859" t="str">
            <v>CHAPA SUPORTE P/DIVISORIAS</v>
          </cell>
          <cell r="C1859" t="str">
            <v xml:space="preserve">Un    </v>
          </cell>
          <cell r="D1859">
            <v>26.5</v>
          </cell>
          <cell r="E1859">
            <v>0</v>
          </cell>
          <cell r="F1859">
            <v>26.5</v>
          </cell>
        </row>
        <row r="1860">
          <cell r="A1860">
            <v>230209</v>
          </cell>
          <cell r="B1860" t="str">
            <v>BATENTE C/ENCOSTO BORRACHA P/DIVISORIAS</v>
          </cell>
          <cell r="C1860" t="str">
            <v xml:space="preserve">Un    </v>
          </cell>
          <cell r="D1860">
            <v>42</v>
          </cell>
          <cell r="E1860">
            <v>0</v>
          </cell>
          <cell r="F1860">
            <v>42</v>
          </cell>
        </row>
        <row r="1861">
          <cell r="A1861">
            <v>230210</v>
          </cell>
          <cell r="B1861" t="str">
            <v>DOBRADICA C/MOLA P/PORTA/DIVISORIAS</v>
          </cell>
          <cell r="C1861" t="str">
            <v xml:space="preserve">Un    </v>
          </cell>
          <cell r="D1861">
            <v>40</v>
          </cell>
          <cell r="E1861">
            <v>0</v>
          </cell>
          <cell r="F1861">
            <v>40</v>
          </cell>
        </row>
        <row r="1862">
          <cell r="A1862">
            <v>230211</v>
          </cell>
          <cell r="B1862" t="str">
            <v>PARAFUSO P/FERRAGENS/DIVISORIAS</v>
          </cell>
          <cell r="C1862" t="str">
            <v xml:space="preserve">Un    </v>
          </cell>
          <cell r="D1862">
            <v>5.8</v>
          </cell>
          <cell r="E1862">
            <v>0</v>
          </cell>
          <cell r="F1862">
            <v>5.8</v>
          </cell>
        </row>
        <row r="1863">
          <cell r="A1863">
            <v>230801</v>
          </cell>
          <cell r="B1863" t="str">
            <v>CORRENTE 4 MM P/CADEADO</v>
          </cell>
          <cell r="C1863" t="str">
            <v xml:space="preserve">M     </v>
          </cell>
          <cell r="D1863">
            <v>3.93</v>
          </cell>
          <cell r="E1863">
            <v>0</v>
          </cell>
          <cell r="F1863">
            <v>3.93</v>
          </cell>
        </row>
        <row r="1864">
          <cell r="A1864">
            <v>230802</v>
          </cell>
          <cell r="B1864" t="str">
            <v>CADEADO 20 MM</v>
          </cell>
          <cell r="C1864" t="str">
            <v xml:space="preserve">Un    </v>
          </cell>
          <cell r="D1864">
            <v>9.9</v>
          </cell>
          <cell r="E1864">
            <v>0</v>
          </cell>
          <cell r="F1864">
            <v>9.9</v>
          </cell>
        </row>
        <row r="1865">
          <cell r="A1865">
            <v>230803</v>
          </cell>
          <cell r="B1865" t="str">
            <v>CADEADO 30 MM</v>
          </cell>
          <cell r="C1865" t="str">
            <v xml:space="preserve">Un    </v>
          </cell>
          <cell r="D1865">
            <v>13</v>
          </cell>
          <cell r="E1865">
            <v>0</v>
          </cell>
          <cell r="F1865">
            <v>13</v>
          </cell>
        </row>
        <row r="1866">
          <cell r="A1866">
            <v>230804</v>
          </cell>
          <cell r="B1866" t="str">
            <v>CADEADO 50 MM</v>
          </cell>
          <cell r="C1866" t="str">
            <v xml:space="preserve">Un    </v>
          </cell>
          <cell r="D1866">
            <v>28</v>
          </cell>
          <cell r="E1866">
            <v>0</v>
          </cell>
          <cell r="F1866">
            <v>28</v>
          </cell>
        </row>
        <row r="1867">
          <cell r="A1867">
            <v>186</v>
          </cell>
          <cell r="B1867" t="str">
            <v>MARCENARIA</v>
          </cell>
        </row>
        <row r="1868">
          <cell r="A1868">
            <v>240000</v>
          </cell>
          <cell r="B1868" t="str">
            <v>MARCENARIA</v>
          </cell>
          <cell r="D1868">
            <v>0</v>
          </cell>
          <cell r="E1868">
            <v>0</v>
          </cell>
          <cell r="F1868">
            <v>0</v>
          </cell>
        </row>
        <row r="1869">
          <cell r="A1869">
            <v>240104</v>
          </cell>
          <cell r="B1869" t="str">
            <v>TÁBUA APARELHADA PARA  GUICHÊ</v>
          </cell>
          <cell r="C1869" t="str">
            <v xml:space="preserve">m2    </v>
          </cell>
          <cell r="D1869">
            <v>40.33</v>
          </cell>
          <cell r="E1869">
            <v>51.67</v>
          </cell>
          <cell r="F1869">
            <v>92</v>
          </cell>
        </row>
        <row r="1870">
          <cell r="A1870">
            <v>240105</v>
          </cell>
          <cell r="B1870" t="str">
            <v>PORTA GIZ TIPO 1 - PADRÃO AGETOP</v>
          </cell>
          <cell r="C1870" t="str">
            <v xml:space="preserve">m     </v>
          </cell>
          <cell r="D1870">
            <v>28.18</v>
          </cell>
          <cell r="E1870">
            <v>13.64</v>
          </cell>
          <cell r="F1870">
            <v>41.82</v>
          </cell>
        </row>
        <row r="1871">
          <cell r="A1871">
            <v>240106</v>
          </cell>
          <cell r="B1871" t="str">
            <v>BATE CARTEIRA ENVERNIZADO E ASSENT. 2,5 X 12 CM</v>
          </cell>
          <cell r="C1871" t="str">
            <v xml:space="preserve">M     </v>
          </cell>
          <cell r="D1871">
            <v>13.21</v>
          </cell>
          <cell r="E1871">
            <v>9.09</v>
          </cell>
          <cell r="F1871">
            <v>22.3</v>
          </cell>
        </row>
        <row r="1872">
          <cell r="A1872">
            <v>240107</v>
          </cell>
          <cell r="B1872" t="str">
            <v>PALCO MOVEL EM ASSOALHO EM IPE ENCERADO</v>
          </cell>
          <cell r="C1872" t="str">
            <v xml:space="preserve">m2    </v>
          </cell>
          <cell r="D1872">
            <v>314.19</v>
          </cell>
          <cell r="E1872">
            <v>33.22</v>
          </cell>
          <cell r="F1872">
            <v>347.41</v>
          </cell>
        </row>
        <row r="1873">
          <cell r="A1873">
            <v>240108</v>
          </cell>
          <cell r="B1873" t="str">
            <v>QUADRO  AVISO-MADEIRA DE LEI/COMPENS. 10MM/CORTIÇA/FELTRO ( SIMILAR AO TIPO 1)</v>
          </cell>
          <cell r="C1873" t="str">
            <v xml:space="preserve">m2    </v>
          </cell>
          <cell r="D1873">
            <v>221.36</v>
          </cell>
          <cell r="E1873">
            <v>60</v>
          </cell>
          <cell r="F1873">
            <v>281.36</v>
          </cell>
        </row>
        <row r="1874">
          <cell r="A1874">
            <v>240109</v>
          </cell>
          <cell r="B1874" t="str">
            <v>ESTRADO ESC.20 SALAS</v>
          </cell>
          <cell r="C1874" t="str">
            <v xml:space="preserve">m2    </v>
          </cell>
          <cell r="D1874">
            <v>116.82</v>
          </cell>
          <cell r="E1874">
            <v>95.3</v>
          </cell>
          <cell r="F1874">
            <v>212.12</v>
          </cell>
        </row>
        <row r="1875">
          <cell r="A1875">
            <v>240110</v>
          </cell>
          <cell r="B1875" t="str">
            <v>QUADRO AVISO TP-1 (1,20 X 1,20 M)</v>
          </cell>
          <cell r="C1875" t="str">
            <v xml:space="preserve">Un    </v>
          </cell>
          <cell r="D1875">
            <v>103.23</v>
          </cell>
          <cell r="E1875">
            <v>99.8</v>
          </cell>
          <cell r="F1875">
            <v>203.03</v>
          </cell>
        </row>
        <row r="1876">
          <cell r="A1876">
            <v>240200</v>
          </cell>
          <cell r="B1876" t="str">
            <v>PORTINHOLA EM COMPENSADO 18MM / REVESTIDA COM LAMINADO MELAMÍNICO</v>
          </cell>
          <cell r="C1876" t="str">
            <v xml:space="preserve">m2    </v>
          </cell>
          <cell r="D1876">
            <v>155.46</v>
          </cell>
          <cell r="E1876">
            <v>342.36</v>
          </cell>
          <cell r="F1876">
            <v>497.82</v>
          </cell>
        </row>
        <row r="1877">
          <cell r="A1877">
            <v>240203</v>
          </cell>
          <cell r="B1877" t="str">
            <v>PRATELEIRA MONTANTES EM ALVEN. APARENTE C/PINTURA</v>
          </cell>
          <cell r="C1877" t="str">
            <v xml:space="preserve">m2    </v>
          </cell>
          <cell r="D1877">
            <v>150.19999999999999</v>
          </cell>
          <cell r="E1877">
            <v>42.02</v>
          </cell>
          <cell r="F1877">
            <v>192.22</v>
          </cell>
        </row>
        <row r="1878">
          <cell r="A1878">
            <v>240208</v>
          </cell>
          <cell r="B1878" t="str">
            <v>BATE MACA 2,5 X 12 CM/ENVERNIZ. E ASSENTADO</v>
          </cell>
          <cell r="C1878" t="str">
            <v xml:space="preserve">m     </v>
          </cell>
          <cell r="D1878">
            <v>13.55</v>
          </cell>
          <cell r="E1878">
            <v>9.09</v>
          </cell>
          <cell r="F1878">
            <v>22.64</v>
          </cell>
        </row>
        <row r="1879">
          <cell r="A1879">
            <v>240209</v>
          </cell>
          <cell r="B1879" t="str">
            <v>PRATELEIRA EST.CAIBRO 4+1 TABUAS APARELHADAS E ENVERNIZADAS</v>
          </cell>
          <cell r="C1879" t="str">
            <v xml:space="preserve">m     </v>
          </cell>
          <cell r="D1879">
            <v>218.1</v>
          </cell>
          <cell r="E1879">
            <v>79.95</v>
          </cell>
          <cell r="F1879">
            <v>298.05</v>
          </cell>
        </row>
        <row r="1880">
          <cell r="A1880">
            <v>240210</v>
          </cell>
          <cell r="B1880" t="str">
            <v xml:space="preserve">SUBSTITUIÇÃO DA MADEIRA DE LEI DA TABELA DE BASQUETE - INCLUSO PINTURA </v>
          </cell>
          <cell r="C1880" t="str">
            <v xml:space="preserve">Un    </v>
          </cell>
          <cell r="D1880">
            <v>261.45999999999998</v>
          </cell>
          <cell r="E1880">
            <v>66.150000000000006</v>
          </cell>
          <cell r="F1880">
            <v>327.61</v>
          </cell>
        </row>
        <row r="1881">
          <cell r="A1881">
            <v>187</v>
          </cell>
          <cell r="B1881" t="str">
            <v>ADMINISTRAÇÃO - MENSALISTAS</v>
          </cell>
        </row>
        <row r="1882">
          <cell r="A1882">
            <v>250000</v>
          </cell>
          <cell r="B1882" t="str">
            <v>ADMINISTRAÇÃO - MENSALISTAS</v>
          </cell>
          <cell r="C1882" t="str">
            <v xml:space="preserve">S/U   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250101</v>
          </cell>
          <cell r="B1883" t="str">
            <v>ENGENHEIRO - (OBRAS CIVIS)</v>
          </cell>
          <cell r="C1883" t="str">
            <v xml:space="preserve">H     </v>
          </cell>
          <cell r="D1883">
            <v>0</v>
          </cell>
          <cell r="E1883">
            <v>57.67</v>
          </cell>
          <cell r="F1883">
            <v>57.67</v>
          </cell>
        </row>
        <row r="1884">
          <cell r="A1884">
            <v>250102</v>
          </cell>
          <cell r="B1884" t="str">
            <v>MESTRE DE OBRA - (OBRAS CIVIS)</v>
          </cell>
          <cell r="C1884" t="str">
            <v xml:space="preserve">H     </v>
          </cell>
          <cell r="D1884">
            <v>0</v>
          </cell>
          <cell r="E1884">
            <v>27.87</v>
          </cell>
          <cell r="F1884">
            <v>27.87</v>
          </cell>
        </row>
        <row r="1885">
          <cell r="A1885">
            <v>250103</v>
          </cell>
          <cell r="B1885" t="str">
            <v>ENCARREGADO - (OBRAS CIVIS)</v>
          </cell>
          <cell r="C1885" t="str">
            <v xml:space="preserve">H     </v>
          </cell>
          <cell r="D1885">
            <v>0</v>
          </cell>
          <cell r="E1885">
            <v>15.07</v>
          </cell>
          <cell r="F1885">
            <v>15.07</v>
          </cell>
        </row>
        <row r="1886">
          <cell r="A1886">
            <v>250104</v>
          </cell>
          <cell r="B1886" t="str">
            <v>VIGIA DE OBRAS (DIURNO)  - (OBRAS CIVIS)</v>
          </cell>
          <cell r="C1886" t="str">
            <v xml:space="preserve">H     </v>
          </cell>
          <cell r="D1886">
            <v>0</v>
          </cell>
          <cell r="E1886">
            <v>6.98</v>
          </cell>
          <cell r="F1886">
            <v>6.98</v>
          </cell>
        </row>
        <row r="1887">
          <cell r="A1887">
            <v>250105</v>
          </cell>
          <cell r="B1887" t="str">
            <v>ALMOXARIFE - (OBRAS CIVIS)</v>
          </cell>
          <cell r="C1887" t="str">
            <v xml:space="preserve">H     </v>
          </cell>
          <cell r="D1887">
            <v>0</v>
          </cell>
          <cell r="E1887">
            <v>10.76</v>
          </cell>
          <cell r="F1887">
            <v>10.76</v>
          </cell>
        </row>
        <row r="1888">
          <cell r="A1888">
            <v>250109</v>
          </cell>
          <cell r="B1888" t="str">
            <v>APONTADOR - (OBRAS CIVIS)</v>
          </cell>
          <cell r="C1888" t="str">
            <v xml:space="preserve">H     </v>
          </cell>
          <cell r="D1888">
            <v>0</v>
          </cell>
          <cell r="E1888">
            <v>10.76</v>
          </cell>
          <cell r="F1888">
            <v>10.76</v>
          </cell>
        </row>
        <row r="1889">
          <cell r="A1889">
            <v>250110</v>
          </cell>
          <cell r="B1889" t="str">
            <v>VIGIA DE OBRAS - (NOTURNO  E NO SÁBADO/DOMINGO DIURNO) - O.C.</v>
          </cell>
          <cell r="C1889" t="str">
            <v xml:space="preserve">H     </v>
          </cell>
          <cell r="D1889">
            <v>0</v>
          </cell>
          <cell r="E1889">
            <v>10.83</v>
          </cell>
          <cell r="F1889">
            <v>10.83</v>
          </cell>
        </row>
        <row r="1890">
          <cell r="A1890">
            <v>250111</v>
          </cell>
          <cell r="B1890" t="str">
            <v>VIGIA DE OBRAS - (NOTURNO) - OBRAS CIVIS</v>
          </cell>
          <cell r="C1890" t="str">
            <v xml:space="preserve">H     </v>
          </cell>
          <cell r="D1890">
            <v>0</v>
          </cell>
          <cell r="E1890">
            <v>8.15</v>
          </cell>
          <cell r="F1890">
            <v>8.15</v>
          </cell>
        </row>
        <row r="1891">
          <cell r="A1891">
            <v>250112</v>
          </cell>
          <cell r="B1891" t="str">
            <v>" APONTARIFE " - ( OBRAS CIVIS )</v>
          </cell>
          <cell r="C1891" t="str">
            <v xml:space="preserve">H     </v>
          </cell>
          <cell r="D1891">
            <v>0</v>
          </cell>
          <cell r="E1891">
            <v>13.99</v>
          </cell>
          <cell r="F1891">
            <v>13.99</v>
          </cell>
        </row>
        <row r="1892">
          <cell r="A1892">
            <v>250113</v>
          </cell>
          <cell r="B1892" t="str">
            <v>TÉCNICO EM SEGURANÇA DO TRABALHO (O. CIVIS)</v>
          </cell>
          <cell r="C1892" t="str">
            <v xml:space="preserve">h     </v>
          </cell>
          <cell r="D1892">
            <v>0</v>
          </cell>
          <cell r="E1892">
            <v>12.77</v>
          </cell>
          <cell r="F1892">
            <v>12.77</v>
          </cell>
        </row>
        <row r="1893">
          <cell r="A1893">
            <v>188</v>
          </cell>
          <cell r="B1893" t="str">
            <v>PINTURA</v>
          </cell>
        </row>
        <row r="1894">
          <cell r="A1894">
            <v>260000</v>
          </cell>
          <cell r="B1894" t="str">
            <v>PINTURA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>
            <v>260101</v>
          </cell>
          <cell r="B1895" t="str">
            <v>REMOCAO DE PINTURA ANTIGA A CAL</v>
          </cell>
          <cell r="C1895" t="str">
            <v xml:space="preserve">m2    </v>
          </cell>
          <cell r="D1895">
            <v>0</v>
          </cell>
          <cell r="E1895">
            <v>1.64</v>
          </cell>
          <cell r="F1895">
            <v>1.64</v>
          </cell>
        </row>
        <row r="1896">
          <cell r="A1896">
            <v>260102</v>
          </cell>
          <cell r="B1896" t="str">
            <v>REMOCAO DE PINTURA A TEMPERA</v>
          </cell>
          <cell r="C1896" t="str">
            <v xml:space="preserve">m2    </v>
          </cell>
          <cell r="D1896">
            <v>0</v>
          </cell>
          <cell r="E1896">
            <v>2.46</v>
          </cell>
          <cell r="F1896">
            <v>2.46</v>
          </cell>
        </row>
        <row r="1897">
          <cell r="A1897">
            <v>260103</v>
          </cell>
          <cell r="B1897" t="str">
            <v>LIMPEZA DE ESTRUT.METAL.S/ANDAIME</v>
          </cell>
          <cell r="C1897" t="str">
            <v xml:space="preserve">m2    </v>
          </cell>
          <cell r="D1897">
            <v>0.04</v>
          </cell>
          <cell r="E1897">
            <v>1.48</v>
          </cell>
          <cell r="F1897">
            <v>1.52</v>
          </cell>
        </row>
        <row r="1898">
          <cell r="A1898">
            <v>260104</v>
          </cell>
          <cell r="B1898" t="str">
            <v>REMOCAO DE PINTURA ANTIGA A LATEX</v>
          </cell>
          <cell r="C1898" t="str">
            <v xml:space="preserve">m2    </v>
          </cell>
          <cell r="D1898">
            <v>0</v>
          </cell>
          <cell r="E1898">
            <v>3.28</v>
          </cell>
          <cell r="F1898">
            <v>3.28</v>
          </cell>
        </row>
        <row r="1899">
          <cell r="A1899">
            <v>260105</v>
          </cell>
          <cell r="B1899" t="str">
            <v>REMOCAO DE PINTURA ANTIGA A OLEO OU ESMALTE</v>
          </cell>
          <cell r="C1899" t="str">
            <v xml:space="preserve">m2    </v>
          </cell>
          <cell r="D1899">
            <v>0.85</v>
          </cell>
          <cell r="E1899">
            <v>4.0999999999999996</v>
          </cell>
          <cell r="F1899">
            <v>4.95</v>
          </cell>
        </row>
        <row r="1900">
          <cell r="A1900">
            <v>260201</v>
          </cell>
          <cell r="B1900" t="str">
            <v>CAIACAO TRES DEMAOS MUROS E PAREDES - (OB.C.)</v>
          </cell>
          <cell r="C1900" t="str">
            <v xml:space="preserve">m2    </v>
          </cell>
          <cell r="D1900">
            <v>0.82</v>
          </cell>
          <cell r="E1900">
            <v>1.19</v>
          </cell>
          <cell r="F1900">
            <v>2.0099999999999998</v>
          </cell>
        </row>
        <row r="1901">
          <cell r="A1901">
            <v>260202</v>
          </cell>
          <cell r="B1901" t="str">
            <v>CAIACAO DUAS DEMAOS MUROS E PAREDES - (OB.C.)</v>
          </cell>
          <cell r="C1901" t="str">
            <v xml:space="preserve">m2    </v>
          </cell>
          <cell r="D1901">
            <v>0.49</v>
          </cell>
          <cell r="E1901">
            <v>0.88</v>
          </cell>
          <cell r="F1901">
            <v>1.37</v>
          </cell>
        </row>
        <row r="1902">
          <cell r="A1902">
            <v>260204</v>
          </cell>
          <cell r="B1902" t="str">
            <v>CAIAÇAO 2 DEMAOS EM POSTE/ VIGAS E MEIO FIO(OC)</v>
          </cell>
          <cell r="C1902" t="str">
            <v xml:space="preserve">m2    </v>
          </cell>
          <cell r="D1902">
            <v>0.49</v>
          </cell>
          <cell r="E1902">
            <v>1.96</v>
          </cell>
          <cell r="F1902">
            <v>2.4500000000000002</v>
          </cell>
        </row>
        <row r="1903">
          <cell r="A1903">
            <v>260601</v>
          </cell>
          <cell r="B1903" t="str">
            <v>PINTURA TEXTURIZADA C/SELADOR ACRILICO</v>
          </cell>
          <cell r="C1903" t="str">
            <v xml:space="preserve">m2    </v>
          </cell>
          <cell r="D1903">
            <v>4.57</v>
          </cell>
          <cell r="E1903">
            <v>4.24</v>
          </cell>
          <cell r="F1903">
            <v>8.81</v>
          </cell>
        </row>
        <row r="1904">
          <cell r="A1904">
            <v>260801</v>
          </cell>
          <cell r="B1904" t="str">
            <v>PINTURA A BASE DE SILICONE 1 DEMAO</v>
          </cell>
          <cell r="C1904" t="str">
            <v xml:space="preserve">m2    </v>
          </cell>
          <cell r="D1904">
            <v>2.39</v>
          </cell>
          <cell r="E1904">
            <v>1.58</v>
          </cell>
          <cell r="F1904">
            <v>3.97</v>
          </cell>
        </row>
        <row r="1905">
          <cell r="A1905">
            <v>260901</v>
          </cell>
          <cell r="B1905" t="str">
            <v>PINTURA VERNIZ EM MADEIRA 2 DEMAOS</v>
          </cell>
          <cell r="C1905" t="str">
            <v xml:space="preserve">m2    </v>
          </cell>
          <cell r="D1905">
            <v>7.63</v>
          </cell>
          <cell r="E1905">
            <v>3.94</v>
          </cell>
          <cell r="F1905">
            <v>11.57</v>
          </cell>
        </row>
        <row r="1906">
          <cell r="A1906">
            <v>260902</v>
          </cell>
          <cell r="B1906" t="str">
            <v>PINTURA C/VERNIZ ACRILICO-02 DEMAOS</v>
          </cell>
          <cell r="C1906" t="str">
            <v xml:space="preserve">m2    </v>
          </cell>
          <cell r="D1906">
            <v>3.47</v>
          </cell>
          <cell r="E1906">
            <v>3.04</v>
          </cell>
          <cell r="F1906">
            <v>6.51</v>
          </cell>
        </row>
        <row r="1907">
          <cell r="A1907">
            <v>260909</v>
          </cell>
          <cell r="B1907" t="str">
            <v>PINTURA LATEX ACRILICA 3 DEMAOS C/SELADOR</v>
          </cell>
          <cell r="C1907" t="str">
            <v xml:space="preserve">m2    </v>
          </cell>
          <cell r="D1907">
            <v>4.9800000000000004</v>
          </cell>
          <cell r="E1907">
            <v>5.31</v>
          </cell>
          <cell r="F1907">
            <v>10.29</v>
          </cell>
        </row>
        <row r="1908">
          <cell r="A1908">
            <v>261000</v>
          </cell>
          <cell r="B1908" t="str">
            <v>PINTURA LATEX ACRILICA 2 DEMAOS C/SELADOR</v>
          </cell>
          <cell r="C1908" t="str">
            <v xml:space="preserve">m2    </v>
          </cell>
          <cell r="D1908">
            <v>3.81</v>
          </cell>
          <cell r="E1908">
            <v>4.72</v>
          </cell>
          <cell r="F1908">
            <v>8.5299999999999994</v>
          </cell>
        </row>
        <row r="1909">
          <cell r="A1909">
            <v>261001</v>
          </cell>
          <cell r="B1909" t="str">
            <v>PINTURA LATEX ACRILICO 2 DEMAOS</v>
          </cell>
          <cell r="C1909" t="str">
            <v xml:space="preserve">m2    </v>
          </cell>
          <cell r="D1909">
            <v>3.02</v>
          </cell>
          <cell r="E1909">
            <v>4.6900000000000004</v>
          </cell>
          <cell r="F1909">
            <v>7.71</v>
          </cell>
        </row>
        <row r="1910">
          <cell r="A1910">
            <v>261002</v>
          </cell>
          <cell r="B1910" t="str">
            <v>PINTURA EPOXI 3 DEMÃOS</v>
          </cell>
          <cell r="C1910" t="str">
            <v xml:space="preserve">m2    </v>
          </cell>
          <cell r="D1910">
            <v>12.29</v>
          </cell>
          <cell r="E1910">
            <v>8.2200000000000006</v>
          </cell>
          <cell r="F1910">
            <v>20.51</v>
          </cell>
        </row>
        <row r="1911">
          <cell r="A1911">
            <v>261003</v>
          </cell>
          <cell r="B1911" t="str">
            <v>EMASSAMENTO EPOXI 2 DEMÃOS</v>
          </cell>
          <cell r="C1911" t="str">
            <v xml:space="preserve">m2    </v>
          </cell>
          <cell r="D1911">
            <v>20.29</v>
          </cell>
          <cell r="E1911">
            <v>6.74</v>
          </cell>
          <cell r="F1911">
            <v>27.03</v>
          </cell>
        </row>
        <row r="1912">
          <cell r="A1912">
            <v>261005</v>
          </cell>
          <cell r="B1912" t="str">
            <v>PINTURA COM SELADOR ACRILICO</v>
          </cell>
          <cell r="C1912" t="str">
            <v xml:space="preserve">m2    </v>
          </cell>
          <cell r="D1912">
            <v>0.79</v>
          </cell>
          <cell r="E1912">
            <v>0.59</v>
          </cell>
          <cell r="F1912">
            <v>1.38</v>
          </cell>
        </row>
        <row r="1913">
          <cell r="A1913">
            <v>261006</v>
          </cell>
          <cell r="B1913" t="str">
            <v>PINTURA LATEX UMA DEMAO COM SELADOR</v>
          </cell>
          <cell r="C1913" t="str">
            <v xml:space="preserve">m2    </v>
          </cell>
          <cell r="D1913">
            <v>2.5</v>
          </cell>
          <cell r="E1913">
            <v>2.68</v>
          </cell>
          <cell r="F1913">
            <v>5.18</v>
          </cell>
        </row>
        <row r="1914">
          <cell r="A1914">
            <v>261008</v>
          </cell>
          <cell r="B1914" t="str">
            <v>FUNDO ANTICORROSIVO PARA ESQUADRIAS METÁLICAS</v>
          </cell>
          <cell r="C1914" t="str">
            <v xml:space="preserve">m2    </v>
          </cell>
          <cell r="D1914">
            <v>1.77</v>
          </cell>
          <cell r="E1914">
            <v>5.47</v>
          </cell>
          <cell r="F1914">
            <v>7.24</v>
          </cell>
        </row>
        <row r="1915">
          <cell r="A1915">
            <v>261009</v>
          </cell>
          <cell r="B1915" t="str">
            <v>FUNDO PRIMER P/ ESTR. METALICA (2 DEMAOS)</v>
          </cell>
          <cell r="C1915" t="str">
            <v xml:space="preserve">m2    </v>
          </cell>
          <cell r="D1915">
            <v>5.89</v>
          </cell>
          <cell r="E1915">
            <v>2.31</v>
          </cell>
          <cell r="F1915">
            <v>8.1999999999999993</v>
          </cell>
        </row>
        <row r="1916">
          <cell r="A1916">
            <v>261010</v>
          </cell>
          <cell r="B1916" t="str">
            <v>FUNDO ADERENTE PARA SUPERFÍCIES GALVANIZADAS - 1 DEMAO</v>
          </cell>
          <cell r="C1916" t="str">
            <v xml:space="preserve">m2    </v>
          </cell>
          <cell r="D1916">
            <v>1.97</v>
          </cell>
          <cell r="E1916">
            <v>3.23</v>
          </cell>
          <cell r="F1916">
            <v>5.2</v>
          </cell>
        </row>
        <row r="1917">
          <cell r="A1917">
            <v>261300</v>
          </cell>
          <cell r="B1917" t="str">
            <v>EMASSAMENTO COM MASSA PVA DUAS DEMAOS</v>
          </cell>
          <cell r="C1917" t="str">
            <v xml:space="preserve">m2    </v>
          </cell>
          <cell r="D1917">
            <v>1.81</v>
          </cell>
          <cell r="E1917">
            <v>5.66</v>
          </cell>
          <cell r="F1917">
            <v>7.47</v>
          </cell>
        </row>
        <row r="1918">
          <cell r="A1918">
            <v>261301</v>
          </cell>
          <cell r="B1918" t="str">
            <v>EMASSAMENTO COM MASSA PVA UMA DEMAO</v>
          </cell>
          <cell r="C1918" t="str">
            <v xml:space="preserve">m2    </v>
          </cell>
          <cell r="D1918">
            <v>1.17</v>
          </cell>
          <cell r="E1918">
            <v>3.92</v>
          </cell>
          <cell r="F1918">
            <v>5.09</v>
          </cell>
        </row>
        <row r="1919">
          <cell r="A1919">
            <v>261302</v>
          </cell>
          <cell r="B1919" t="str">
            <v>PINTURA LATEX DUAS DEMAOS COM SELADOR</v>
          </cell>
          <cell r="C1919" t="str">
            <v xml:space="preserve">m2    </v>
          </cell>
          <cell r="D1919">
            <v>3.18</v>
          </cell>
          <cell r="E1919">
            <v>3.94</v>
          </cell>
          <cell r="F1919">
            <v>7.12</v>
          </cell>
        </row>
        <row r="1920">
          <cell r="A1920">
            <v>261303</v>
          </cell>
          <cell r="B1920" t="str">
            <v>PINTURA LATEX TRES DEMAOS COM SELADOR</v>
          </cell>
          <cell r="C1920" t="str">
            <v xml:space="preserve">m2    </v>
          </cell>
          <cell r="D1920">
            <v>4.1399999999999997</v>
          </cell>
          <cell r="E1920">
            <v>4.6900000000000004</v>
          </cell>
          <cell r="F1920">
            <v>8.83</v>
          </cell>
        </row>
        <row r="1921">
          <cell r="A1921">
            <v>261304</v>
          </cell>
          <cell r="B1921" t="str">
            <v>EMASSAMENTO ACRILICO 2 DEMAOS</v>
          </cell>
          <cell r="C1921" t="str">
            <v xml:space="preserve">m2    </v>
          </cell>
          <cell r="D1921">
            <v>3.73</v>
          </cell>
          <cell r="E1921">
            <v>6.74</v>
          </cell>
          <cell r="F1921">
            <v>10.47</v>
          </cell>
        </row>
        <row r="1922">
          <cell r="A1922">
            <v>261305</v>
          </cell>
          <cell r="B1922" t="str">
            <v>EMASSAMENTO ACRÍLICO 1 DEMÃO EM PAREDE</v>
          </cell>
          <cell r="C1922" t="str">
            <v xml:space="preserve">m2    </v>
          </cell>
          <cell r="D1922">
            <v>2.4</v>
          </cell>
          <cell r="E1922">
            <v>4.67</v>
          </cell>
          <cell r="F1922">
            <v>7.07</v>
          </cell>
        </row>
        <row r="1923">
          <cell r="A1923">
            <v>261306</v>
          </cell>
          <cell r="B1923" t="str">
            <v>PINTURA PVA LATEX 1 DEMAO SEM SELADOR</v>
          </cell>
          <cell r="C1923" t="str">
            <v xml:space="preserve">m2    </v>
          </cell>
          <cell r="D1923">
            <v>1.44</v>
          </cell>
          <cell r="E1923">
            <v>2.0099999999999998</v>
          </cell>
          <cell r="F1923">
            <v>3.45</v>
          </cell>
        </row>
        <row r="1924">
          <cell r="A1924">
            <v>261307</v>
          </cell>
          <cell r="B1924" t="str">
            <v>PINTURA PVA LATEX 2 DEMAOS SEM SELADOR</v>
          </cell>
          <cell r="C1924" t="str">
            <v xml:space="preserve">m2    </v>
          </cell>
          <cell r="D1924">
            <v>2.39</v>
          </cell>
          <cell r="E1924">
            <v>3.35</v>
          </cell>
          <cell r="F1924">
            <v>5.74</v>
          </cell>
        </row>
        <row r="1925">
          <cell r="A1925">
            <v>261308</v>
          </cell>
          <cell r="B1925" t="str">
            <v>PINTURA PVA LATEX 3 DEMAOS SEM SELADOR</v>
          </cell>
          <cell r="C1925" t="str">
            <v xml:space="preserve">m2    </v>
          </cell>
          <cell r="D1925">
            <v>3.35</v>
          </cell>
          <cell r="E1925">
            <v>4.0199999999999996</v>
          </cell>
          <cell r="F1925">
            <v>7.37</v>
          </cell>
        </row>
        <row r="1926">
          <cell r="A1926">
            <v>261401</v>
          </cell>
          <cell r="B1926" t="str">
            <v>EMASSAMENTO A OLEO EM PAREDES 2 DEMAOS</v>
          </cell>
          <cell r="C1926" t="str">
            <v xml:space="preserve">m2    </v>
          </cell>
          <cell r="D1926">
            <v>8.67</v>
          </cell>
          <cell r="E1926">
            <v>6.74</v>
          </cell>
          <cell r="F1926">
            <v>15.41</v>
          </cell>
        </row>
        <row r="1927">
          <cell r="A1927">
            <v>261501</v>
          </cell>
          <cell r="B1927" t="str">
            <v>EMASSAMENTO/OLEO/ESQUADRIAS MADEIRA</v>
          </cell>
          <cell r="C1927" t="str">
            <v xml:space="preserve">m2    </v>
          </cell>
          <cell r="D1927">
            <v>6.88</v>
          </cell>
          <cell r="E1927">
            <v>6.74</v>
          </cell>
          <cell r="F1927">
            <v>13.62</v>
          </cell>
        </row>
        <row r="1928">
          <cell r="A1928">
            <v>261502</v>
          </cell>
          <cell r="B1928" t="str">
            <v>PINT.ESMALTE S/ANTICOR 2 DEMAOS</v>
          </cell>
          <cell r="C1928" t="str">
            <v xml:space="preserve">m2    </v>
          </cell>
          <cell r="D1928">
            <v>3.34</v>
          </cell>
          <cell r="E1928">
            <v>8.6999999999999993</v>
          </cell>
          <cell r="F1928">
            <v>12.04</v>
          </cell>
        </row>
        <row r="1929">
          <cell r="A1929">
            <v>261503</v>
          </cell>
          <cell r="B1929" t="str">
            <v>PINT.ESMALTE 2 DEM. ESQ.FERRO (SEM FUNDO ANTICOR.)</v>
          </cell>
          <cell r="C1929" t="str">
            <v xml:space="preserve">m2    </v>
          </cell>
          <cell r="D1929">
            <v>3.28</v>
          </cell>
          <cell r="E1929">
            <v>7.61</v>
          </cell>
          <cell r="F1929">
            <v>10.89</v>
          </cell>
        </row>
        <row r="1930">
          <cell r="A1930">
            <v>261504</v>
          </cell>
          <cell r="B1930" t="str">
            <v>PINTURA ESMALTE 1 DEMÃO ESQUADRIA METALICA S/FUNDO ANTICORR.</v>
          </cell>
          <cell r="C1930" t="str">
            <v xml:space="preserve">m2    </v>
          </cell>
          <cell r="D1930">
            <v>1.69</v>
          </cell>
          <cell r="E1930">
            <v>5.47</v>
          </cell>
          <cell r="F1930">
            <v>7.16</v>
          </cell>
        </row>
        <row r="1931">
          <cell r="A1931">
            <v>261548</v>
          </cell>
          <cell r="B1931" t="str">
            <v>PINTURA ESMALTE 1 DEMÃO EM PAREDE SEM SELADOR</v>
          </cell>
          <cell r="C1931" t="str">
            <v xml:space="preserve">m2    </v>
          </cell>
          <cell r="D1931">
            <v>2.8</v>
          </cell>
          <cell r="E1931">
            <v>3.08</v>
          </cell>
          <cell r="F1931">
            <v>5.88</v>
          </cell>
        </row>
        <row r="1932">
          <cell r="A1932">
            <v>261550</v>
          </cell>
          <cell r="B1932" t="str">
            <v>PINT.ESMALTE SINT.PAREDES - 2 DEM.C/SELADOR</v>
          </cell>
          <cell r="C1932" t="str">
            <v xml:space="preserve">m2    </v>
          </cell>
          <cell r="D1932">
            <v>5.4</v>
          </cell>
          <cell r="E1932">
            <v>5.31</v>
          </cell>
          <cell r="F1932">
            <v>10.71</v>
          </cell>
        </row>
        <row r="1933">
          <cell r="A1933">
            <v>261560</v>
          </cell>
          <cell r="B1933" t="str">
            <v>PINTURA ESMALTE SINTETICO 2 DEMÃOS EM ESQ. MADEIRA</v>
          </cell>
          <cell r="C1933" t="str">
            <v xml:space="preserve">m2    </v>
          </cell>
          <cell r="D1933">
            <v>6.83</v>
          </cell>
          <cell r="E1933">
            <v>8.6999999999999993</v>
          </cell>
          <cell r="F1933">
            <v>15.53</v>
          </cell>
        </row>
        <row r="1934">
          <cell r="A1934">
            <v>261602</v>
          </cell>
          <cell r="B1934" t="str">
            <v>PINT.ESMALTE/ESQUAD.FERRO C/FUNDO ANTICOR.</v>
          </cell>
          <cell r="C1934" t="str">
            <v xml:space="preserve">m2    </v>
          </cell>
          <cell r="D1934">
            <v>4.95</v>
          </cell>
          <cell r="E1934">
            <v>8.6999999999999993</v>
          </cell>
          <cell r="F1934">
            <v>13.65</v>
          </cell>
        </row>
        <row r="1935">
          <cell r="A1935">
            <v>261603</v>
          </cell>
          <cell r="B1935" t="str">
            <v>PINT.GRAFITE ESQUAD.FERRO (DUPLA FUNÇÃO - FUNDO E ACABAMENTO)</v>
          </cell>
          <cell r="C1935" t="str">
            <v xml:space="preserve">m2    </v>
          </cell>
          <cell r="D1935">
            <v>3.29</v>
          </cell>
          <cell r="E1935">
            <v>8.6999999999999993</v>
          </cell>
          <cell r="F1935">
            <v>11.99</v>
          </cell>
        </row>
        <row r="1936">
          <cell r="A1936">
            <v>261605</v>
          </cell>
          <cell r="B1936" t="str">
            <v>PINTURA DE QUADRO NEGRO COM EMASSAMENTO (INCLUSIVE MOLDURA/PORTA GIZ) - 5,00X1,20M</v>
          </cell>
          <cell r="C1936" t="str">
            <v xml:space="preserve">Un    </v>
          </cell>
          <cell r="D1936">
            <v>100.75</v>
          </cell>
          <cell r="E1936">
            <v>89.4</v>
          </cell>
          <cell r="F1936">
            <v>190.15</v>
          </cell>
        </row>
        <row r="1937">
          <cell r="A1937">
            <v>261606</v>
          </cell>
          <cell r="B1937" t="str">
            <v xml:space="preserve">PINTURA DE QUADRO NEGRO COM EMASSAMENTO (INCLUSIVE MOLDURA/PORTA GIZ) </v>
          </cell>
          <cell r="C1937" t="str">
            <v xml:space="preserve">m2    </v>
          </cell>
          <cell r="D1937">
            <v>16.8</v>
          </cell>
          <cell r="E1937">
            <v>14.9</v>
          </cell>
          <cell r="F1937">
            <v>31.7</v>
          </cell>
        </row>
        <row r="1938">
          <cell r="A1938">
            <v>261607</v>
          </cell>
          <cell r="B1938" t="str">
            <v>PINTURA CERAMICA P/BEIRAL</v>
          </cell>
          <cell r="C1938" t="str">
            <v xml:space="preserve">m2    </v>
          </cell>
          <cell r="D1938">
            <v>2.94</v>
          </cell>
          <cell r="E1938">
            <v>26.8</v>
          </cell>
          <cell r="F1938">
            <v>29.74</v>
          </cell>
        </row>
        <row r="1939">
          <cell r="A1939">
            <v>261609</v>
          </cell>
          <cell r="B1939" t="str">
            <v>PINTURA ESMALTE ALQUIDICO ESTR.METALICA 2 DEMAOS</v>
          </cell>
          <cell r="C1939" t="str">
            <v xml:space="preserve">m2    </v>
          </cell>
          <cell r="D1939">
            <v>5.81</v>
          </cell>
          <cell r="E1939">
            <v>2.31</v>
          </cell>
          <cell r="F1939">
            <v>8.1199999999999992</v>
          </cell>
        </row>
        <row r="1940">
          <cell r="A1940">
            <v>261610</v>
          </cell>
          <cell r="B1940" t="str">
            <v>PINTURA ESMALTE ALQUIDICO EST.METALICA 1 DEMAO</v>
          </cell>
          <cell r="C1940" t="str">
            <v xml:space="preserve">m2    </v>
          </cell>
          <cell r="D1940">
            <v>3.72</v>
          </cell>
          <cell r="E1940">
            <v>1.39</v>
          </cell>
          <cell r="F1940">
            <v>5.1100000000000003</v>
          </cell>
        </row>
        <row r="1941">
          <cell r="A1941">
            <v>261611</v>
          </cell>
          <cell r="B1941" t="str">
            <v>PINTURA  ALQUÍDICA BRILHANTE DUPLA FUNÇÃO 2 DEMÃOS = 50 MÍCRONS</v>
          </cell>
          <cell r="C1941" t="str">
            <v xml:space="preserve">m2    </v>
          </cell>
          <cell r="D1941">
            <v>6.33</v>
          </cell>
          <cell r="E1941">
            <v>2.31</v>
          </cell>
          <cell r="F1941">
            <v>8.64</v>
          </cell>
        </row>
        <row r="1942">
          <cell r="A1942">
            <v>261620</v>
          </cell>
          <cell r="B1942" t="str">
            <v>LETREIRO MÉDIO A GRANDE PORTE EM PAREDE FEITO A PINCEL</v>
          </cell>
          <cell r="C1942" t="str">
            <v xml:space="preserve">m2    </v>
          </cell>
          <cell r="D1942">
            <v>1.65</v>
          </cell>
          <cell r="E1942">
            <v>80.03</v>
          </cell>
          <cell r="F1942">
            <v>81.680000000000007</v>
          </cell>
        </row>
        <row r="1943">
          <cell r="A1943">
            <v>261623</v>
          </cell>
          <cell r="B1943" t="str">
            <v>LETREIRO PEQ.PORTE A PINCEL EM PAREDE E PORTAS</v>
          </cell>
          <cell r="C1943" t="str">
            <v xml:space="preserve">m2    </v>
          </cell>
          <cell r="D1943">
            <v>2.4700000000000002</v>
          </cell>
          <cell r="E1943">
            <v>184.99</v>
          </cell>
          <cell r="F1943">
            <v>187.46</v>
          </cell>
        </row>
        <row r="1944">
          <cell r="A1944">
            <v>261700</v>
          </cell>
          <cell r="B1944" t="str">
            <v>DEMARC.QUADRA/VAGAS TINTA POLIESPORTIVA</v>
          </cell>
          <cell r="C1944" t="str">
            <v xml:space="preserve">m     </v>
          </cell>
          <cell r="D1944">
            <v>0.36</v>
          </cell>
          <cell r="E1944">
            <v>5.44</v>
          </cell>
          <cell r="F1944">
            <v>5.8</v>
          </cell>
        </row>
        <row r="1945">
          <cell r="A1945">
            <v>261703</v>
          </cell>
          <cell r="B1945" t="str">
            <v>PINT.POLIESPORTIVA - 2 DEM.(PISOS E CIMENTADOS)</v>
          </cell>
          <cell r="C1945" t="str">
            <v xml:space="preserve">m2    </v>
          </cell>
          <cell r="D1945">
            <v>2.08</v>
          </cell>
          <cell r="E1945">
            <v>5.31</v>
          </cell>
          <cell r="F1945">
            <v>7.39</v>
          </cell>
        </row>
        <row r="1946">
          <cell r="A1946">
            <v>189</v>
          </cell>
          <cell r="B1946" t="str">
            <v>DIVERSOS</v>
          </cell>
        </row>
        <row r="1947">
          <cell r="A1947">
            <v>270000</v>
          </cell>
          <cell r="B1947" t="str">
            <v>DIVERSOS</v>
          </cell>
          <cell r="D1947">
            <v>0</v>
          </cell>
          <cell r="E1947">
            <v>0</v>
          </cell>
          <cell r="F1947">
            <v>0</v>
          </cell>
        </row>
        <row r="1948">
          <cell r="A1948">
            <v>270105</v>
          </cell>
          <cell r="B1948" t="str">
            <v>PLANTIO GRAMA BATATAIS PLACA C/ M.O. IRRIG.P/CAMPO FUTEBOL (ADUBO/ROLO/ETC) (OC) A&lt;11.000M2</v>
          </cell>
          <cell r="C1948" t="str">
            <v xml:space="preserve">m2    </v>
          </cell>
          <cell r="D1948">
            <v>6</v>
          </cell>
          <cell r="E1948">
            <v>0</v>
          </cell>
          <cell r="F1948">
            <v>6</v>
          </cell>
        </row>
        <row r="1949">
          <cell r="A1949">
            <v>270202</v>
          </cell>
          <cell r="B1949" t="str">
            <v>PLANTIO GRAMA BATATAIS MUDA C/ M.O. IRRIG. ADUBO E TERRA VEG.(OC) A&lt;11.000M2</v>
          </cell>
          <cell r="C1949" t="str">
            <v xml:space="preserve">m2    </v>
          </cell>
          <cell r="D1949">
            <v>2.12</v>
          </cell>
          <cell r="E1949">
            <v>6.07</v>
          </cell>
          <cell r="F1949">
            <v>8.19</v>
          </cell>
        </row>
        <row r="1950">
          <cell r="A1950">
            <v>270205</v>
          </cell>
          <cell r="B1950" t="str">
            <v>GRADE PROTEÇÃO 50X50CM EM CAIBRO COM H=1,70M E RIPAS ESPAÇADAS EM 17CM - PARA MUDA DE ÁRVORE</v>
          </cell>
          <cell r="C1950" t="str">
            <v xml:space="preserve">Un    </v>
          </cell>
          <cell r="D1950">
            <v>104.57</v>
          </cell>
          <cell r="E1950">
            <v>22.83</v>
          </cell>
          <cell r="F1950">
            <v>127.4</v>
          </cell>
        </row>
        <row r="1951">
          <cell r="A1951">
            <v>270206</v>
          </cell>
          <cell r="B1951" t="str">
            <v>IRRIGACAO P/30 DIAS / AREA PLANTADA</v>
          </cell>
          <cell r="C1951" t="str">
            <v xml:space="preserve">m2    </v>
          </cell>
          <cell r="D1951">
            <v>0.98</v>
          </cell>
          <cell r="E1951">
            <v>0.62</v>
          </cell>
          <cell r="F1951">
            <v>1.6</v>
          </cell>
        </row>
        <row r="1952">
          <cell r="A1952">
            <v>270207</v>
          </cell>
          <cell r="B1952" t="str">
            <v>PLANTIO GRAMA BATATAIS PLACA C/ M.O. IRRIG.ADUBO,TER.VEG.(OC) A&lt;11.000M2</v>
          </cell>
          <cell r="C1952" t="str">
            <v xml:space="preserve">m2    </v>
          </cell>
          <cell r="D1952">
            <v>4.8899999999999997</v>
          </cell>
          <cell r="E1952">
            <v>4.53</v>
          </cell>
          <cell r="F1952">
            <v>9.42</v>
          </cell>
        </row>
        <row r="1953">
          <cell r="A1953">
            <v>270210</v>
          </cell>
          <cell r="B1953" t="str">
            <v>PLANTIO GRAMA ESMERALDA PLACA C/ M.O. IRRIG., ADUBO,TERRA VEGETAL (O.C.) A&lt;11.000,00M2</v>
          </cell>
          <cell r="C1953" t="str">
            <v xml:space="preserve">m2    </v>
          </cell>
          <cell r="D1953">
            <v>5.33</v>
          </cell>
          <cell r="E1953">
            <v>4.09</v>
          </cell>
          <cell r="F1953">
            <v>9.42</v>
          </cell>
        </row>
        <row r="1954">
          <cell r="A1954">
            <v>270211</v>
          </cell>
          <cell r="B1954" t="str">
            <v>ABERTURA DE CAVA 60X60X60CM C/ ADUBAÇÃO E PLANTIO DE FOLHAGEM,ARBUSTO, ÁRVORE OU PALMEIRA C/ H=0,50 A 0,70M - EXCLUSO O CUSTO DE AQUISIÇÃO DA MUDA</v>
          </cell>
          <cell r="C1954" t="str">
            <v xml:space="preserve">un    </v>
          </cell>
          <cell r="D1954">
            <v>0.73</v>
          </cell>
          <cell r="E1954">
            <v>8</v>
          </cell>
          <cell r="F1954">
            <v>8.73</v>
          </cell>
        </row>
        <row r="1955">
          <cell r="A1955">
            <v>270212</v>
          </cell>
          <cell r="B1955" t="str">
            <v>ABERTURA DE CAVA 80X80X80CM C/ ADUBAÇÃO E PLANTIO DE ARBUSTO, ÁRVORE OU PALMEIRA C/ H=0,70 A 2,00M - EXCLUSO O CUSTO DE AQUISIÇÃO DA MUDA</v>
          </cell>
          <cell r="C1955" t="str">
            <v xml:space="preserve">un    </v>
          </cell>
          <cell r="D1955">
            <v>4.33</v>
          </cell>
          <cell r="E1955">
            <v>19.309999999999999</v>
          </cell>
          <cell r="F1955">
            <v>23.64</v>
          </cell>
        </row>
        <row r="1956">
          <cell r="A1956">
            <v>270213</v>
          </cell>
          <cell r="B1956" t="str">
            <v>PREPARAÇÃO C/ ADUBAÇÃO DO TERRENO EM FORMA DE CANTEIRO E PLANTIO DE FORRAÇÃO AMBOS C/PROFUNDIDADE DE 30 CM - EXCLUSO O CUSTO DE AQUISIÇÃO DA MUDA</v>
          </cell>
          <cell r="C1956" t="str">
            <v xml:space="preserve">m2    </v>
          </cell>
          <cell r="D1956">
            <v>1.22</v>
          </cell>
          <cell r="E1956">
            <v>8.8699999999999992</v>
          </cell>
          <cell r="F1956">
            <v>10.09</v>
          </cell>
        </row>
        <row r="1957">
          <cell r="A1957">
            <v>270215</v>
          </cell>
          <cell r="B1957" t="str">
            <v>PAVIMENTO EM CONCRETO TIPO CONCREGRAMA/PISOGRAMA/PATIOGRAMA ( PLANTIO DA GRAMA INCLUSO)</v>
          </cell>
          <cell r="C1957" t="str">
            <v xml:space="preserve">m2    </v>
          </cell>
          <cell r="D1957">
            <v>23.63</v>
          </cell>
          <cell r="E1957">
            <v>5.52</v>
          </cell>
          <cell r="F1957">
            <v>29.15</v>
          </cell>
        </row>
        <row r="1958">
          <cell r="A1958">
            <v>270230</v>
          </cell>
          <cell r="B1958" t="str">
            <v>PAVIMENTO INTERTRAVADO ESPESSURA DE 4CM E FCK = 20 MPA</v>
          </cell>
          <cell r="C1958" t="str">
            <v xml:space="preserve">m2    </v>
          </cell>
          <cell r="D1958">
            <v>24.71</v>
          </cell>
          <cell r="E1958">
            <v>6.03</v>
          </cell>
          <cell r="F1958">
            <v>30.74</v>
          </cell>
        </row>
        <row r="1959">
          <cell r="A1959">
            <v>270232</v>
          </cell>
          <cell r="B1959" t="str">
            <v>PAVIMENTO INTERTRAVADO ESPESSURA DE 6CM E FCK = 35 MPA</v>
          </cell>
          <cell r="C1959" t="str">
            <v xml:space="preserve">m2    </v>
          </cell>
          <cell r="D1959">
            <v>31.47</v>
          </cell>
          <cell r="E1959">
            <v>6.03</v>
          </cell>
          <cell r="F1959">
            <v>37.5</v>
          </cell>
        </row>
        <row r="1960">
          <cell r="A1960">
            <v>270234</v>
          </cell>
          <cell r="B1960" t="str">
            <v>PAVIMENTO INTERTRAVADO ESPESSURA DE 8CM E FCK = 35 MPA</v>
          </cell>
          <cell r="C1960" t="str">
            <v xml:space="preserve">m2    </v>
          </cell>
          <cell r="D1960">
            <v>37.619999999999997</v>
          </cell>
          <cell r="E1960">
            <v>6.03</v>
          </cell>
          <cell r="F1960">
            <v>43.65</v>
          </cell>
        </row>
        <row r="1961">
          <cell r="A1961">
            <v>270236</v>
          </cell>
          <cell r="B1961" t="str">
            <v>PAVIMENTO INTERTRAVADO ESPESSURA DE 10CM E FCK = 35 MPA</v>
          </cell>
          <cell r="C1961" t="str">
            <v xml:space="preserve">m2    </v>
          </cell>
          <cell r="D1961">
            <v>47.77</v>
          </cell>
          <cell r="E1961">
            <v>6.03</v>
          </cell>
          <cell r="F1961">
            <v>53.8</v>
          </cell>
        </row>
        <row r="1962">
          <cell r="A1962">
            <v>270308</v>
          </cell>
          <cell r="B1962" t="str">
            <v>MURO DE ALVENARIA APARENTE BLOCO CONCRETO ESTRUTURAL ESPESSURA 14 CM ( H=2,40M ) COM FUNDAÇÃO (PADRÃO AGETOP)</v>
          </cell>
          <cell r="C1962" t="str">
            <v xml:space="preserve">m2    </v>
          </cell>
          <cell r="D1962">
            <v>70.59</v>
          </cell>
          <cell r="E1962">
            <v>33.82</v>
          </cell>
          <cell r="F1962">
            <v>104.41</v>
          </cell>
        </row>
        <row r="1963">
          <cell r="A1963">
            <v>270310</v>
          </cell>
          <cell r="B1963" t="str">
            <v>MURO DE ALVENARIA TIJOLO FURADO 1/2 VEZ ( H=2,00M) COM FUNDAÇÃO - SEM REVESTIMENTOS (PADRÃO AGETOP)</v>
          </cell>
          <cell r="C1963" t="str">
            <v xml:space="preserve">m2    </v>
          </cell>
          <cell r="D1963">
            <v>47.58</v>
          </cell>
          <cell r="E1963">
            <v>28.19</v>
          </cell>
          <cell r="F1963">
            <v>75.77</v>
          </cell>
        </row>
        <row r="1964">
          <cell r="A1964">
            <v>270312</v>
          </cell>
          <cell r="B1964" t="str">
            <v>MURO DE ALVENARIA TIJOLO FURADO 1/2 VEZ ( H=2,50M) COM FUNDAÇÃO - SEM REVESTIMENTOS (PADRÃO AGETOP)</v>
          </cell>
          <cell r="C1964" t="str">
            <v xml:space="preserve">m2    </v>
          </cell>
          <cell r="D1964">
            <v>45.84</v>
          </cell>
          <cell r="E1964">
            <v>27.8</v>
          </cell>
          <cell r="F1964">
            <v>73.64</v>
          </cell>
        </row>
        <row r="1965">
          <cell r="A1965">
            <v>270314</v>
          </cell>
          <cell r="B1965" t="str">
            <v>MURO DE ALVENARIA TIJOLO FURADO 1/2 VEZ ( H=3,00M) COM FUNDAÇÃO - SEM REVESTIMENTOS (PADRÃO AGETOP)</v>
          </cell>
          <cell r="C1965" t="str">
            <v xml:space="preserve">m2    </v>
          </cell>
          <cell r="D1965">
            <v>46.9</v>
          </cell>
          <cell r="E1965">
            <v>28.45</v>
          </cell>
          <cell r="F1965">
            <v>75.349999999999994</v>
          </cell>
        </row>
        <row r="1966">
          <cell r="A1966">
            <v>270501</v>
          </cell>
          <cell r="B1966" t="str">
            <v>LIMPEZA FINAL DE OBRA - (OBRAS CIVIS)</v>
          </cell>
          <cell r="C1966" t="str">
            <v xml:space="preserve">m2    </v>
          </cell>
          <cell r="D1966">
            <v>0.53</v>
          </cell>
          <cell r="E1966">
            <v>1.23</v>
          </cell>
          <cell r="F1966">
            <v>1.76</v>
          </cell>
        </row>
        <row r="1967">
          <cell r="A1967">
            <v>270502</v>
          </cell>
          <cell r="B1967" t="str">
            <v>LIMPEZA COM ÁCIDO MURIÁTICO (1:20), NEUTRALIZADO COM  AMÔNIA (1:14)</v>
          </cell>
          <cell r="C1967" t="str">
            <v xml:space="preserve">m2    </v>
          </cell>
          <cell r="D1967">
            <v>0.48</v>
          </cell>
          <cell r="E1967">
            <v>1.1000000000000001</v>
          </cell>
          <cell r="F1967">
            <v>1.58</v>
          </cell>
        </row>
        <row r="1968">
          <cell r="A1968">
            <v>270503</v>
          </cell>
          <cell r="B1968" t="str">
            <v>PAVIMENTO INTERTRAVADO SEXTAVADO (BLOKRET) - 8 CM PRE-FABR.FCK 22 MPA</v>
          </cell>
          <cell r="C1968" t="str">
            <v xml:space="preserve">m2    </v>
          </cell>
          <cell r="D1968">
            <v>37.270000000000003</v>
          </cell>
          <cell r="E1968">
            <v>6.03</v>
          </cell>
          <cell r="F1968">
            <v>43.3</v>
          </cell>
        </row>
        <row r="1969">
          <cell r="A1969">
            <v>270504</v>
          </cell>
          <cell r="B1969" t="str">
            <v>PAVIMENTO INTERTRAVADO SEXTAVADO (BLOKRET) - 6 CM PRE-FABR.FCK 18 MPA</v>
          </cell>
          <cell r="C1969" t="str">
            <v xml:space="preserve">m2    </v>
          </cell>
          <cell r="D1969">
            <v>31.02</v>
          </cell>
          <cell r="E1969">
            <v>6.03</v>
          </cell>
          <cell r="F1969">
            <v>37.049999999999997</v>
          </cell>
        </row>
        <row r="1970">
          <cell r="A1970">
            <v>270601</v>
          </cell>
          <cell r="B1970" t="str">
            <v>PAVIMENTO INTERTRAVADO SEXTAVADO (BLOKRET) - 10 CM FCK=35 MPA PRE-FABR.</v>
          </cell>
          <cell r="C1970" t="str">
            <v xml:space="preserve">m2    </v>
          </cell>
          <cell r="D1970">
            <v>41.87</v>
          </cell>
          <cell r="E1970">
            <v>6.03</v>
          </cell>
          <cell r="F1970">
            <v>47.9</v>
          </cell>
        </row>
        <row r="1971">
          <cell r="A1971">
            <v>270602</v>
          </cell>
          <cell r="B1971" t="str">
            <v>CALCAMENTO COM PARALELEPIPEDO</v>
          </cell>
          <cell r="C1971" t="str">
            <v xml:space="preserve">m2    </v>
          </cell>
          <cell r="D1971">
            <v>87.25</v>
          </cell>
          <cell r="E1971">
            <v>8.18</v>
          </cell>
          <cell r="F1971">
            <v>95.43</v>
          </cell>
        </row>
        <row r="1972">
          <cell r="A1972">
            <v>270603</v>
          </cell>
          <cell r="B1972" t="str">
            <v>REDE PROTECAO DE NYLON COM GANCHOS E BUCHAS S8</v>
          </cell>
          <cell r="C1972" t="str">
            <v xml:space="preserve">m2    </v>
          </cell>
          <cell r="D1972">
            <v>18</v>
          </cell>
          <cell r="E1972">
            <v>1.96</v>
          </cell>
          <cell r="F1972">
            <v>19.96</v>
          </cell>
        </row>
        <row r="1973">
          <cell r="A1973">
            <v>270619</v>
          </cell>
          <cell r="B1973" t="str">
            <v>ARAME FARPADO 3 FIOS EM ALAMBRADO E/OU MURO EXISTENTES</v>
          </cell>
          <cell r="C1973" t="str">
            <v xml:space="preserve">M     </v>
          </cell>
          <cell r="D1973">
            <v>1.72</v>
          </cell>
          <cell r="E1973">
            <v>1.45</v>
          </cell>
          <cell r="F1973">
            <v>3.17</v>
          </cell>
        </row>
        <row r="1974">
          <cell r="A1974">
            <v>270620</v>
          </cell>
          <cell r="B1974" t="str">
            <v xml:space="preserve">ALAMBRADO (2ª OPÇÃO) EM POSTE DE CONCRETO DUPLO T 150X7M / TUBO INDUSTRIAL 2"#2,28 / TELA MALHA 4" FIO 12 </v>
          </cell>
          <cell r="C1974" t="str">
            <v xml:space="preserve">m2    </v>
          </cell>
          <cell r="D1974">
            <v>41.25</v>
          </cell>
          <cell r="E1974">
            <v>1.42</v>
          </cell>
          <cell r="F1974">
            <v>42.67</v>
          </cell>
        </row>
        <row r="1975">
          <cell r="A1975">
            <v>270621</v>
          </cell>
          <cell r="B1975" t="str">
            <v>ALAMBRADO EM TUBO INDUSTRIAL 2"#2,28 E TELA MALHA 4" FIO 12 (QUADRA ESPORTE EXISTENTE) SEM PINTURA</v>
          </cell>
          <cell r="C1975" t="str">
            <v xml:space="preserve">m2    </v>
          </cell>
          <cell r="D1975">
            <v>55.36</v>
          </cell>
          <cell r="E1975">
            <v>2.92</v>
          </cell>
          <cell r="F1975">
            <v>58.28</v>
          </cell>
        </row>
        <row r="1976">
          <cell r="A1976">
            <v>270701</v>
          </cell>
          <cell r="B1976" t="str">
            <v>ALAMBRADO CANO FERRO GALVANIZADO 2" E TELA H=2M PADRÃO AGETOP</v>
          </cell>
          <cell r="C1976" t="str">
            <v xml:space="preserve">m     </v>
          </cell>
          <cell r="D1976">
            <v>300.41000000000003</v>
          </cell>
          <cell r="E1976">
            <v>34.450000000000003</v>
          </cell>
          <cell r="F1976">
            <v>334.86</v>
          </cell>
        </row>
        <row r="1977">
          <cell r="A1977">
            <v>270702</v>
          </cell>
          <cell r="B1977" t="str">
            <v>ALAMBRADO COM POSTE DE CONCRETO E CINTA ARMADA PD. AGETOP</v>
          </cell>
          <cell r="C1977" t="str">
            <v xml:space="preserve">m     </v>
          </cell>
          <cell r="D1977">
            <v>60.69</v>
          </cell>
          <cell r="E1977">
            <v>33.049999999999997</v>
          </cell>
          <cell r="F1977">
            <v>93.74</v>
          </cell>
        </row>
        <row r="1978">
          <cell r="A1978">
            <v>270704</v>
          </cell>
          <cell r="B1978" t="str">
            <v>CERCA PROVISÓRIA EM MADEIRA ROLIÇA ( EUCALIPTO SEM TRATAMENTO) H = 1,70M, COM 9 FIOS DE ARAME FARPADO - POSTE ESTICADOR A CADA 25 M E ESPAÇAMENTO ENTRE POSTES = 2,50 M</v>
          </cell>
          <cell r="C1978" t="str">
            <v xml:space="preserve">m     </v>
          </cell>
          <cell r="D1978">
            <v>6.55</v>
          </cell>
          <cell r="E1978">
            <v>9</v>
          </cell>
          <cell r="F1978">
            <v>15.55</v>
          </cell>
        </row>
        <row r="1979">
          <cell r="A1979">
            <v>270705</v>
          </cell>
          <cell r="B1979" t="str">
            <v>CERCA EM MADEIRA ROLIÇA ( EUCALIPTO COM TRATAMENTO ) COM H=1,70 M E 9 FIOS DE ARAME FARPADO - POSTE ESTICADOR A CADA 25 M  E ESPAÇAMENTO ENTRE POSTES = 2,50 M</v>
          </cell>
          <cell r="C1979" t="str">
            <v xml:space="preserve">m     </v>
          </cell>
          <cell r="D1979">
            <v>15.12</v>
          </cell>
          <cell r="E1979">
            <v>9</v>
          </cell>
          <cell r="F1979">
            <v>24.12</v>
          </cell>
        </row>
        <row r="1980">
          <cell r="A1980">
            <v>270802</v>
          </cell>
          <cell r="B1980" t="str">
            <v>MASTROS PARA BANDEIRAS EM  FERRO GALVANIZADO (ASSENTADOS/PINTADOS) -  3 UNIDADES</v>
          </cell>
          <cell r="C1980" t="str">
            <v xml:space="preserve">CJ    </v>
          </cell>
          <cell r="D1980">
            <v>1138.67</v>
          </cell>
          <cell r="E1980">
            <v>61.3</v>
          </cell>
          <cell r="F1980">
            <v>1199.97</v>
          </cell>
        </row>
        <row r="1981">
          <cell r="A1981">
            <v>270804</v>
          </cell>
          <cell r="B1981" t="str">
            <v>PLACA DE INAUGURAÇÃO AÇO ESCOVADO 60 X 120 CM</v>
          </cell>
          <cell r="C1981" t="str">
            <v xml:space="preserve">un    </v>
          </cell>
          <cell r="D1981">
            <v>980.6</v>
          </cell>
          <cell r="E1981">
            <v>3.35</v>
          </cell>
          <cell r="F1981">
            <v>983.95</v>
          </cell>
        </row>
        <row r="1982">
          <cell r="A1982">
            <v>270805</v>
          </cell>
          <cell r="B1982" t="str">
            <v>PLACA DE INAUGURAÇÃO EM DURALUMÍNIO 42 X 60 CM</v>
          </cell>
          <cell r="C1982" t="str">
            <v xml:space="preserve">Un    </v>
          </cell>
          <cell r="D1982">
            <v>580.6</v>
          </cell>
          <cell r="E1982">
            <v>3.35</v>
          </cell>
          <cell r="F1982">
            <v>583.95000000000005</v>
          </cell>
        </row>
        <row r="1983">
          <cell r="A1983">
            <v>270806</v>
          </cell>
          <cell r="B1983" t="str">
            <v>PLACA DE INAUGURAÇÃO EM DURALUMÍNIO 80 X 60 CM</v>
          </cell>
          <cell r="C1983" t="str">
            <v xml:space="preserve">Un    </v>
          </cell>
          <cell r="D1983">
            <v>900.6</v>
          </cell>
          <cell r="E1983">
            <v>3.35</v>
          </cell>
          <cell r="F1983">
            <v>903.95</v>
          </cell>
        </row>
        <row r="1984">
          <cell r="A1984">
            <v>270807</v>
          </cell>
          <cell r="B1984" t="str">
            <v>PLACA INAUGURACAO ACO INOXIDAVEL  (60X40)</v>
          </cell>
          <cell r="C1984" t="str">
            <v xml:space="preserve">Un    </v>
          </cell>
          <cell r="D1984">
            <v>320</v>
          </cell>
          <cell r="E1984">
            <v>4.92</v>
          </cell>
          <cell r="F1984">
            <v>324.92</v>
          </cell>
        </row>
        <row r="1985">
          <cell r="A1985">
            <v>270808</v>
          </cell>
          <cell r="B1985" t="str">
            <v>PLACA INAUGURACAO ACO INOXIDAVEL (40 X 25)</v>
          </cell>
          <cell r="C1985" t="str">
            <v xml:space="preserve">Un    </v>
          </cell>
          <cell r="D1985">
            <v>180</v>
          </cell>
          <cell r="E1985">
            <v>4.92</v>
          </cell>
          <cell r="F1985">
            <v>184.92</v>
          </cell>
        </row>
        <row r="1986">
          <cell r="A1986">
            <v>270809</v>
          </cell>
          <cell r="B1986" t="str">
            <v>PLACA DE INAUGURACAO ACO ESCOVADO 42X60 CM</v>
          </cell>
          <cell r="C1986" t="str">
            <v xml:space="preserve">Un    </v>
          </cell>
          <cell r="D1986">
            <v>320.60000000000002</v>
          </cell>
          <cell r="E1986">
            <v>3.35</v>
          </cell>
          <cell r="F1986">
            <v>323.95</v>
          </cell>
        </row>
        <row r="1987">
          <cell r="A1987">
            <v>270810</v>
          </cell>
          <cell r="B1987" t="str">
            <v>PLACA DE INAUGURACAO ACO ESCOVADO 80 X 60 CM</v>
          </cell>
          <cell r="C1987" t="str">
            <v xml:space="preserve">Un    </v>
          </cell>
          <cell r="D1987">
            <v>560.6</v>
          </cell>
          <cell r="E1987">
            <v>3.35</v>
          </cell>
          <cell r="F1987">
            <v>563.95000000000005</v>
          </cell>
        </row>
        <row r="1988">
          <cell r="A1988">
            <v>270811</v>
          </cell>
          <cell r="B1988" t="str">
            <v>OBELISCO PARA PLACA DE INAUGURAÇÃO - PADRÃO AGETOP</v>
          </cell>
          <cell r="C1988" t="str">
            <v xml:space="preserve">Un    </v>
          </cell>
          <cell r="D1988">
            <v>160.25</v>
          </cell>
          <cell r="E1988">
            <v>265.33</v>
          </cell>
          <cell r="F1988">
            <v>425.58</v>
          </cell>
        </row>
        <row r="1989">
          <cell r="A1989">
            <v>270889</v>
          </cell>
          <cell r="B1989" t="str">
            <v>SUPORTE PADRÃO PARA TABELA BASQUETE EM "U" ENRIJECIDO- 2 UNID. (ASSENTADOS/PINTADOS)</v>
          </cell>
          <cell r="C1989" t="str">
            <v xml:space="preserve">CJ    </v>
          </cell>
          <cell r="D1989">
            <v>3848.37</v>
          </cell>
          <cell r="E1989">
            <v>595.14</v>
          </cell>
          <cell r="F1989">
            <v>4443.51</v>
          </cell>
        </row>
        <row r="1990">
          <cell r="A1990">
            <v>270890</v>
          </cell>
          <cell r="B1990" t="str">
            <v>SUPORTE ARTICULÁVEL EM TUBO INDUSTRIAL PARA TABELA BASQUETE (ASSENT./PINTADOS)- 2 UNID.</v>
          </cell>
          <cell r="C1990" t="str">
            <v xml:space="preserve">CJ    </v>
          </cell>
          <cell r="D1990">
            <v>4801.8900000000003</v>
          </cell>
          <cell r="E1990">
            <v>348.87</v>
          </cell>
          <cell r="F1990">
            <v>5150.76</v>
          </cell>
        </row>
        <row r="1991">
          <cell r="A1991">
            <v>270891</v>
          </cell>
          <cell r="B1991" t="str">
            <v>SUPORTE EM TUBO INDUSTRIAL REMOVÍVEL PARA TABELA DE BASQUETE - 2 UNID.(ASSENT./PINTADOS)</v>
          </cell>
          <cell r="C1991" t="str">
            <v xml:space="preserve">CJ    </v>
          </cell>
          <cell r="D1991">
            <v>2352.4299999999998</v>
          </cell>
          <cell r="E1991">
            <v>377.62</v>
          </cell>
          <cell r="F1991">
            <v>2730.05</v>
          </cell>
        </row>
        <row r="1992">
          <cell r="A1992">
            <v>270892</v>
          </cell>
          <cell r="B1992" t="str">
            <v>SUPORTE EM FERRO GALVANIZADO REMOVÍVEL PARA TABELA BASQUETE (ASSENT./PINTADOS) - 2 UNID.</v>
          </cell>
          <cell r="C1992" t="str">
            <v xml:space="preserve">CJ    </v>
          </cell>
          <cell r="D1992">
            <v>6048.52</v>
          </cell>
          <cell r="E1992">
            <v>435.58</v>
          </cell>
          <cell r="F1992">
            <v>6484.1</v>
          </cell>
        </row>
        <row r="1993">
          <cell r="A1993">
            <v>271098</v>
          </cell>
          <cell r="B1993" t="str">
            <v xml:space="preserve">TABELA PARA BASQUETE ESTRUT. METÁLICA E MADEIRA DE LEI ASSENT./PINTADAS COM ARO FLEXÍVEL - 2 UNID. </v>
          </cell>
          <cell r="C1993" t="str">
            <v xml:space="preserve">CJ    </v>
          </cell>
          <cell r="D1993">
            <v>1721.52</v>
          </cell>
          <cell r="E1993">
            <v>115.32</v>
          </cell>
          <cell r="F1993">
            <v>1836.84</v>
          </cell>
        </row>
        <row r="1994">
          <cell r="A1994">
            <v>271099</v>
          </cell>
          <cell r="B1994" t="str">
            <v>TABELA PARA BASQUETE ESTRUTURA METÁLICA E COMPENSADO (ASSENT./PINTADAS) ARO METÁLICO - 2 UNID.</v>
          </cell>
          <cell r="C1994" t="str">
            <v xml:space="preserve">CJ    </v>
          </cell>
          <cell r="D1994">
            <v>1104.3699999999999</v>
          </cell>
          <cell r="E1994">
            <v>115.32</v>
          </cell>
          <cell r="F1994">
            <v>1219.69</v>
          </cell>
        </row>
        <row r="1995">
          <cell r="A1995">
            <v>271100</v>
          </cell>
          <cell r="B1995" t="str">
            <v>TABELA PARA BASQUETE ESTRUTURA METÁLICA COMPENSADO (ASSENT./PINTADAS) ARO FLEXÍVEL - 2 UNID.</v>
          </cell>
          <cell r="C1995" t="str">
            <v xml:space="preserve">CJ    </v>
          </cell>
          <cell r="D1995">
            <v>1971.23</v>
          </cell>
          <cell r="E1995">
            <v>115.32</v>
          </cell>
          <cell r="F1995">
            <v>2086.5500000000002</v>
          </cell>
        </row>
        <row r="1996">
          <cell r="A1996">
            <v>271101</v>
          </cell>
          <cell r="B1996" t="str">
            <v>TRAVES FERRO GALVANIZADO PARA FUTEBOL DE SALÃO PINTADAS - 3,00 x 2,00M - 2 UNID.</v>
          </cell>
          <cell r="C1996" t="str">
            <v xml:space="preserve">CJ    </v>
          </cell>
          <cell r="D1996">
            <v>2628.71</v>
          </cell>
          <cell r="E1996">
            <v>82.22</v>
          </cell>
          <cell r="F1996">
            <v>2710.93</v>
          </cell>
        </row>
        <row r="1997">
          <cell r="A1997">
            <v>271102</v>
          </cell>
          <cell r="B1997" t="str">
            <v>TABELA PARA BASQUETE ESTRUTURA METÁLICA MADEIRA DE LEI (ASSENT./PINTADAS) ARO METÁLICO - 2 UNID.</v>
          </cell>
          <cell r="C1997" t="str">
            <v xml:space="preserve">CJ    </v>
          </cell>
          <cell r="D1997">
            <v>854.66</v>
          </cell>
          <cell r="E1997">
            <v>115.32</v>
          </cell>
          <cell r="F1997">
            <v>969.98</v>
          </cell>
        </row>
        <row r="1998">
          <cell r="A1998">
            <v>271103</v>
          </cell>
          <cell r="B1998" t="str">
            <v>CONJUNTO PARA VOLEIBOL EM FERRO GALVANIZADO COM PINTURA (2 SUPORTES)</v>
          </cell>
          <cell r="C1998" t="str">
            <v xml:space="preserve">CJ    </v>
          </cell>
          <cell r="D1998">
            <v>832.03</v>
          </cell>
          <cell r="E1998">
            <v>37.24</v>
          </cell>
          <cell r="F1998">
            <v>869.27</v>
          </cell>
        </row>
        <row r="1999">
          <cell r="A1999">
            <v>271105</v>
          </cell>
          <cell r="B1999" t="str">
            <v>TRAVES EM FERRO GALVANIZADO PARA CAMPO DE FUTEBOL (ASSENT./PINTADAS) 7,32X2,44M - 2 UNID.</v>
          </cell>
          <cell r="C1999" t="str">
            <v xml:space="preserve">CJ    </v>
          </cell>
          <cell r="D1999">
            <v>5270.13</v>
          </cell>
          <cell r="E1999">
            <v>399.28</v>
          </cell>
          <cell r="F1999">
            <v>5669.41</v>
          </cell>
        </row>
        <row r="2000">
          <cell r="A2000">
            <v>271106</v>
          </cell>
          <cell r="B2000" t="str">
            <v>TRAVES EM FERRO GALVANIZADO PARA CAMPO DE FUTEBOL EM AREIA (ASSENT./PINTADAS) 2,00X5,00M - 2 UNID.</v>
          </cell>
          <cell r="C2000" t="str">
            <v xml:space="preserve">CJ    </v>
          </cell>
          <cell r="D2000">
            <v>3862.17</v>
          </cell>
          <cell r="E2000">
            <v>363.32</v>
          </cell>
          <cell r="F2000">
            <v>4225.49</v>
          </cell>
        </row>
        <row r="2001">
          <cell r="A2001">
            <v>271201</v>
          </cell>
          <cell r="B2001" t="str">
            <v>QUADRO DE GIZ (5,0X1,20 M C/EMBOÇO PINTURA COMPLETO)</v>
          </cell>
          <cell r="C2001" t="str">
            <v xml:space="preserve">Un    </v>
          </cell>
          <cell r="D2001">
            <v>344.14</v>
          </cell>
          <cell r="E2001">
            <v>307.14</v>
          </cell>
          <cell r="F2001">
            <v>651.28</v>
          </cell>
        </row>
        <row r="2002">
          <cell r="A2002">
            <v>271204</v>
          </cell>
          <cell r="B2002" t="str">
            <v>QUADRO DE GIZ (1,36 X 6,20) ESC. 20 SALAS</v>
          </cell>
          <cell r="C2002" t="str">
            <v xml:space="preserve">Un    </v>
          </cell>
          <cell r="D2002">
            <v>650.64</v>
          </cell>
          <cell r="E2002">
            <v>307.14</v>
          </cell>
          <cell r="F2002">
            <v>957.78</v>
          </cell>
        </row>
        <row r="2003">
          <cell r="A2003">
            <v>271208</v>
          </cell>
          <cell r="B2003" t="str">
            <v>QD.GIZ EMBOCO/LAM.MELAMINICO COMPL.-ESC.2000 6,87X1,39M</v>
          </cell>
          <cell r="C2003" t="str">
            <v xml:space="preserve">Un    </v>
          </cell>
          <cell r="D2003">
            <v>690.66</v>
          </cell>
          <cell r="E2003">
            <v>533.70000000000005</v>
          </cell>
          <cell r="F2003">
            <v>1224.3599999999999</v>
          </cell>
        </row>
        <row r="2004">
          <cell r="A2004">
            <v>271210</v>
          </cell>
          <cell r="B2004" t="str">
            <v>QUADRO DE GIZ EMBOÇO/PINTURA COMPLETO</v>
          </cell>
          <cell r="C2004" t="str">
            <v xml:space="preserve">m2    </v>
          </cell>
          <cell r="D2004">
            <v>57.3</v>
          </cell>
          <cell r="E2004">
            <v>51.19</v>
          </cell>
          <cell r="F2004">
            <v>108.49</v>
          </cell>
        </row>
        <row r="2005">
          <cell r="A2005">
            <v>271303</v>
          </cell>
          <cell r="B2005" t="str">
            <v>BANCO DE CONCRETO POLIDO BASE EM ALVENARIA REBOCADA E PINTADA - PADRÃO AGETOP 2015</v>
          </cell>
          <cell r="C2005" t="str">
            <v xml:space="preserve">m     </v>
          </cell>
          <cell r="D2005">
            <v>104.78</v>
          </cell>
          <cell r="E2005">
            <v>66.19</v>
          </cell>
          <cell r="F2005">
            <v>170.97</v>
          </cell>
        </row>
        <row r="2006">
          <cell r="A2006">
            <v>271304</v>
          </cell>
          <cell r="B2006" t="str">
            <v>BANCADA DE ARDOSIA POLIDA</v>
          </cell>
          <cell r="C2006" t="str">
            <v xml:space="preserve">m2    </v>
          </cell>
          <cell r="D2006">
            <v>153.61000000000001</v>
          </cell>
          <cell r="E2006">
            <v>31.13</v>
          </cell>
          <cell r="F2006">
            <v>184.74</v>
          </cell>
        </row>
        <row r="2007">
          <cell r="A2007">
            <v>271305</v>
          </cell>
          <cell r="B2007" t="str">
            <v>BASE DE BANCADA REBOCADA</v>
          </cell>
          <cell r="C2007" t="str">
            <v xml:space="preserve">m     </v>
          </cell>
          <cell r="D2007">
            <v>18.010000000000002</v>
          </cell>
          <cell r="E2007">
            <v>43.85</v>
          </cell>
          <cell r="F2007">
            <v>61.86</v>
          </cell>
        </row>
        <row r="2008">
          <cell r="A2008">
            <v>271306</v>
          </cell>
          <cell r="B2008" t="str">
            <v>BASE DE BANCADA REV.COM CERAMICA</v>
          </cell>
          <cell r="C2008" t="str">
            <v xml:space="preserve">M     </v>
          </cell>
          <cell r="D2008">
            <v>36.07</v>
          </cell>
          <cell r="E2008">
            <v>62.62</v>
          </cell>
          <cell r="F2008">
            <v>98.69</v>
          </cell>
        </row>
        <row r="2009">
          <cell r="A2009">
            <v>271307</v>
          </cell>
          <cell r="B2009" t="str">
            <v>BANCO CONCRETO POLIDO BASE EM ALVENARIA TIJOLO APARENTE PINTADA - PADRÃO AGETOP 2015</v>
          </cell>
          <cell r="C2009" t="str">
            <v xml:space="preserve">M     </v>
          </cell>
          <cell r="D2009">
            <v>123.43</v>
          </cell>
          <cell r="E2009">
            <v>73.22</v>
          </cell>
          <cell r="F2009">
            <v>196.65</v>
          </cell>
        </row>
        <row r="2010">
          <cell r="A2010">
            <v>271408</v>
          </cell>
          <cell r="B2010" t="str">
            <v>MICTORIO ACO INOX SOBRE COCHO DE CONCRETO(SEM INST.H.SANIT.)</v>
          </cell>
          <cell r="C2010" t="str">
            <v xml:space="preserve">m     </v>
          </cell>
          <cell r="D2010">
            <v>1049.06</v>
          </cell>
          <cell r="E2010">
            <v>51.56</v>
          </cell>
          <cell r="F2010">
            <v>1100.6199999999999</v>
          </cell>
        </row>
        <row r="2011">
          <cell r="A2011">
            <v>271409</v>
          </cell>
          <cell r="B2011" t="str">
            <v>LAVATORIO ACO INOX SOBRE COCHO DE CONCRETO (SEM INST.H.SANIT.)</v>
          </cell>
          <cell r="C2011" t="str">
            <v xml:space="preserve">m     </v>
          </cell>
          <cell r="D2011">
            <v>1042.22</v>
          </cell>
          <cell r="E2011">
            <v>105.03</v>
          </cell>
          <cell r="F2011">
            <v>1147.25</v>
          </cell>
        </row>
        <row r="2012">
          <cell r="A2012">
            <v>271417</v>
          </cell>
          <cell r="B2012" t="str">
            <v>CANALETA CONCRETO DESEMPENADO 5 CM PD.AGETOP</v>
          </cell>
          <cell r="C2012" t="str">
            <v xml:space="preserve">m     </v>
          </cell>
          <cell r="D2012">
            <v>10.36</v>
          </cell>
          <cell r="E2012">
            <v>21.86</v>
          </cell>
          <cell r="F2012">
            <v>32.22</v>
          </cell>
        </row>
        <row r="2013">
          <cell r="A2013">
            <v>271500</v>
          </cell>
          <cell r="B2013" t="str">
            <v>CAFE DA MANHA</v>
          </cell>
          <cell r="C2013" t="str">
            <v xml:space="preserve">RE    </v>
          </cell>
          <cell r="D2013">
            <v>2.23</v>
          </cell>
          <cell r="E2013">
            <v>0</v>
          </cell>
          <cell r="F2013">
            <v>2.23</v>
          </cell>
        </row>
        <row r="2014">
          <cell r="A2014">
            <v>271502</v>
          </cell>
          <cell r="B2014" t="str">
            <v>CANTINA - (OBRAS CIVIS)</v>
          </cell>
          <cell r="C2014" t="str">
            <v xml:space="preserve">RE    </v>
          </cell>
          <cell r="D2014">
            <v>9.98</v>
          </cell>
          <cell r="E2014">
            <v>0</v>
          </cell>
          <cell r="F2014">
            <v>9.98</v>
          </cell>
        </row>
        <row r="2015">
          <cell r="A2015">
            <v>271507</v>
          </cell>
          <cell r="B2015" t="str">
            <v>BEBEDOURO PARA 6 TORNEIRAS REVESTIDO COM CERÂMICA ( EXCLUSO AS INSTALAÇÕES HIDROSSANITÁRIAS)</v>
          </cell>
          <cell r="C2015" t="str">
            <v xml:space="preserve">Un    </v>
          </cell>
          <cell r="D2015">
            <v>273.32</v>
          </cell>
          <cell r="E2015">
            <v>417.71</v>
          </cell>
          <cell r="F2015">
            <v>691.03</v>
          </cell>
        </row>
        <row r="2016">
          <cell r="A2016">
            <v>271508</v>
          </cell>
          <cell r="B2016" t="str">
            <v>BEBEDOURO REVESTIDO COM CERÂMICA CRIANÇA/ADULTO - NICHO (SEM INST.H.SANIT.)</v>
          </cell>
          <cell r="C2016" t="str">
            <v xml:space="preserve">M     </v>
          </cell>
          <cell r="D2016">
            <v>178.2</v>
          </cell>
          <cell r="E2016">
            <v>186.83</v>
          </cell>
          <cell r="F2016">
            <v>365.03</v>
          </cell>
        </row>
        <row r="2017">
          <cell r="A2017">
            <v>271509</v>
          </cell>
          <cell r="B2017" t="str">
            <v>BEBEDOURO REVESTIDO COM CERÂMICA ADULTO/CRIANÇA PAREDE(SEM INST.H.SANIT.)</v>
          </cell>
          <cell r="C2017" t="str">
            <v xml:space="preserve">M     </v>
          </cell>
          <cell r="D2017">
            <v>187.59</v>
          </cell>
          <cell r="E2017">
            <v>311.37</v>
          </cell>
          <cell r="F2017">
            <v>498.96</v>
          </cell>
        </row>
        <row r="2018">
          <cell r="A2018">
            <v>271605</v>
          </cell>
          <cell r="B2018" t="str">
            <v>SUPORTE PARA BANCADA EM FERRO "T" 1/8" X 1 1/4"</v>
          </cell>
          <cell r="C2018" t="str">
            <v xml:space="preserve">Un    </v>
          </cell>
          <cell r="D2018">
            <v>7.57</v>
          </cell>
          <cell r="E2018">
            <v>5.4</v>
          </cell>
          <cell r="F2018">
            <v>12.97</v>
          </cell>
        </row>
        <row r="2019">
          <cell r="A2019">
            <v>271608</v>
          </cell>
          <cell r="B2019" t="str">
            <v>BANCADA DE GRANITO C/ESPELHO</v>
          </cell>
          <cell r="C2019" t="str">
            <v xml:space="preserve">m2    </v>
          </cell>
          <cell r="D2019">
            <v>218.63</v>
          </cell>
          <cell r="E2019">
            <v>31.13</v>
          </cell>
          <cell r="F2019">
            <v>249.76</v>
          </cell>
        </row>
        <row r="2020">
          <cell r="A2020">
            <v>271609</v>
          </cell>
          <cell r="B2020" t="str">
            <v>BANCADA DE CONCRETO POLIDO</v>
          </cell>
          <cell r="C2020" t="str">
            <v xml:space="preserve">m2    </v>
          </cell>
          <cell r="D2020">
            <v>57.91</v>
          </cell>
          <cell r="E2020">
            <v>77.319999999999993</v>
          </cell>
          <cell r="F2020">
            <v>135.22999999999999</v>
          </cell>
        </row>
        <row r="2021">
          <cell r="A2021">
            <v>271701</v>
          </cell>
          <cell r="B2021" t="str">
            <v>BANCADA DE GRANITINA</v>
          </cell>
          <cell r="C2021" t="str">
            <v xml:space="preserve">m2    </v>
          </cell>
          <cell r="D2021">
            <v>77.84</v>
          </cell>
          <cell r="E2021">
            <v>77.319999999999993</v>
          </cell>
          <cell r="F2021">
            <v>155.16</v>
          </cell>
        </row>
        <row r="2022">
          <cell r="A2022">
            <v>271702</v>
          </cell>
          <cell r="B2022" t="str">
            <v>BANCADA DE MARMORE</v>
          </cell>
          <cell r="C2022" t="str">
            <v xml:space="preserve">m2    </v>
          </cell>
          <cell r="D2022">
            <v>253.61</v>
          </cell>
          <cell r="E2022">
            <v>31.13</v>
          </cell>
          <cell r="F2022">
            <v>284.74</v>
          </cell>
        </row>
        <row r="2023">
          <cell r="A2023">
            <v>271708</v>
          </cell>
          <cell r="B2023" t="str">
            <v>MEIO FIO 7X20X100CM PD. AGETOP  EM ALVEN.TIJOLO COMUM 1/4 V. REBOCADO(1CI:3ARMLC), PINT. A CAL 2 DEMÃOS (INCLUSO ESCAV./APILOAM./REAT. E CONC. FC28 = 10MPA P/ ASSENTAM./CHUMBAMENTO)</v>
          </cell>
          <cell r="C2023" t="str">
            <v xml:space="preserve">m     </v>
          </cell>
          <cell r="D2023">
            <v>15.22</v>
          </cell>
          <cell r="E2023">
            <v>14.9</v>
          </cell>
          <cell r="F2023">
            <v>30.12</v>
          </cell>
        </row>
        <row r="2024">
          <cell r="A2024">
            <v>271711</v>
          </cell>
          <cell r="B2024" t="str">
            <v xml:space="preserve">MEIO FIO PD. AGETOP EM CONC. PRÉ MOLD. RETO/CURVO (9v12X25X100CM), C/ SARJETA ( 13X10v12CM)FC28=20MPA COM ARGAM.(1CI:3ARMLC) P/ARREMATE DO REJUNT. - INCLUSO ESCAV./APILOAM./REATERRO E CONC.FC28= 10MPA P/ ASSENTAM. E CHUMBAMENTO </v>
          </cell>
          <cell r="C2024" t="str">
            <v xml:space="preserve">m     </v>
          </cell>
          <cell r="D2024">
            <v>14.32</v>
          </cell>
          <cell r="E2024">
            <v>12.51</v>
          </cell>
          <cell r="F2024">
            <v>26.83</v>
          </cell>
        </row>
        <row r="2025">
          <cell r="A2025">
            <v>271712</v>
          </cell>
          <cell r="B2025" t="str">
            <v xml:space="preserve">MEIO FIO PD. AGETOP EM CONC. PRÉ MOLD. RETO/CURVO (9v12X25X100CM), C/ SARJETA ( 13X10v12CM)FC28=30MPA COM ARGAM.(1CI:3ARMLC) P/ARREMATE DO REJUNT. - INCLUSO ESCAV./APILOAM./REATERRO E CONC.FC28= 10MPA P/ ASSENTAM. E CHUMBAMENTO </v>
          </cell>
          <cell r="C2025" t="str">
            <v xml:space="preserve">m     </v>
          </cell>
          <cell r="D2025">
            <v>14.75</v>
          </cell>
          <cell r="E2025">
            <v>12.51</v>
          </cell>
          <cell r="F2025">
            <v>27.26</v>
          </cell>
        </row>
        <row r="2026">
          <cell r="A2026">
            <v>271713</v>
          </cell>
          <cell r="B2026" t="str">
            <v xml:space="preserve">MEIO FIO PD. AGETOP EM CONC. PRÉ MOLD. RETO/CURVO (9v12X30X100CM),  FC28=30MPA COM ARGAM.(1CI:3ARMLC) P/ARREMATE DO REJUNT. - INCLUSO ESCAV./APILOAM./REATERRO E CONC.FC28= 10MPA P/ ASSENTAM. E CHUMBAMENTO </v>
          </cell>
          <cell r="C2026" t="str">
            <v xml:space="preserve">M     </v>
          </cell>
          <cell r="D2026">
            <v>12</v>
          </cell>
          <cell r="E2026">
            <v>10.62</v>
          </cell>
          <cell r="F2026">
            <v>22.62</v>
          </cell>
        </row>
        <row r="2027">
          <cell r="A2027">
            <v>271714</v>
          </cell>
          <cell r="B2027" t="str">
            <v xml:space="preserve">MEIO FIO PD. AGETOP EM CONC. PRÉ MOLD. RETO/CURVO (5X25X100CM),  FC28=20MPA COM ARGAM.(1CI:3ARMLC) P/ARREMATE DO REJUNT. E PINTURA A CAL 2 DEMÃOS - INCLUSO ESCAV./APILOAM./REATERRO E CONC.FC28= 10MPA P/ ASSENTAM. E CHUMBAMENTO </v>
          </cell>
          <cell r="C2027" t="str">
            <v xml:space="preserve">m     </v>
          </cell>
          <cell r="D2027">
            <v>5.53</v>
          </cell>
          <cell r="E2027">
            <v>6.11</v>
          </cell>
          <cell r="F2027">
            <v>11.64</v>
          </cell>
        </row>
        <row r="2028">
          <cell r="A2028">
            <v>271715</v>
          </cell>
          <cell r="B2028" t="str">
            <v xml:space="preserve">MEIO FIO PD. AGETOP EM CONC. PRÉ MOLD. RETO/CURVO (9v12X30X100CM), FC28=20MPA COM ARGAM.(1CI:3ARMLC) P/ARREMATE DO REJUNT. - INCLUSO ESCAV./APILOAM./REATERRO E CONC.FC28= 10MPA P/ ASSENTAM. E CHUMBAMENTO </v>
          </cell>
          <cell r="C2028" t="str">
            <v xml:space="preserve">m     </v>
          </cell>
          <cell r="D2028">
            <v>11.63</v>
          </cell>
          <cell r="E2028">
            <v>10.62</v>
          </cell>
          <cell r="F2028">
            <v>22.25</v>
          </cell>
        </row>
        <row r="2029">
          <cell r="A2029">
            <v>271716</v>
          </cell>
          <cell r="B2029" t="str">
            <v>CANTONEIRA ARDOSIA POLIDA 2 REGUAS BOLEADAS</v>
          </cell>
          <cell r="C2029" t="str">
            <v xml:space="preserve">m2    </v>
          </cell>
          <cell r="D2029">
            <v>172.1</v>
          </cell>
          <cell r="E2029">
            <v>115.81</v>
          </cell>
          <cell r="F2029">
            <v>287.91000000000003</v>
          </cell>
        </row>
        <row r="2030">
          <cell r="A2030">
            <v>271717</v>
          </cell>
          <cell r="B2030" t="str">
            <v>CANTONEIRA MARMORE E REGUAS BOLEADAS</v>
          </cell>
          <cell r="C2030" t="str">
            <v xml:space="preserve">m2    </v>
          </cell>
          <cell r="D2030">
            <v>272.10000000000002</v>
          </cell>
          <cell r="E2030">
            <v>115.81</v>
          </cell>
          <cell r="F2030">
            <v>387.91</v>
          </cell>
        </row>
        <row r="2031">
          <cell r="A2031">
            <v>271718</v>
          </cell>
          <cell r="B2031" t="str">
            <v>CANTONEIRA GRANITO REGUAS BOLEADAS</v>
          </cell>
          <cell r="C2031" t="str">
            <v xml:space="preserve">m2    </v>
          </cell>
          <cell r="D2031">
            <v>202.1</v>
          </cell>
          <cell r="E2031">
            <v>115.81</v>
          </cell>
          <cell r="F2031">
            <v>317.91000000000003</v>
          </cell>
        </row>
        <row r="2032">
          <cell r="A2032">
            <v>271801</v>
          </cell>
          <cell r="B2032" t="str">
            <v>LADRILHO HIDRAULICO COR NATURAL (SEM LASTRO)</v>
          </cell>
          <cell r="C2032" t="str">
            <v xml:space="preserve">m2    </v>
          </cell>
          <cell r="D2032">
            <v>50.7</v>
          </cell>
          <cell r="E2032">
            <v>15.16</v>
          </cell>
          <cell r="F2032">
            <v>65.86</v>
          </cell>
        </row>
        <row r="2033">
          <cell r="A2033">
            <v>271802</v>
          </cell>
          <cell r="B2033" t="str">
            <v>LADRILHO HIDRAULICO DE UMA COR (SEM LASTRO)</v>
          </cell>
          <cell r="C2033" t="str">
            <v xml:space="preserve">m2    </v>
          </cell>
          <cell r="D2033">
            <v>60.68</v>
          </cell>
          <cell r="E2033">
            <v>15.16</v>
          </cell>
          <cell r="F2033">
            <v>75.84</v>
          </cell>
        </row>
        <row r="2034">
          <cell r="A2034">
            <v>271803</v>
          </cell>
          <cell r="B2034" t="str">
            <v>LADRILHO HIDRAULICO DE DUAS CORES (SEM LASTRO)</v>
          </cell>
          <cell r="C2034" t="str">
            <v xml:space="preserve">m2    </v>
          </cell>
          <cell r="D2034">
            <v>74.33</v>
          </cell>
          <cell r="E2034">
            <v>15.16</v>
          </cell>
          <cell r="F2034">
            <v>89.49</v>
          </cell>
        </row>
        <row r="2035">
          <cell r="A2035">
            <v>271850</v>
          </cell>
          <cell r="B2035" t="str">
            <v>LETRA CAIXA CHAPA GALVANIZADA PINTADA COLOCADA</v>
          </cell>
          <cell r="C2035" t="str">
            <v xml:space="preserve">m     </v>
          </cell>
          <cell r="D2035">
            <v>290</v>
          </cell>
          <cell r="E2035">
            <v>0</v>
          </cell>
          <cell r="F2035">
            <v>290</v>
          </cell>
        </row>
        <row r="2036">
          <cell r="A2036">
            <v>271851</v>
          </cell>
          <cell r="B2036" t="str">
            <v>LETRA CAIXA INOX COLOCADA</v>
          </cell>
          <cell r="C2036" t="str">
            <v xml:space="preserve">m     </v>
          </cell>
          <cell r="D2036">
            <v>350</v>
          </cell>
          <cell r="E2036">
            <v>0</v>
          </cell>
          <cell r="F2036">
            <v>350</v>
          </cell>
        </row>
        <row r="2037">
          <cell r="A2037">
            <v>271852</v>
          </cell>
          <cell r="B2037" t="str">
            <v>LETRA CAIXA INOX ESCOVADO COLOCADA</v>
          </cell>
          <cell r="C2037" t="str">
            <v xml:space="preserve">m     </v>
          </cell>
          <cell r="D2037">
            <v>430</v>
          </cell>
          <cell r="E2037">
            <v>0</v>
          </cell>
          <cell r="F2037">
            <v>430</v>
          </cell>
        </row>
        <row r="2038">
          <cell r="A2038">
            <v>271853</v>
          </cell>
          <cell r="B2038" t="str">
            <v>LETRA  CAIXA LATAO AMARELO COLOCADA</v>
          </cell>
          <cell r="C2038" t="str">
            <v xml:space="preserve">m     </v>
          </cell>
          <cell r="D2038">
            <v>540</v>
          </cell>
          <cell r="E2038">
            <v>0</v>
          </cell>
          <cell r="F2038">
            <v>540</v>
          </cell>
        </row>
        <row r="2039">
          <cell r="A2039" t="str">
            <v>COMP 001_SEE</v>
          </cell>
          <cell r="B2039" t="str">
            <v>RETIRADA DA ESTRUTURA/TABELA DE BASQUETE C/ TRANSP ATÉ CB. E CARGA</v>
          </cell>
          <cell r="C2039" t="str">
            <v xml:space="preserve">UN </v>
          </cell>
          <cell r="D2039">
            <v>0</v>
          </cell>
          <cell r="E2039">
            <v>47.3</v>
          </cell>
          <cell r="F2039">
            <v>47.3</v>
          </cell>
        </row>
        <row r="2040">
          <cell r="A2040" t="str">
            <v>COMP 002_SEE</v>
          </cell>
          <cell r="B2040" t="str">
            <v>ARMAÇÃO EM TELA DE AÇO SOLDADA NERVURADA Q-92, AÇO-60, 4,2 mm, MALHA 15x15 CM</v>
          </cell>
          <cell r="C2040" t="str">
            <v xml:space="preserve">M2    </v>
          </cell>
          <cell r="D2040">
            <v>9</v>
          </cell>
          <cell r="E2040">
            <v>0.68</v>
          </cell>
          <cell r="F2040">
            <v>9.68</v>
          </cell>
        </row>
        <row r="2041">
          <cell r="A2041" t="str">
            <v>COMP 007_SEE</v>
          </cell>
          <cell r="B2041" t="str">
            <v>GUICHÊ CANTONEIRA/GRADE PARA VIDRO</v>
          </cell>
          <cell r="C2041" t="str">
            <v>M²</v>
          </cell>
          <cell r="D2041">
            <v>185.97</v>
          </cell>
          <cell r="E2041">
            <v>41.7</v>
          </cell>
          <cell r="F2041">
            <v>227.67000000000002</v>
          </cell>
        </row>
        <row r="2042">
          <cell r="A2042" t="str">
            <v>COMP 017_SEE</v>
          </cell>
          <cell r="B2042" t="str">
            <v>REDUCAO GIRATÓRIA TIPO STORZ LATAO P/ INST. PREDIAL COMBATE A INCENDIO ENGATE RAPIDO 2.1/2" X 1.1/2"</v>
          </cell>
          <cell r="C2042" t="str">
            <v xml:space="preserve">UN </v>
          </cell>
          <cell r="D2042">
            <v>104.99</v>
          </cell>
          <cell r="E2042">
            <v>3.45</v>
          </cell>
          <cell r="F2042">
            <v>108.44</v>
          </cell>
        </row>
        <row r="2043">
          <cell r="A2043" t="str">
            <v>COMP 018_SEE</v>
          </cell>
          <cell r="B2043" t="str">
            <v>CHAVE DUPLA P/ CONEXÕES TIPO STORZ EM LATÃO ENGATE RÁPIDO 1 1/2" X 2 1/2"</v>
          </cell>
          <cell r="C2043" t="str">
            <v xml:space="preserve">UN </v>
          </cell>
          <cell r="D2043">
            <v>13.99</v>
          </cell>
          <cell r="E2043">
            <v>2.0099999999999998</v>
          </cell>
          <cell r="F2043">
            <v>16</v>
          </cell>
        </row>
        <row r="2044">
          <cell r="A2044" t="str">
            <v>COMP 019_SEE</v>
          </cell>
          <cell r="B2044" t="str">
            <v>TAMPÃO LATAO C/ CORRENTE P/ INSTALAÇÃO PREDIAL COMBATE A INCÊNDIO ENGATE RÁPIDO 1 1/2"</v>
          </cell>
          <cell r="C2044" t="str">
            <v xml:space="preserve">UN </v>
          </cell>
          <cell r="D2044">
            <v>57.39</v>
          </cell>
          <cell r="E2044">
            <v>3.2399999999999998</v>
          </cell>
          <cell r="F2044">
            <v>60.63</v>
          </cell>
        </row>
        <row r="2045">
          <cell r="A2045" t="str">
            <v>COMP 020_SEE</v>
          </cell>
          <cell r="B2045" t="str">
            <v>TE FERRO GALVANIZADO 90G 2.1/2"</v>
          </cell>
          <cell r="C2045" t="str">
            <v xml:space="preserve">UN </v>
          </cell>
          <cell r="D2045">
            <v>66.63</v>
          </cell>
          <cell r="E2045">
            <v>13.48</v>
          </cell>
          <cell r="F2045">
            <v>80.11</v>
          </cell>
        </row>
        <row r="2046">
          <cell r="A2046" t="str">
            <v>COMP 021_SEE</v>
          </cell>
          <cell r="B2046" t="str">
            <v xml:space="preserve">CURVA FERRO GALVANIZADO 90G ROSCA FEMEA </v>
          </cell>
          <cell r="C2046" t="str">
            <v xml:space="preserve">UN </v>
          </cell>
          <cell r="D2046">
            <v>120.74</v>
          </cell>
          <cell r="E2046">
            <v>19.87</v>
          </cell>
          <cell r="F2046">
            <v>140.60999999999999</v>
          </cell>
        </row>
        <row r="2047">
          <cell r="A2047" t="str">
            <v>COMP 022_SEE</v>
          </cell>
          <cell r="B2047" t="str">
            <v xml:space="preserve">TAMPÃO FOFO 40X50CM C/INSCRIÇÃO </v>
          </cell>
          <cell r="C2047" t="str">
            <v xml:space="preserve">UN </v>
          </cell>
          <cell r="D2047">
            <v>197.82</v>
          </cell>
          <cell r="E2047">
            <v>2.0099999999999998</v>
          </cell>
          <cell r="F2047">
            <v>199.82999999999998</v>
          </cell>
        </row>
        <row r="2048">
          <cell r="A2048" t="str">
            <v>COMP 023_SEE</v>
          </cell>
          <cell r="B2048" t="str">
            <v>ESGUICHO EM LATAO JATO SOLIDO P/ INSTALACAO</v>
          </cell>
          <cell r="C2048" t="str">
            <v xml:space="preserve">UN </v>
          </cell>
          <cell r="D2048">
            <v>53.18</v>
          </cell>
          <cell r="E2048">
            <v>1.8000000000000003</v>
          </cell>
          <cell r="F2048">
            <v>54.98</v>
          </cell>
        </row>
        <row r="2049">
          <cell r="A2049" t="str">
            <v>COMP 024_SEE</v>
          </cell>
          <cell r="B2049" t="str">
            <v>SINALIZADOR FOTOLUMINESCENTE PARA EXTINTOR</v>
          </cell>
          <cell r="C2049" t="str">
            <v xml:space="preserve">UN </v>
          </cell>
          <cell r="D2049">
            <v>24.529999999999998</v>
          </cell>
          <cell r="E2049">
            <v>0.74</v>
          </cell>
          <cell r="F2049">
            <v>25.269999999999996</v>
          </cell>
        </row>
        <row r="2050">
          <cell r="A2050" t="str">
            <v>COMP 025_SEE</v>
          </cell>
          <cell r="B2050" t="str">
            <v>SINALIZADOR FOTOLUMINESCENTE DE EMERGÊNCIA</v>
          </cell>
          <cell r="C2050" t="str">
            <v xml:space="preserve">UN </v>
          </cell>
          <cell r="D2050">
            <v>24.529999999999998</v>
          </cell>
          <cell r="E2050">
            <v>0.74</v>
          </cell>
          <cell r="F2050">
            <v>25.269999999999996</v>
          </cell>
        </row>
        <row r="2051">
          <cell r="A2051" t="str">
            <v>COMP 026_SEE</v>
          </cell>
          <cell r="B2051" t="str">
            <v>PORTA DE CORRER/FIXA CHAPA 16</v>
          </cell>
          <cell r="C2051" t="str">
            <v>M2</v>
          </cell>
          <cell r="D2051">
            <v>186.22</v>
          </cell>
          <cell r="E2051">
            <v>27.69</v>
          </cell>
          <cell r="F2051">
            <v>213.91</v>
          </cell>
        </row>
        <row r="2052">
          <cell r="A2052" t="str">
            <v>COMP 027_SEE</v>
          </cell>
          <cell r="B2052" t="str">
            <v>TELA MOSQUITEIRA EM NYLON COM ESTRUTURA DE ALUMÍNIO, COM FORNECIMENTO DE MÃO DE OBRA E INSTALAÇÃO</v>
          </cell>
          <cell r="C2052" t="str">
            <v>M2</v>
          </cell>
          <cell r="D2052">
            <v>123.21</v>
          </cell>
          <cell r="E2052">
            <v>0</v>
          </cell>
          <cell r="F2052">
            <v>123.21</v>
          </cell>
        </row>
        <row r="2053">
          <cell r="A2053" t="str">
            <v>COMP 028_SEE</v>
          </cell>
          <cell r="B2053" t="str">
            <v>ADAPTADOR PVC SOLDAVEL FLANGES LIVRES P/ CAIXA D' AGUA 85 MM X 3"</v>
          </cell>
          <cell r="C2053" t="str">
            <v xml:space="preserve">UN </v>
          </cell>
          <cell r="D2053">
            <v>166.67</v>
          </cell>
          <cell r="E2053">
            <v>1.95</v>
          </cell>
          <cell r="F2053">
            <v>168.61999999999998</v>
          </cell>
        </row>
        <row r="2054">
          <cell r="A2054" t="str">
            <v>COMP 029_SEE</v>
          </cell>
          <cell r="B2054" t="str">
            <v>PLANTIO DE ARVORE REGIONAL, ALTURA MAIOR QUE 2,00M, EM CAVAS DE 80X80X80CM</v>
          </cell>
          <cell r="C2054" t="str">
            <v xml:space="preserve">UN </v>
          </cell>
          <cell r="D2054">
            <v>48.000000000000007</v>
          </cell>
          <cell r="E2054">
            <v>12.76</v>
          </cell>
          <cell r="F2054">
            <v>60.760000000000005</v>
          </cell>
        </row>
        <row r="2055">
          <cell r="A2055" t="str">
            <v>COMP 030_SEE</v>
          </cell>
          <cell r="B2055" t="str">
            <v>COTOVELO DE FERRO GALV. 90° X 2 1/2"</v>
          </cell>
          <cell r="C2055" t="str">
            <v xml:space="preserve">UN </v>
          </cell>
          <cell r="D2055">
            <v>48.11</v>
          </cell>
          <cell r="E2055">
            <v>19.87</v>
          </cell>
          <cell r="F2055">
            <v>67.98</v>
          </cell>
        </row>
        <row r="2056">
          <cell r="A2056" t="str">
            <v>COMP 031_SEE</v>
          </cell>
          <cell r="B2056" t="str">
            <v>MURETA P/ QUAD. POLIESP. ALV. DE TIJ. FURADO - 1/2 VEZ - C/ CHP. E PEDRISCO - H=0,80 M</v>
          </cell>
          <cell r="C2056" t="str">
            <v>M</v>
          </cell>
          <cell r="D2056">
            <v>20.379999999999995</v>
          </cell>
          <cell r="E2056">
            <v>11.27</v>
          </cell>
          <cell r="F2056">
            <v>31.649999999999995</v>
          </cell>
        </row>
        <row r="2057">
          <cell r="A2057" t="str">
            <v>COMP 032_SEE</v>
          </cell>
          <cell r="B2057" t="str">
            <v>UNIAO FERRO GALV ROSCA 1 1/4"</v>
          </cell>
          <cell r="C2057" t="str">
            <v xml:space="preserve">UN </v>
          </cell>
          <cell r="D2057">
            <v>29.48</v>
          </cell>
          <cell r="E2057">
            <v>10.8</v>
          </cell>
          <cell r="F2057">
            <v>40.28</v>
          </cell>
        </row>
        <row r="2058">
          <cell r="A2058" t="str">
            <v>COMP 033_SEE</v>
          </cell>
          <cell r="B2058" t="str">
            <v>LUMINÁRIA DE EMERGÊNCIA LED PORTÁTIL - 30 LEDS</v>
          </cell>
          <cell r="C2058" t="str">
            <v xml:space="preserve">UN </v>
          </cell>
          <cell r="D2058">
            <v>32</v>
          </cell>
          <cell r="E2058">
            <v>12.959999999999999</v>
          </cell>
          <cell r="F2058">
            <v>44.96</v>
          </cell>
        </row>
        <row r="2059">
          <cell r="A2059" t="str">
            <v>COMP 034_SEE</v>
          </cell>
          <cell r="B2059" t="str">
            <v>TERMINAL AÉREO SPDA 30CM Fo Go DIAM. 5/16" COM SUPORTE</v>
          </cell>
          <cell r="C2059" t="str">
            <v xml:space="preserve">UN </v>
          </cell>
          <cell r="D2059">
            <v>10.48</v>
          </cell>
          <cell r="E2059">
            <v>6.4799999999999995</v>
          </cell>
          <cell r="F2059">
            <v>16.96</v>
          </cell>
        </row>
        <row r="2060">
          <cell r="A2060" t="str">
            <v>COMP 035_SEE</v>
          </cell>
          <cell r="B2060" t="str">
            <v>CLIPS 3/8 P/ CABO DE AÇO BELGO</v>
          </cell>
          <cell r="C2060" t="str">
            <v xml:space="preserve">UN </v>
          </cell>
          <cell r="D2060">
            <v>0.1</v>
          </cell>
          <cell r="E2060">
            <v>1.8000000000000003</v>
          </cell>
          <cell r="F2060">
            <v>1.9000000000000004</v>
          </cell>
        </row>
        <row r="2061">
          <cell r="A2061" t="str">
            <v>COMP 036_SEE</v>
          </cell>
          <cell r="B2061" t="str">
            <v xml:space="preserve">PRESILHA LATÃO 16/35MM 5MM+PARAF FENDA </v>
          </cell>
          <cell r="C2061" t="str">
            <v xml:space="preserve">UN </v>
          </cell>
          <cell r="D2061">
            <v>1.59</v>
          </cell>
          <cell r="E2061">
            <v>1.8000000000000003</v>
          </cell>
          <cell r="F2061">
            <v>3.3900000000000006</v>
          </cell>
        </row>
        <row r="2062">
          <cell r="A2062" t="str">
            <v>COMP 037_SEE</v>
          </cell>
          <cell r="B2062" t="str">
            <v>CAIXA DE INSPEÇÃO PVC 300X250MM+TP P/CX INSP GALV FOGO 300MM</v>
          </cell>
          <cell r="C2062" t="str">
            <v xml:space="preserve">UN </v>
          </cell>
          <cell r="D2062">
            <v>25.43</v>
          </cell>
          <cell r="E2062">
            <v>19.009999999999998</v>
          </cell>
          <cell r="F2062">
            <v>44.44</v>
          </cell>
        </row>
        <row r="2063">
          <cell r="A2063" t="str">
            <v>COMP 038_SEE</v>
          </cell>
          <cell r="B2063" t="str">
            <v>SUPORTE GUIA SIMPLES COM ROLDANA PARA CORDOALHA 35MM2 SPDA COM PARAFUSOS</v>
          </cell>
          <cell r="C2063" t="str">
            <v xml:space="preserve">UN </v>
          </cell>
          <cell r="D2063">
            <v>4.1399999999999997</v>
          </cell>
          <cell r="E2063">
            <v>6.4799999999999995</v>
          </cell>
          <cell r="F2063">
            <v>10.62</v>
          </cell>
        </row>
        <row r="2064">
          <cell r="A2064" t="str">
            <v>COMP 039_SEE</v>
          </cell>
          <cell r="B2064" t="str">
            <v>MOLDE GRAF CGT 5/8 50MM C</v>
          </cell>
          <cell r="C2064" t="str">
            <v xml:space="preserve">UN </v>
          </cell>
          <cell r="D2064">
            <v>138.72</v>
          </cell>
          <cell r="E2064">
            <v>0.72</v>
          </cell>
          <cell r="F2064">
            <v>139.44</v>
          </cell>
        </row>
        <row r="2065">
          <cell r="A2065" t="str">
            <v>COMP 040_SEE</v>
          </cell>
          <cell r="B2065" t="str">
            <v>CONJUNTO MOTOR-BOMBA ELÉTRICA TRIFÁSICO 380/220 V PARA VZ= 24,33 M³/H, HM= 46,24 M POTÊNCIA= 7,5 CV</v>
          </cell>
          <cell r="C2065" t="str">
            <v xml:space="preserve">UN </v>
          </cell>
          <cell r="D2065">
            <v>3792.67</v>
          </cell>
          <cell r="E2065">
            <v>172.8</v>
          </cell>
          <cell r="F2065">
            <v>3965.4700000000003</v>
          </cell>
        </row>
        <row r="2066">
          <cell r="A2066" t="str">
            <v>COMP 042_SEE</v>
          </cell>
          <cell r="B2066" t="str">
            <v>MASTRO P/PARA RAIO 1.1/2 6MT+ABRAC C/3 ESTAI P/MASTRO 1.1/2+SINALEIRO TOPO C/FOTOCELULA+ABRAC PARA SINALEIRO</v>
          </cell>
          <cell r="C2066" t="str">
            <v xml:space="preserve">UN </v>
          </cell>
          <cell r="D2066">
            <v>389.06</v>
          </cell>
          <cell r="E2066">
            <v>32.400000000000006</v>
          </cell>
          <cell r="F2066">
            <v>421.46000000000004</v>
          </cell>
        </row>
        <row r="2067">
          <cell r="A2067" t="str">
            <v>COMP 043_SEE</v>
          </cell>
          <cell r="B2067" t="str">
            <v>APOIO PARA MASTRO 2"</v>
          </cell>
          <cell r="C2067" t="str">
            <v xml:space="preserve">UN </v>
          </cell>
          <cell r="D2067">
            <v>66.510000000000005</v>
          </cell>
          <cell r="E2067">
            <v>5.4</v>
          </cell>
          <cell r="F2067">
            <v>71.910000000000011</v>
          </cell>
        </row>
        <row r="2068">
          <cell r="A2068" t="str">
            <v>COMP 044_SEE</v>
          </cell>
          <cell r="B2068" t="str">
            <v>ABRAÇADEIRA PORTA BANDEIRA 2" COM PARAFUSOS</v>
          </cell>
          <cell r="C2068" t="str">
            <v xml:space="preserve">UN </v>
          </cell>
          <cell r="D2068">
            <v>5.19</v>
          </cell>
          <cell r="E2068">
            <v>7.1999999999999993</v>
          </cell>
          <cell r="F2068">
            <v>12.39</v>
          </cell>
        </row>
        <row r="2069">
          <cell r="A2069" t="str">
            <v>COMP 046_SEE</v>
          </cell>
          <cell r="B2069" t="str">
            <v>CAPUZ PARA PROTEÇÃO DOS PARA RAIOS</v>
          </cell>
          <cell r="C2069" t="str">
            <v xml:space="preserve">UN </v>
          </cell>
          <cell r="D2069">
            <v>15.81</v>
          </cell>
          <cell r="E2069">
            <v>0.72</v>
          </cell>
          <cell r="F2069">
            <v>16.53</v>
          </cell>
        </row>
        <row r="2070">
          <cell r="A2070" t="str">
            <v>COMP 047_SEE</v>
          </cell>
          <cell r="B2070" t="str">
            <v>CAPUZ DE PROTEÇÃO PARA BUCHA DE TRANSFORMADOR</v>
          </cell>
          <cell r="C2070" t="str">
            <v xml:space="preserve">UN </v>
          </cell>
          <cell r="D2070">
            <v>15.81</v>
          </cell>
          <cell r="E2070">
            <v>0.72</v>
          </cell>
          <cell r="F2070">
            <v>16.53</v>
          </cell>
        </row>
        <row r="2071">
          <cell r="A2071" t="str">
            <v>COMP 048_SEE</v>
          </cell>
          <cell r="B2071" t="str">
            <v>HASTE ROSQUEADA "TIRANTE" 3/8"</v>
          </cell>
          <cell r="C2071" t="str">
            <v>M</v>
          </cell>
          <cell r="D2071">
            <v>5.38</v>
          </cell>
          <cell r="E2071">
            <v>8.64</v>
          </cell>
          <cell r="F2071">
            <v>14.02</v>
          </cell>
        </row>
        <row r="2072">
          <cell r="A2072" t="str">
            <v>COMP 049_SEE</v>
          </cell>
          <cell r="B2072" t="str">
            <v>PORCA SEXTAVADA 3/8"</v>
          </cell>
          <cell r="C2072" t="str">
            <v xml:space="preserve">UN </v>
          </cell>
          <cell r="D2072">
            <v>0.13</v>
          </cell>
          <cell r="E2072">
            <v>7.0000000000000007E-2</v>
          </cell>
          <cell r="F2072">
            <v>0.2</v>
          </cell>
        </row>
        <row r="2073">
          <cell r="A2073" t="str">
            <v>COMP 050_SEE</v>
          </cell>
          <cell r="B2073" t="str">
            <v>CABO COAXIAL RG6 PARA TV</v>
          </cell>
          <cell r="C2073" t="str">
            <v>M</v>
          </cell>
          <cell r="D2073">
            <v>0.3</v>
          </cell>
          <cell r="E2073">
            <v>1.8399999999999999</v>
          </cell>
          <cell r="F2073">
            <v>2.1399999999999997</v>
          </cell>
        </row>
        <row r="2074">
          <cell r="A2074" t="str">
            <v>COMP 055_SEE</v>
          </cell>
          <cell r="B2074" t="str">
            <v>SUBSTITUIÇÃO DE EPS DA LAJE</v>
          </cell>
          <cell r="C2074" t="str">
            <v>M2</v>
          </cell>
          <cell r="D2074">
            <v>39.799999999999997</v>
          </cell>
          <cell r="E2074">
            <v>4.0999999999999996</v>
          </cell>
          <cell r="F2074">
            <v>43.9</v>
          </cell>
        </row>
        <row r="2075">
          <cell r="A2075" t="str">
            <v>COMP 057_SEE</v>
          </cell>
          <cell r="B2075" t="str">
            <v>BUCHA DE REDUCAO SOLDAVEL LONGA 85 X 60 mm</v>
          </cell>
          <cell r="C2075" t="str">
            <v xml:space="preserve">UN </v>
          </cell>
          <cell r="D2075">
            <v>13.51</v>
          </cell>
          <cell r="E2075">
            <v>4</v>
          </cell>
          <cell r="F2075">
            <v>17.509999999999998</v>
          </cell>
        </row>
        <row r="2076">
          <cell r="A2076" t="str">
            <v>COMP 058_SEE</v>
          </cell>
          <cell r="B2076" t="str">
            <v>BUCHA REDUCAO PVC SOLD CURTA P/ AGUA FRIA PRED 85MM X 75MM</v>
          </cell>
          <cell r="C2076" t="str">
            <v xml:space="preserve">UN </v>
          </cell>
          <cell r="D2076">
            <v>9.1199999999999992</v>
          </cell>
          <cell r="E2076">
            <v>4</v>
          </cell>
          <cell r="F2076">
            <v>13.12</v>
          </cell>
        </row>
        <row r="2077">
          <cell r="A2077" t="str">
            <v>COMP 062_SEE</v>
          </cell>
          <cell r="B2077" t="str">
            <v>PIRÂMIDE EM CHAPA METÁLICA</v>
          </cell>
          <cell r="C2077" t="str">
            <v>M2</v>
          </cell>
          <cell r="D2077">
            <v>77.42</v>
          </cell>
          <cell r="E2077">
            <v>18.689999999999998</v>
          </cell>
          <cell r="F2077">
            <v>96.11</v>
          </cell>
        </row>
        <row r="2078">
          <cell r="A2078" t="str">
            <v>COMP 064_SEE</v>
          </cell>
          <cell r="B2078" t="str">
            <v>REINSTALAÇÃO DE ALAMB. TUBO IND.2#2,28 - TELA #12</v>
          </cell>
          <cell r="D2078">
            <v>7.7200000000000006</v>
          </cell>
          <cell r="E2078">
            <v>35.809999999999995</v>
          </cell>
          <cell r="F2078">
            <v>43.529999999999994</v>
          </cell>
        </row>
        <row r="2079">
          <cell r="A2079" t="str">
            <v>COMP 066_SEE</v>
          </cell>
          <cell r="B2079" t="str">
            <v>COTOVELO FERRO GALVANIZADO 90º X 1.1/4"</v>
          </cell>
          <cell r="C2079" t="str">
            <v xml:space="preserve">UN </v>
          </cell>
          <cell r="D2079">
            <v>13.34</v>
          </cell>
          <cell r="E2079">
            <v>19.87</v>
          </cell>
          <cell r="F2079">
            <v>33.21</v>
          </cell>
        </row>
        <row r="2080">
          <cell r="A2080" t="str">
            <v>COMP 071_SEE</v>
          </cell>
          <cell r="B2080" t="str">
            <v>UNIÃO COM ASSENTO MACHO FEMEA 1"</v>
          </cell>
          <cell r="C2080" t="str">
            <v xml:space="preserve">UN </v>
          </cell>
          <cell r="D2080">
            <v>17.98</v>
          </cell>
          <cell r="E2080">
            <v>8.64</v>
          </cell>
          <cell r="F2080">
            <v>26.62</v>
          </cell>
        </row>
        <row r="2081">
          <cell r="A2081" t="str">
            <v>COMP 074_SEE</v>
          </cell>
          <cell r="B2081" t="str">
            <v xml:space="preserve"> RALO SEMI-ESFERICO FoFo TP ABACAXI D = 150MM </v>
          </cell>
          <cell r="C2081" t="str">
            <v xml:space="preserve">UN </v>
          </cell>
          <cell r="D2081">
            <v>29.04</v>
          </cell>
          <cell r="E2081">
            <v>19.440000000000001</v>
          </cell>
          <cell r="F2081">
            <v>48.480000000000004</v>
          </cell>
        </row>
        <row r="2082">
          <cell r="A2082" t="str">
            <v>COMP 075_SEE</v>
          </cell>
          <cell r="B2082" t="str">
            <v>REDUCAO EXCENTRICA PVC, SERIE R, DN 150 X 100 MM, PARA ESGOTO PREDIAL</v>
          </cell>
          <cell r="C2082" t="str">
            <v xml:space="preserve">UN </v>
          </cell>
          <cell r="D2082">
            <v>31.77</v>
          </cell>
          <cell r="E2082">
            <v>11.879999999999999</v>
          </cell>
          <cell r="F2082">
            <v>43.65</v>
          </cell>
        </row>
        <row r="2083">
          <cell r="A2083" t="str">
            <v>COMP 076_SEE</v>
          </cell>
          <cell r="B2083" t="str">
            <v>CURVA FERRO GALVANIZADO 45G ROSCA MACHO/FEMEA REF. 2 1/2"</v>
          </cell>
          <cell r="C2083" t="str">
            <v xml:space="preserve">UN </v>
          </cell>
          <cell r="D2083">
            <v>94.449999999999989</v>
          </cell>
          <cell r="E2083">
            <v>19.87</v>
          </cell>
          <cell r="F2083">
            <v>114.32</v>
          </cell>
        </row>
        <row r="2084">
          <cell r="A2084" t="str">
            <v>COMP 077_SEE</v>
          </cell>
          <cell r="B2084" t="str">
            <v>UNIAO FERRO GALV C/ASSENTO CONICO BRONZE 2 1/2"</v>
          </cell>
          <cell r="C2084" t="str">
            <v xml:space="preserve">UN </v>
          </cell>
          <cell r="D2084">
            <v>136.29</v>
          </cell>
          <cell r="E2084">
            <v>8.64</v>
          </cell>
          <cell r="F2084">
            <v>144.93</v>
          </cell>
        </row>
        <row r="2085">
          <cell r="A2085" t="str">
            <v>COMP 078_SEE</v>
          </cell>
          <cell r="B2085" t="str">
            <v>TAMPÃO CEGO COM CORRENTE 1 1/2"</v>
          </cell>
          <cell r="C2085" t="str">
            <v xml:space="preserve">UN </v>
          </cell>
          <cell r="D2085">
            <v>57.39</v>
          </cell>
          <cell r="E2085">
            <v>3.75</v>
          </cell>
          <cell r="F2085">
            <v>61.14</v>
          </cell>
        </row>
        <row r="2086">
          <cell r="A2086" t="str">
            <v>COMP 079_SEE</v>
          </cell>
          <cell r="B2086" t="str">
            <v>LUVA FERRO GALVANIZADO DIAMETRO 2.1/2"</v>
          </cell>
          <cell r="C2086" t="str">
            <v xml:space="preserve">UN </v>
          </cell>
          <cell r="D2086">
            <v>6.67</v>
          </cell>
          <cell r="E2086">
            <v>10.8</v>
          </cell>
          <cell r="F2086">
            <v>17.47</v>
          </cell>
        </row>
        <row r="2087">
          <cell r="A2087" t="str">
            <v>COMP 080_SEE</v>
          </cell>
          <cell r="B2087" t="str">
            <v>BUCHA REDUCAO FERRO GALV ROSCA REF. 2 1/2"X1"</v>
          </cell>
          <cell r="C2087" t="str">
            <v xml:space="preserve">UN </v>
          </cell>
          <cell r="D2087">
            <v>23.72</v>
          </cell>
          <cell r="E2087">
            <v>6.05</v>
          </cell>
          <cell r="F2087">
            <v>29.77</v>
          </cell>
        </row>
        <row r="2088">
          <cell r="A2088" t="str">
            <v>COMP 082_SEE</v>
          </cell>
          <cell r="B2088" t="str">
            <v>CORRIMÃO PAREDE - SEDUC</v>
          </cell>
          <cell r="C2088" t="str">
            <v>M</v>
          </cell>
          <cell r="D2088">
            <v>98.559999999999988</v>
          </cell>
          <cell r="E2088">
            <v>21.6</v>
          </cell>
          <cell r="F2088">
            <v>120.16</v>
          </cell>
        </row>
        <row r="2089">
          <cell r="A2089" t="str">
            <v>COMP 083_SEE</v>
          </cell>
          <cell r="B2089" t="str">
            <v>CORRIMÃO PISO - SEDUC</v>
          </cell>
          <cell r="C2089" t="str">
            <v>M</v>
          </cell>
          <cell r="D2089">
            <v>120.30000000000001</v>
          </cell>
          <cell r="E2089">
            <v>21.6</v>
          </cell>
          <cell r="F2089">
            <v>141.9</v>
          </cell>
        </row>
        <row r="2090">
          <cell r="A2090" t="str">
            <v>COMP 084_SEE</v>
          </cell>
          <cell r="B2090" t="str">
            <v>GUARDA-CORPO COM CORRIMÃO - SEDUC</v>
          </cell>
          <cell r="C2090" t="str">
            <v>M</v>
          </cell>
          <cell r="D2090">
            <v>180.84000000000003</v>
          </cell>
          <cell r="E2090">
            <v>23.759999999999998</v>
          </cell>
          <cell r="F2090">
            <v>204.60000000000002</v>
          </cell>
        </row>
        <row r="2091">
          <cell r="A2091" t="str">
            <v>COMP 085_SEE</v>
          </cell>
          <cell r="B2091" t="str">
            <v>GUARDA-CORPO - SEDUC</v>
          </cell>
          <cell r="C2091" t="str">
            <v>M</v>
          </cell>
          <cell r="D2091">
            <v>165.29</v>
          </cell>
          <cell r="E2091">
            <v>23.759999999999998</v>
          </cell>
          <cell r="F2091">
            <v>189.04999999999998</v>
          </cell>
        </row>
        <row r="2092">
          <cell r="A2092" t="str">
            <v>COMP 086_SEE</v>
          </cell>
          <cell r="B2092" t="str">
            <v>ELEVADOR (PLATAFORMA VERTICAL) MODELO HERA OU EQUIVALENTE 02 PARADAS - CAPACIDADE 280KG (INSTALADO)</v>
          </cell>
          <cell r="C2092" t="str">
            <v xml:space="preserve">UN </v>
          </cell>
          <cell r="D2092">
            <v>37873.33</v>
          </cell>
          <cell r="E2092">
            <v>0</v>
          </cell>
          <cell r="F2092">
            <v>37873.33</v>
          </cell>
        </row>
        <row r="2093">
          <cell r="A2093" t="str">
            <v>COMP 087_SEE</v>
          </cell>
          <cell r="B2093" t="str">
            <v>REGISTRO DE GAVETA COM HASTE ASCENDENTE DE BRONZE 2 1/2"</v>
          </cell>
          <cell r="C2093" t="str">
            <v xml:space="preserve">UN </v>
          </cell>
          <cell r="D2093">
            <v>232.45999999999998</v>
          </cell>
          <cell r="E2093">
            <v>24.84</v>
          </cell>
          <cell r="F2093">
            <v>257.29999999999995</v>
          </cell>
        </row>
        <row r="2094">
          <cell r="A2094" t="str">
            <v>COMP 088_SEE</v>
          </cell>
          <cell r="B2094" t="str">
            <v>TE DE FERRO GALVANIZADO 90º X 2.1/2" X 1"</v>
          </cell>
          <cell r="C2094" t="str">
            <v xml:space="preserve">UN </v>
          </cell>
          <cell r="D2094">
            <v>71.64</v>
          </cell>
          <cell r="E2094">
            <v>13.48</v>
          </cell>
          <cell r="F2094">
            <v>85.12</v>
          </cell>
        </row>
        <row r="2095">
          <cell r="A2095" t="str">
            <v>COMP 089_SEE</v>
          </cell>
          <cell r="B2095" t="str">
            <v>TE DE REDUCAO 90 GRAUS SOLDAVEL 60 X 50 MM</v>
          </cell>
          <cell r="C2095" t="str">
            <v xml:space="preserve">UN </v>
          </cell>
          <cell r="D2095">
            <v>61.98</v>
          </cell>
          <cell r="E2095">
            <v>7.5600000000000005</v>
          </cell>
          <cell r="F2095">
            <v>69.539999999999992</v>
          </cell>
        </row>
        <row r="2096">
          <cell r="A2096" t="str">
            <v>COMP 091_SEE</v>
          </cell>
          <cell r="B2096" t="str">
            <v>RALO SEMI-ESFERICO FOFO TP ABACAXI D = 100MM</v>
          </cell>
          <cell r="C2096" t="str">
            <v xml:space="preserve">UN </v>
          </cell>
          <cell r="D2096">
            <v>12.36</v>
          </cell>
          <cell r="E2096">
            <v>19.440000000000001</v>
          </cell>
          <cell r="F2096">
            <v>31.8</v>
          </cell>
        </row>
        <row r="2097">
          <cell r="A2097" t="str">
            <v>COMP 110_SEE</v>
          </cell>
          <cell r="B2097" t="str">
            <v xml:space="preserve"> TELA GALVANIZADA - TIPO DEPLOYEE </v>
          </cell>
          <cell r="C2097" t="str">
            <v>M2</v>
          </cell>
          <cell r="D2097">
            <v>4.82</v>
          </cell>
          <cell r="E2097">
            <v>5.4</v>
          </cell>
          <cell r="F2097">
            <v>10.220000000000001</v>
          </cell>
        </row>
        <row r="2098">
          <cell r="A2098" t="str">
            <v>COMP 111_SEE</v>
          </cell>
          <cell r="B2098" t="str">
            <v>ESTACA A TRADO DIAM.60 CM S/FERRO</v>
          </cell>
          <cell r="C2098" t="str">
            <v>M</v>
          </cell>
          <cell r="D2098">
            <v>36.44</v>
          </cell>
          <cell r="E2098">
            <v>45.9</v>
          </cell>
          <cell r="F2098">
            <v>82.34</v>
          </cell>
        </row>
        <row r="2099">
          <cell r="A2099" t="str">
            <v>COMP 112_SEE</v>
          </cell>
          <cell r="B2099" t="str">
            <v>BLOCO CANALETA ESTRUTURAL 19X19X39</v>
          </cell>
          <cell r="C2099" t="str">
            <v>M2</v>
          </cell>
          <cell r="D2099">
            <v>62.4</v>
          </cell>
          <cell r="E2099">
            <v>14.83</v>
          </cell>
          <cell r="F2099">
            <v>77.23</v>
          </cell>
        </row>
        <row r="2100">
          <cell r="A2100" t="str">
            <v>COMP 121_SEE</v>
          </cell>
          <cell r="B2100" t="str">
            <v>COSTURA DE TRINCA COM TELA GALVANIZADA EM ALVENARIA</v>
          </cell>
          <cell r="C2100" t="str">
            <v>M</v>
          </cell>
          <cell r="D2100">
            <v>2.62</v>
          </cell>
          <cell r="E2100">
            <v>6.0600000000000005</v>
          </cell>
          <cell r="F2100">
            <v>8.68</v>
          </cell>
        </row>
        <row r="2101">
          <cell r="A2101" t="str">
            <v>COMP 134_SEE</v>
          </cell>
          <cell r="B2101" t="str">
            <v>PORTA DE VIDRO FOLHA DUPLA COM FERRAGENS</v>
          </cell>
          <cell r="C2101" t="str">
            <v>M2</v>
          </cell>
          <cell r="D2101">
            <v>1052.4200000000003</v>
          </cell>
          <cell r="E2101">
            <v>7.98</v>
          </cell>
          <cell r="F2101">
            <v>1060.4000000000003</v>
          </cell>
        </row>
        <row r="2102">
          <cell r="A2102" t="str">
            <v>COMP 135_SEE</v>
          </cell>
          <cell r="B2102" t="str">
            <v>CORPO DE APOIO PARA JUNTAS DE DILATAÇÃO</v>
          </cell>
          <cell r="C2102" t="str">
            <v>M</v>
          </cell>
          <cell r="D2102">
            <v>1.25</v>
          </cell>
          <cell r="E2102">
            <v>4.0199999999999996</v>
          </cell>
          <cell r="F2102">
            <v>5.27</v>
          </cell>
        </row>
        <row r="2103">
          <cell r="A2103" t="str">
            <v>COMP 164_SEE</v>
          </cell>
          <cell r="B2103" t="str">
            <v>CURVA HORIZONTAL 45 'U' PERFURADO 200X50MM</v>
          </cell>
          <cell r="C2103" t="str">
            <v xml:space="preserve">UN </v>
          </cell>
          <cell r="D2103">
            <v>27.42</v>
          </cell>
          <cell r="E2103">
            <v>6.4799999999999995</v>
          </cell>
          <cell r="F2103">
            <v>33.9</v>
          </cell>
        </row>
        <row r="2104">
          <cell r="A2104" t="str">
            <v>COMP 166_SEE</v>
          </cell>
          <cell r="B2104" t="str">
            <v>ELETROCALHA CH.Aº PRE ZN. FOGO "C" C/ABAS 100X50 MM S/TAMPA</v>
          </cell>
          <cell r="C2104" t="str">
            <v>M</v>
          </cell>
          <cell r="D2104">
            <v>22.58</v>
          </cell>
          <cell r="E2104">
            <v>8.64</v>
          </cell>
          <cell r="F2104">
            <v>31.22</v>
          </cell>
        </row>
        <row r="2105">
          <cell r="A2105" t="str">
            <v>COMP 167_SEE</v>
          </cell>
          <cell r="B2105" t="str">
            <v>ELETROCALHA CH.Aº PRE ZN. FOGO "C" C/ABAS 200X50 MM S/TAMPA</v>
          </cell>
          <cell r="C2105" t="str">
            <v>M</v>
          </cell>
          <cell r="D2105">
            <v>33.19</v>
          </cell>
          <cell r="E2105">
            <v>9.7200000000000006</v>
          </cell>
          <cell r="F2105">
            <v>42.91</v>
          </cell>
        </row>
        <row r="2106">
          <cell r="A2106" t="str">
            <v>COMP 169_SEE</v>
          </cell>
          <cell r="B2106" t="str">
            <v>EMENDA INTERNA P/ELETROCALHA (100 X 50 mm)</v>
          </cell>
          <cell r="C2106" t="str">
            <v xml:space="preserve">UN </v>
          </cell>
          <cell r="D2106">
            <v>3.04</v>
          </cell>
          <cell r="E2106">
            <v>4.32</v>
          </cell>
          <cell r="F2106">
            <v>7.36</v>
          </cell>
        </row>
        <row r="2107">
          <cell r="A2107" t="str">
            <v>COMP 170_SEE</v>
          </cell>
          <cell r="B2107" t="str">
            <v>EMENDA INTERNA P/ELETROCALHA (200 X 50 mm)</v>
          </cell>
          <cell r="C2107" t="str">
            <v xml:space="preserve">UN </v>
          </cell>
          <cell r="D2107">
            <v>5.28</v>
          </cell>
          <cell r="E2107">
            <v>5.4</v>
          </cell>
          <cell r="F2107">
            <v>10.68</v>
          </cell>
        </row>
        <row r="2108">
          <cell r="A2108" t="str">
            <v>COMP 172_SEE</v>
          </cell>
          <cell r="B2108" t="str">
            <v>GANCHO VERTICAL PARA ELETROCALHA 100 X 50 MM</v>
          </cell>
          <cell r="C2108" t="str">
            <v xml:space="preserve">UN </v>
          </cell>
          <cell r="D2108">
            <v>2.64</v>
          </cell>
          <cell r="E2108">
            <v>7.5600000000000005</v>
          </cell>
          <cell r="F2108">
            <v>10.200000000000001</v>
          </cell>
        </row>
        <row r="2109">
          <cell r="A2109" t="str">
            <v>COMP 173_SEE</v>
          </cell>
          <cell r="B2109" t="str">
            <v>GANCHO VERTICAL PARA ELETROCALHA 200 X 50 MM</v>
          </cell>
          <cell r="C2109" t="str">
            <v xml:space="preserve">UN </v>
          </cell>
          <cell r="D2109">
            <v>4.5199999999999996</v>
          </cell>
          <cell r="E2109">
            <v>7.5600000000000005</v>
          </cell>
          <cell r="F2109">
            <v>12.08</v>
          </cell>
        </row>
        <row r="2110">
          <cell r="A2110" t="str">
            <v>COMP 179_SEE</v>
          </cell>
          <cell r="B2110" t="str">
            <v>TAMPA PARA ELETROCALHA 100 X 50 MM</v>
          </cell>
          <cell r="C2110" t="str">
            <v>M</v>
          </cell>
          <cell r="D2110">
            <v>5.51</v>
          </cell>
          <cell r="E2110">
            <v>5.4</v>
          </cell>
          <cell r="F2110">
            <v>10.91</v>
          </cell>
        </row>
        <row r="2111">
          <cell r="A2111" t="str">
            <v>COMP 180_SEE</v>
          </cell>
          <cell r="B2111" t="str">
            <v>TAMPA PARA ELETROCALHA 200 X 50 MM</v>
          </cell>
          <cell r="C2111" t="str">
            <v>M</v>
          </cell>
          <cell r="D2111">
            <v>8.86</v>
          </cell>
          <cell r="E2111">
            <v>6.4799999999999995</v>
          </cell>
          <cell r="F2111">
            <v>15.34</v>
          </cell>
        </row>
        <row r="2112">
          <cell r="A2112" t="str">
            <v>COMP 181_SEE</v>
          </cell>
          <cell r="B2112" t="str">
            <v>CURVA HORIZONTAL 90 'U' PERFURADO 100X50MM</v>
          </cell>
          <cell r="C2112" t="str">
            <v xml:space="preserve">UN </v>
          </cell>
          <cell r="D2112">
            <v>14.34</v>
          </cell>
          <cell r="E2112">
            <v>6.4799999999999995</v>
          </cell>
          <cell r="F2112">
            <v>20.82</v>
          </cell>
        </row>
        <row r="2113">
          <cell r="A2113" t="str">
            <v>COMP 184_SEE</v>
          </cell>
          <cell r="B2113" t="str">
            <v>REDUÇÃO À DIREITA 'U' PERFURADO 200X50X100MM</v>
          </cell>
          <cell r="C2113" t="str">
            <v xml:space="preserve">UN </v>
          </cell>
          <cell r="D2113">
            <v>25.89</v>
          </cell>
          <cell r="E2113">
            <v>10.15</v>
          </cell>
          <cell r="F2113">
            <v>36.04</v>
          </cell>
        </row>
        <row r="2114">
          <cell r="A2114" t="str">
            <v>COMP 186_SEE</v>
          </cell>
          <cell r="B2114" t="str">
            <v>BOTOEIRA BOMBA DE INCÊNDIO C/ MARTELO CONVENCIONAL/ ANALÓGICA</v>
          </cell>
          <cell r="C2114" t="str">
            <v xml:space="preserve">UN </v>
          </cell>
          <cell r="D2114">
            <v>63.5</v>
          </cell>
          <cell r="E2114">
            <v>21.6</v>
          </cell>
          <cell r="F2114">
            <v>85.1</v>
          </cell>
        </row>
        <row r="2115">
          <cell r="A2115" t="str">
            <v>COMP 188_SEE</v>
          </cell>
          <cell r="B2115" t="str">
            <v>ACIONADOR MANUAL DE ALARME</v>
          </cell>
          <cell r="C2115" t="str">
            <v xml:space="preserve">UN </v>
          </cell>
          <cell r="D2115">
            <v>83.33</v>
          </cell>
          <cell r="E2115">
            <v>17.28</v>
          </cell>
          <cell r="F2115">
            <v>100.61</v>
          </cell>
        </row>
        <row r="2116">
          <cell r="A2116" t="str">
            <v>COMP 190_SEE</v>
          </cell>
          <cell r="B2116" t="str">
            <v>CENTRAL DE DETECÇÃO E ALARME DE 40 SETORES COM BATERIA</v>
          </cell>
          <cell r="C2116" t="str">
            <v xml:space="preserve">UN </v>
          </cell>
          <cell r="D2116">
            <v>963.33</v>
          </cell>
          <cell r="E2116">
            <v>172.8</v>
          </cell>
          <cell r="F2116">
            <v>1136.1300000000001</v>
          </cell>
        </row>
        <row r="2117">
          <cell r="A2117" t="str">
            <v>COMP 192_SEE</v>
          </cell>
          <cell r="B2117" t="str">
            <v>FOSSA SEPTICA 20.000 LITROS COM IMPERMEABILIZAÇÃO</v>
          </cell>
          <cell r="C2117" t="str">
            <v xml:space="preserve">UN </v>
          </cell>
          <cell r="D2117">
            <v>6728.4700000000012</v>
          </cell>
          <cell r="E2117">
            <v>6359.6</v>
          </cell>
          <cell r="F2117">
            <v>13088.070000000002</v>
          </cell>
        </row>
        <row r="2118">
          <cell r="A2118" t="str">
            <v>COMP 193_SEE</v>
          </cell>
          <cell r="B2118" t="str">
            <v>SUMIDOURO D:3,50 PROF.6,0 M</v>
          </cell>
          <cell r="C2118" t="str">
            <v xml:space="preserve">UN </v>
          </cell>
          <cell r="D2118">
            <v>1554.6</v>
          </cell>
          <cell r="E2118">
            <v>3769.3699999999994</v>
          </cell>
          <cell r="F2118">
            <v>5323.9699999999993</v>
          </cell>
        </row>
        <row r="2119">
          <cell r="A2119" t="str">
            <v>COMP 194_SEE</v>
          </cell>
          <cell r="B2119" t="str">
            <v>TAMPÃO CEGO COM CORRENTE 1.1/2"</v>
          </cell>
          <cell r="C2119" t="str">
            <v xml:space="preserve">UN </v>
          </cell>
          <cell r="D2119">
            <v>57.39</v>
          </cell>
          <cell r="E2119">
            <v>2.0099999999999998</v>
          </cell>
          <cell r="F2119">
            <v>59.4</v>
          </cell>
        </row>
        <row r="2120">
          <cell r="A2120" t="str">
            <v>COMP 196_SEE</v>
          </cell>
          <cell r="B2120" t="str">
            <v>COMPL. DE MURO DE ALV. DE TIJ. FURADO - 1/2 VEZ - C/ CHP. PEDRISCO - H=0,50 M</v>
          </cell>
          <cell r="C2120" t="str">
            <v>M</v>
          </cell>
          <cell r="D2120">
            <v>16.540000000000003</v>
          </cell>
          <cell r="E2120">
            <v>12.26</v>
          </cell>
          <cell r="F2120">
            <v>28.800000000000004</v>
          </cell>
        </row>
        <row r="2121">
          <cell r="A2121" t="str">
            <v>COMP 199_SEE</v>
          </cell>
          <cell r="B2121" t="str">
            <v>ESTACA A TRADO DIAM.40 CM S/FERRO</v>
          </cell>
          <cell r="C2121" t="str">
            <v>M</v>
          </cell>
          <cell r="D2121">
            <v>39.129999999999995</v>
          </cell>
          <cell r="E2121">
            <v>13.690000000000001</v>
          </cell>
          <cell r="F2121">
            <v>52.819999999999993</v>
          </cell>
        </row>
        <row r="2122">
          <cell r="A2122" t="str">
            <v>COMP 201_SEE</v>
          </cell>
          <cell r="B2122" t="str">
            <v>ESTACA A TRADO DIAM.50 CM S/FERRO</v>
          </cell>
          <cell r="C2122" t="str">
            <v>M</v>
          </cell>
          <cell r="D2122">
            <v>25.29</v>
          </cell>
          <cell r="E2122">
            <v>31.87</v>
          </cell>
          <cell r="F2122">
            <v>57.16</v>
          </cell>
        </row>
        <row r="2123">
          <cell r="A2123" t="str">
            <v>COMP 204_SEE</v>
          </cell>
          <cell r="B2123" t="str">
            <v>TE HORIZONTAL 90 'U' PERFURADO 200X50MM</v>
          </cell>
          <cell r="C2123" t="str">
            <v xml:space="preserve">UN </v>
          </cell>
          <cell r="D2123">
            <v>37.090000000000003</v>
          </cell>
          <cell r="E2123">
            <v>10.15</v>
          </cell>
          <cell r="F2123">
            <v>47.24</v>
          </cell>
        </row>
        <row r="2124">
          <cell r="A2124" t="str">
            <v>COMP 205_SEE</v>
          </cell>
          <cell r="B2124" t="str">
            <v>LAVATÓRIO DE CANTO SUSPENSO COM MESA SEM COLUNA, BRANCO GELO, L76 DECA</v>
          </cell>
          <cell r="C2124" t="str">
            <v xml:space="preserve">UN </v>
          </cell>
          <cell r="D2124">
            <v>169.07</v>
          </cell>
          <cell r="E2124">
            <v>12.53</v>
          </cell>
          <cell r="F2124">
            <v>181.6</v>
          </cell>
        </row>
        <row r="2125">
          <cell r="A2125" t="str">
            <v>COMP 206_SEE</v>
          </cell>
          <cell r="B2125" t="str">
            <v>BANCO ARTICULADO PARA BANHO, EM ACO INOX POLIDO, 70* CM X 45* CM</v>
          </cell>
          <cell r="C2125" t="str">
            <v xml:space="preserve">UN </v>
          </cell>
          <cell r="D2125">
            <v>668.49</v>
          </cell>
          <cell r="E2125">
            <v>21.6</v>
          </cell>
          <cell r="F2125">
            <v>690.09</v>
          </cell>
        </row>
        <row r="2126">
          <cell r="A2126" t="str">
            <v>COMP 208_SEE</v>
          </cell>
          <cell r="B2126" t="str">
            <v>MICTÓRIO COM SIFÃO INTEGRADO BRANCO GELO, CODIGO M715, DECA OU EQUIVALENTE</v>
          </cell>
          <cell r="C2126" t="str">
            <v xml:space="preserve">UN </v>
          </cell>
          <cell r="D2126">
            <v>249.91</v>
          </cell>
          <cell r="E2126">
            <v>10.8</v>
          </cell>
          <cell r="F2126">
            <v>260.70999999999998</v>
          </cell>
        </row>
        <row r="2127">
          <cell r="A2127" t="str">
            <v>COMP 209_SEE</v>
          </cell>
          <cell r="B2127" t="str">
            <v>TOALHEIRO PLÁSTICO TIPO DISPENSER PARA PAPEL TOALHA INTERFOLHADO</v>
          </cell>
          <cell r="C2127" t="str">
            <v xml:space="preserve">UN </v>
          </cell>
          <cell r="D2127">
            <v>52.739999999999995</v>
          </cell>
          <cell r="E2127">
            <v>5.4</v>
          </cell>
          <cell r="F2127">
            <v>58.139999999999993</v>
          </cell>
        </row>
        <row r="2128">
          <cell r="A2128" t="str">
            <v>COMP 210_SEE</v>
          </cell>
          <cell r="B2128" t="str">
            <v>REGULADOR DE 1º ESTÁGIO 60KG/H MODELO AP-40  COM MANÔMETRO</v>
          </cell>
          <cell r="C2128" t="str">
            <v xml:space="preserve">UN </v>
          </cell>
          <cell r="D2128">
            <v>206.37</v>
          </cell>
          <cell r="E2128">
            <v>24.84</v>
          </cell>
          <cell r="F2128">
            <v>231.21</v>
          </cell>
        </row>
        <row r="2129">
          <cell r="A2129" t="str">
            <v>COMP 211_SEE</v>
          </cell>
          <cell r="B2129" t="str">
            <v>REGULADOR DE 2º ESTÁGIO 5KG/H</v>
          </cell>
          <cell r="C2129" t="str">
            <v xml:space="preserve">UN </v>
          </cell>
          <cell r="D2129">
            <v>60.62</v>
          </cell>
          <cell r="E2129">
            <v>24.84</v>
          </cell>
          <cell r="F2129">
            <v>85.46</v>
          </cell>
        </row>
        <row r="2130">
          <cell r="A2130" t="str">
            <v>COMP 212_SEE</v>
          </cell>
          <cell r="B2130" t="str">
            <v>NIPLE DE REDUÇÃO 1/2" X 1/4" BSP</v>
          </cell>
          <cell r="C2130" t="str">
            <v xml:space="preserve">UN </v>
          </cell>
          <cell r="D2130">
            <v>6.05</v>
          </cell>
          <cell r="E2130">
            <v>3.45</v>
          </cell>
          <cell r="F2130">
            <v>9.5</v>
          </cell>
        </row>
        <row r="2131">
          <cell r="A2131" t="str">
            <v>COMP 213_SEE</v>
          </cell>
          <cell r="B2131" t="str">
            <v>NIPLE DE REDUÇÃO 3/4" X 1/2" BSP</v>
          </cell>
          <cell r="C2131" t="str">
            <v xml:space="preserve">UN </v>
          </cell>
          <cell r="D2131">
            <v>9.7100000000000009</v>
          </cell>
          <cell r="E2131">
            <v>3.45</v>
          </cell>
          <cell r="F2131">
            <v>13.16</v>
          </cell>
        </row>
        <row r="2132">
          <cell r="A2132" t="str">
            <v>COMP 214_SEE</v>
          </cell>
          <cell r="B2132" t="str">
            <v>COBERTURA EM TELHA TRANSLÚCIDA TRAPEZOIDAL</v>
          </cell>
          <cell r="C2132" t="str">
            <v>M2</v>
          </cell>
          <cell r="D2132">
            <v>212.57</v>
          </cell>
          <cell r="E2132">
            <v>3.46</v>
          </cell>
          <cell r="F2132">
            <v>216.03</v>
          </cell>
        </row>
        <row r="2133">
          <cell r="A2133" t="str">
            <v>COMP 221_SEE</v>
          </cell>
          <cell r="B2133" t="str">
            <v>CONJUNTO MOTOR-BOMBA ELÉTRICA TRIFÁSICO 380/220 V PARA VZ= 23,00 M3/H, HM= 33,37 M POTÊNCIA= 04 CV</v>
          </cell>
          <cell r="C2133" t="str">
            <v xml:space="preserve">UN </v>
          </cell>
          <cell r="D2133">
            <v>3100</v>
          </cell>
          <cell r="E2133">
            <v>172.8</v>
          </cell>
          <cell r="F2133">
            <v>3272.8</v>
          </cell>
        </row>
        <row r="2134">
          <cell r="A2134" t="str">
            <v>COMP 222_SEE</v>
          </cell>
          <cell r="B2134" t="str">
            <v>CONECTOR DE TV TIPO "F"</v>
          </cell>
          <cell r="C2134" t="str">
            <v xml:space="preserve">UN </v>
          </cell>
          <cell r="D2134">
            <v>1.81</v>
          </cell>
          <cell r="E2134">
            <v>0.67</v>
          </cell>
          <cell r="F2134">
            <v>2.48</v>
          </cell>
        </row>
        <row r="2135">
          <cell r="A2135" t="str">
            <v>COMP 229_SEE</v>
          </cell>
          <cell r="B2135" t="str">
            <v>CAIXA PARA HIDROMETRO CONCRETO PRE-MOLDADO</v>
          </cell>
          <cell r="C2135" t="str">
            <v xml:space="preserve">UN </v>
          </cell>
          <cell r="D2135">
            <v>63.99</v>
          </cell>
          <cell r="E2135">
            <v>64.800000000000011</v>
          </cell>
          <cell r="F2135">
            <v>128.79000000000002</v>
          </cell>
        </row>
        <row r="2136">
          <cell r="A2136" t="str">
            <v>COMP 230_SEE</v>
          </cell>
          <cell r="B2136" t="str">
            <v>HIDROMETRO 20,0 M3/H DN 1 1/2"</v>
          </cell>
          <cell r="C2136" t="str">
            <v xml:space="preserve">UN </v>
          </cell>
          <cell r="D2136">
            <v>860.31000000000006</v>
          </cell>
          <cell r="E2136">
            <v>25.919999999999998</v>
          </cell>
          <cell r="F2136">
            <v>886.23</v>
          </cell>
        </row>
        <row r="2137">
          <cell r="A2137" t="str">
            <v>COMP 235_SEE</v>
          </cell>
          <cell r="B2137" t="str">
            <v>PLACA DE SINALIZAÇÃO EM PVC COD 01 - (300X300) PROIBIDO FUMAR</v>
          </cell>
          <cell r="C2137" t="str">
            <v xml:space="preserve">UN </v>
          </cell>
          <cell r="D2137">
            <v>24.529999999999998</v>
          </cell>
          <cell r="E2137">
            <v>0.74</v>
          </cell>
          <cell r="F2137">
            <v>25.269999999999996</v>
          </cell>
        </row>
        <row r="2138">
          <cell r="A2138" t="str">
            <v>COMP 236_SEE</v>
          </cell>
          <cell r="B2138" t="str">
            <v>PLACA DE SINALIZAÇÃO EM PVC COD 06 - (300X300) PERIGO INFLAMÁVEL</v>
          </cell>
          <cell r="C2138" t="str">
            <v xml:space="preserve">UN </v>
          </cell>
          <cell r="D2138">
            <v>24.529999999999998</v>
          </cell>
          <cell r="E2138">
            <v>0.74</v>
          </cell>
          <cell r="F2138">
            <v>25.269999999999996</v>
          </cell>
        </row>
        <row r="2139">
          <cell r="A2139" t="str">
            <v>COMP 237_SEE</v>
          </cell>
          <cell r="B2139" t="str">
            <v>FITA ANTICORROSIVA</v>
          </cell>
          <cell r="C2139" t="str">
            <v>M</v>
          </cell>
          <cell r="D2139">
            <v>6.82</v>
          </cell>
          <cell r="E2139">
            <v>4.32</v>
          </cell>
          <cell r="F2139">
            <v>11.14</v>
          </cell>
        </row>
        <row r="2140">
          <cell r="A2140" t="str">
            <v>COMP 239_SEE</v>
          </cell>
          <cell r="B2140" t="str">
            <v>SUPORTE DE PAREDE PARA ELETROCALHA</v>
          </cell>
          <cell r="C2140" t="str">
            <v xml:space="preserve">UN </v>
          </cell>
          <cell r="D2140">
            <v>37.15</v>
          </cell>
          <cell r="E2140">
            <v>7.5600000000000005</v>
          </cell>
          <cell r="F2140">
            <v>44.71</v>
          </cell>
        </row>
        <row r="2141">
          <cell r="A2141" t="str">
            <v>COMP 240_SEE</v>
          </cell>
          <cell r="B2141" t="str">
            <v>GRADIL  PRÉ-FABRICADO,CONFORME PROJETO DE ARQUITETURA</v>
          </cell>
          <cell r="C2141" t="str">
            <v>M2</v>
          </cell>
          <cell r="D2141">
            <v>206.06</v>
          </cell>
          <cell r="E2141">
            <v>27.72</v>
          </cell>
          <cell r="F2141">
            <v>233.78</v>
          </cell>
        </row>
        <row r="2142">
          <cell r="A2142" t="str">
            <v>COMP 277_SEE</v>
          </cell>
          <cell r="B2142" t="str">
            <v>MARCAÇÃO NO PISO - 1X1 M PARA EXTINTOR</v>
          </cell>
          <cell r="C2142" t="str">
            <v>M2</v>
          </cell>
          <cell r="D2142">
            <v>28.38</v>
          </cell>
          <cell r="E2142">
            <v>0.27</v>
          </cell>
          <cell r="F2142">
            <v>28.65</v>
          </cell>
        </row>
        <row r="2143">
          <cell r="A2143" t="str">
            <v>COMP 299_SEE</v>
          </cell>
          <cell r="B2143" t="str">
            <v>ISOLADOR EPOXI 40X40MM COM ROSCA DE 3/8"</v>
          </cell>
          <cell r="C2143" t="str">
            <v xml:space="preserve">UN </v>
          </cell>
          <cell r="D2143">
            <v>12.95</v>
          </cell>
          <cell r="E2143">
            <v>6.4799999999999995</v>
          </cell>
          <cell r="F2143">
            <v>19.43</v>
          </cell>
        </row>
        <row r="2144">
          <cell r="A2144" t="str">
            <v>COMP 300_SEE</v>
          </cell>
          <cell r="B2144" t="str">
            <v>JUNÇÃO TIPO 'I' PARA PERFILADO 38X38MM</v>
          </cell>
          <cell r="C2144" t="str">
            <v xml:space="preserve">UN </v>
          </cell>
          <cell r="D2144">
            <v>1.8</v>
          </cell>
          <cell r="E2144">
            <v>3.67</v>
          </cell>
          <cell r="F2144">
            <v>5.47</v>
          </cell>
        </row>
        <row r="2145">
          <cell r="A2145" t="str">
            <v>COMP 301_SEE</v>
          </cell>
          <cell r="B2145" t="str">
            <v>JUNÇÃO TIPO 'L' PARA PERFILADO 38X38MM</v>
          </cell>
          <cell r="C2145" t="str">
            <v xml:space="preserve">UN </v>
          </cell>
          <cell r="D2145">
            <v>2.65</v>
          </cell>
          <cell r="E2145">
            <v>3.67</v>
          </cell>
          <cell r="F2145">
            <v>6.32</v>
          </cell>
        </row>
        <row r="2146">
          <cell r="A2146" t="str">
            <v>COMP 302_SEE</v>
          </cell>
          <cell r="B2146" t="str">
            <v>LUVA DE BORRACHA ISOLAÇÃO 20KV</v>
          </cell>
          <cell r="C2146" t="str">
            <v xml:space="preserve">UN </v>
          </cell>
          <cell r="D2146">
            <v>630.6</v>
          </cell>
          <cell r="E2146">
            <v>0</v>
          </cell>
          <cell r="F2146">
            <v>630.6</v>
          </cell>
        </row>
        <row r="2147">
          <cell r="A2147" t="str">
            <v>COMP 303_SEE</v>
          </cell>
          <cell r="B2147" t="str">
            <v>LUVA DE RASPA PARA PROTEÇÃO DE LUVA DE BORRACHA</v>
          </cell>
          <cell r="C2147" t="str">
            <v xml:space="preserve">UN </v>
          </cell>
          <cell r="D2147">
            <v>47.24</v>
          </cell>
          <cell r="E2147">
            <v>0</v>
          </cell>
          <cell r="F2147">
            <v>47.24</v>
          </cell>
        </row>
        <row r="2148">
          <cell r="A2148" t="str">
            <v>COMP 304_SEE</v>
          </cell>
          <cell r="B2148" t="str">
            <v>BLOCO AUTÔNOMO 45 A/H</v>
          </cell>
          <cell r="C2148" t="str">
            <v xml:space="preserve">UN </v>
          </cell>
          <cell r="D2148">
            <v>157.08000000000001</v>
          </cell>
          <cell r="E2148">
            <v>21.6</v>
          </cell>
          <cell r="F2148">
            <v>178.68</v>
          </cell>
        </row>
        <row r="2149">
          <cell r="A2149" t="str">
            <v>COMP 305_SEE</v>
          </cell>
          <cell r="B2149" t="str">
            <v xml:space="preserve">ELETRODUTO PEAD CORRUGADO 4" </v>
          </cell>
          <cell r="C2149" t="str">
            <v>M</v>
          </cell>
          <cell r="D2149">
            <v>8.94</v>
          </cell>
          <cell r="E2149">
            <v>17.28</v>
          </cell>
          <cell r="F2149">
            <v>26.22</v>
          </cell>
        </row>
        <row r="2150">
          <cell r="A2150" t="str">
            <v>COMP 307_SEE</v>
          </cell>
          <cell r="B2150" t="str">
            <v>NO BREAK DE 1000VA-220V COM AUTONOMIA MÍNIMA DE 2 HORAS</v>
          </cell>
          <cell r="C2150" t="str">
            <v xml:space="preserve">UN </v>
          </cell>
          <cell r="D2150">
            <v>1667.01</v>
          </cell>
          <cell r="E2150">
            <v>6.4799999999999995</v>
          </cell>
          <cell r="F2150">
            <v>1673.49</v>
          </cell>
        </row>
        <row r="2151">
          <cell r="A2151" t="str">
            <v>COMP 308_SEE</v>
          </cell>
          <cell r="B2151" t="str">
            <v>PLACA DE ADVERTÊNCIA - 'SOMENTE PESSOAL AUTORIZADO'</v>
          </cell>
          <cell r="C2151" t="str">
            <v xml:space="preserve">UN </v>
          </cell>
          <cell r="D2151">
            <v>50.24</v>
          </cell>
          <cell r="E2151">
            <v>3.28</v>
          </cell>
          <cell r="F2151">
            <v>53.52</v>
          </cell>
        </row>
        <row r="2152">
          <cell r="A2152" t="str">
            <v>COMP 309_SEE</v>
          </cell>
          <cell r="B2152" t="str">
            <v>PLACA DE ADVERTÊNCIA - 'PERIGO - ALTA TENSÃO'</v>
          </cell>
          <cell r="C2152" t="str">
            <v xml:space="preserve">UN </v>
          </cell>
          <cell r="D2152">
            <v>51.74</v>
          </cell>
          <cell r="E2152">
            <v>3.28</v>
          </cell>
          <cell r="F2152">
            <v>55.02</v>
          </cell>
        </row>
        <row r="2153">
          <cell r="A2153" t="str">
            <v>COMP 310_SEE</v>
          </cell>
          <cell r="B2153" t="str">
            <v>PERFILADO LISO 38x38x6000MM - CHAPA 18</v>
          </cell>
          <cell r="C2153" t="str">
            <v xml:space="preserve">UN </v>
          </cell>
          <cell r="D2153">
            <v>12.56</v>
          </cell>
          <cell r="E2153">
            <v>13.83</v>
          </cell>
          <cell r="F2153">
            <v>26.39</v>
          </cell>
        </row>
        <row r="2154">
          <cell r="A2154" t="str">
            <v>COMP 311_SEE</v>
          </cell>
          <cell r="B2154" t="str">
            <v>SAÍDA LATERAL DE PERFILADO PARA ELETRODUTO DE 3/4"</v>
          </cell>
          <cell r="C2154" t="str">
            <v xml:space="preserve">UN </v>
          </cell>
          <cell r="D2154">
            <v>1.75</v>
          </cell>
          <cell r="E2154">
            <v>10.8</v>
          </cell>
          <cell r="F2154">
            <v>12.55</v>
          </cell>
        </row>
        <row r="2155">
          <cell r="A2155" t="str">
            <v>COMP 312_SEE</v>
          </cell>
          <cell r="B2155" t="str">
            <v>TAMPÃO DE FERRO FUNDIDO T-16</v>
          </cell>
          <cell r="C2155" t="str">
            <v xml:space="preserve">UN </v>
          </cell>
          <cell r="D2155">
            <v>37.11</v>
          </cell>
          <cell r="E2155">
            <v>8.75</v>
          </cell>
          <cell r="F2155">
            <v>45.86</v>
          </cell>
        </row>
        <row r="2156">
          <cell r="A2156" t="str">
            <v>COMP 313_SEE</v>
          </cell>
          <cell r="B2156" t="str">
            <v>TAPETE DE BORRACHA PARA ISOLAÇÃO - 1000x1000x6MM</v>
          </cell>
          <cell r="C2156" t="str">
            <v xml:space="preserve">UN </v>
          </cell>
          <cell r="D2156">
            <v>523.92999999999995</v>
          </cell>
          <cell r="E2156">
            <v>0</v>
          </cell>
          <cell r="F2156">
            <v>523.92999999999995</v>
          </cell>
        </row>
        <row r="2157">
          <cell r="A2157" t="str">
            <v>COMP 316_SEE</v>
          </cell>
          <cell r="B2157" t="str">
            <v>UNIDUT MÚLTIPLO DE 3/4"</v>
          </cell>
          <cell r="C2157" t="str">
            <v xml:space="preserve">UN </v>
          </cell>
          <cell r="D2157">
            <v>1.42</v>
          </cell>
          <cell r="E2157">
            <v>2.16</v>
          </cell>
          <cell r="F2157">
            <v>3.58</v>
          </cell>
        </row>
        <row r="2158">
          <cell r="A2158" t="str">
            <v>COMP 317_SEE</v>
          </cell>
          <cell r="B2158" t="str">
            <v>UNIDUT RETO DE 3/4"</v>
          </cell>
          <cell r="C2158" t="str">
            <v xml:space="preserve">UN </v>
          </cell>
          <cell r="D2158">
            <v>2.33</v>
          </cell>
          <cell r="E2158">
            <v>2.16</v>
          </cell>
          <cell r="F2158">
            <v>4.49</v>
          </cell>
        </row>
        <row r="2159">
          <cell r="A2159" t="str">
            <v>COMP 318_SEE</v>
          </cell>
          <cell r="B2159" t="str">
            <v>TERMINAL DE COMPRESSÃO DE 185MM2</v>
          </cell>
          <cell r="C2159" t="str">
            <v xml:space="preserve">UN </v>
          </cell>
          <cell r="D2159">
            <v>71.599999999999994</v>
          </cell>
          <cell r="E2159">
            <v>30.240000000000002</v>
          </cell>
          <cell r="F2159">
            <v>101.84</v>
          </cell>
        </row>
        <row r="2160">
          <cell r="A2160" t="str">
            <v>COMP 319_SEE</v>
          </cell>
          <cell r="B2160" t="str">
            <v>BARRAMENTO CHATO DE COBRE ELETROLÍTICO 350 X 50 X 6MM</v>
          </cell>
          <cell r="C2160" t="str">
            <v xml:space="preserve">UN </v>
          </cell>
          <cell r="D2160">
            <v>844.05</v>
          </cell>
          <cell r="E2160">
            <v>43.2</v>
          </cell>
          <cell r="F2160">
            <v>887.25</v>
          </cell>
        </row>
        <row r="2161">
          <cell r="A2161" t="str">
            <v>COMP 320_SEE</v>
          </cell>
          <cell r="B2161" t="str">
            <v>CAIXA DE MADEIRA PARA ACONDICIONAMENTO DA LUVA DE BORRACHA</v>
          </cell>
          <cell r="C2161" t="str">
            <v xml:space="preserve">UN </v>
          </cell>
          <cell r="D2161">
            <v>93</v>
          </cell>
          <cell r="E2161">
            <v>10.8</v>
          </cell>
          <cell r="F2161">
            <v>103.8</v>
          </cell>
        </row>
        <row r="2162">
          <cell r="A2162" t="str">
            <v>COMP 326_SEE</v>
          </cell>
          <cell r="B2162" t="str">
            <v>GRANITINA 8MM FUNDIDA SEM CONTRAPISO (1CI:3ARML) E=2CM E JUNTA PLÁSTICA 27MM</v>
          </cell>
          <cell r="C2162" t="str">
            <v>M2</v>
          </cell>
          <cell r="D2162">
            <v>40.92</v>
          </cell>
          <cell r="E2162">
            <v>8.620000000000001</v>
          </cell>
          <cell r="F2162">
            <v>49.540000000000006</v>
          </cell>
        </row>
        <row r="2163">
          <cell r="A2163" t="str">
            <v>COMP 327_SEE</v>
          </cell>
          <cell r="B2163" t="str">
            <v>PISO EM CERAMICA PEI-5 SEM CONTRAPISO (1CI:3ARML) E ARGAMASSA COLANTE</v>
          </cell>
          <cell r="C2163" t="str">
            <v>M2</v>
          </cell>
          <cell r="D2163">
            <v>23.77</v>
          </cell>
          <cell r="E2163">
            <v>13.030000000000001</v>
          </cell>
          <cell r="F2163">
            <v>36.799999999999997</v>
          </cell>
        </row>
        <row r="2164">
          <cell r="A2164" t="str">
            <v>COMP 328_SEE</v>
          </cell>
          <cell r="B2164" t="str">
            <v>GRANITINA 8MM FUNDIDA SEM CONTRAPISO (1CI:3ARML) E=2CM E JUNTA PLÁSTICA 27MM (COM ÓXIDO DE FERRO)</v>
          </cell>
          <cell r="C2164" t="str">
            <v>M2</v>
          </cell>
          <cell r="D2164">
            <v>47.18</v>
          </cell>
          <cell r="E2164">
            <v>0</v>
          </cell>
          <cell r="F2164">
            <v>47.18</v>
          </cell>
        </row>
        <row r="2165">
          <cell r="A2165" t="str">
            <v>COMP 330_SEE</v>
          </cell>
          <cell r="B2165" t="str">
            <v>LUVA SIMPLES 1"</v>
          </cell>
          <cell r="C2165" t="str">
            <v xml:space="preserve">UN </v>
          </cell>
          <cell r="D2165">
            <v>7.02</v>
          </cell>
          <cell r="E2165">
            <v>7.5600000000000005</v>
          </cell>
          <cell r="F2165">
            <v>14.58</v>
          </cell>
        </row>
        <row r="2166">
          <cell r="A2166" t="str">
            <v>COMP 331_SEE</v>
          </cell>
          <cell r="B2166" t="str">
            <v>VALVULA PÉ DE CRIVO 1.1/4"</v>
          </cell>
          <cell r="C2166" t="str">
            <v xml:space="preserve">UN </v>
          </cell>
          <cell r="D2166">
            <v>53.74</v>
          </cell>
          <cell r="E2166">
            <v>11.879999999999999</v>
          </cell>
          <cell r="F2166">
            <v>65.62</v>
          </cell>
        </row>
        <row r="2167">
          <cell r="A2167" t="str">
            <v>COMP 334_SEE</v>
          </cell>
          <cell r="B2167" t="str">
            <v>ALVENARIA DE BLOCO DE CONCRETO ESTRUTURAL 14X19X39, FBK 4,5MPA</v>
          </cell>
          <cell r="C2167" t="str">
            <v>M2</v>
          </cell>
          <cell r="D2167">
            <v>44.18</v>
          </cell>
          <cell r="E2167">
            <v>16.850000000000001</v>
          </cell>
          <cell r="F2167">
            <v>61.03</v>
          </cell>
        </row>
        <row r="2168">
          <cell r="A2168" t="str">
            <v>COMP 335_SEE</v>
          </cell>
          <cell r="B2168" t="str">
            <v>ANELA DE CORRER EM ALUMÍNIO, COM 4 FOLHAS PARA VIDRO, DUAS FIXAS E DUAS MÓVEIS, INCLUSO GUARNIÇÃO E VIDRO LISO INCOLOR</v>
          </cell>
          <cell r="C2168" t="str">
            <v>M2</v>
          </cell>
          <cell r="D2168">
            <v>547.16000000000008</v>
          </cell>
          <cell r="E2168">
            <v>37.020000000000003</v>
          </cell>
          <cell r="F2168">
            <v>584.18000000000006</v>
          </cell>
        </row>
        <row r="2169">
          <cell r="A2169" t="str">
            <v>COMP 338_SEE</v>
          </cell>
          <cell r="B2169" t="str">
            <v xml:space="preserve">TELHA GALVALUME AÇO 0,43 COM ISOPOR DE 30 MM ACABAMENTO EM TELHA PREPINTADA NA COR BRANCA OU ACABAMENTO AÇO LIZO PRE PINTADO BRANCO </v>
          </cell>
          <cell r="C2169" t="str">
            <v>M2</v>
          </cell>
          <cell r="D2169">
            <v>93.65</v>
          </cell>
          <cell r="E2169">
            <v>3.46</v>
          </cell>
          <cell r="F2169">
            <v>97.11</v>
          </cell>
        </row>
        <row r="2170">
          <cell r="A2170" t="str">
            <v>COMP 347_SEE</v>
          </cell>
          <cell r="B2170" t="str">
            <v>ADAPTADOR PVC SOLDAVEL, COM FLANGES LIVRES, 75 MM X 2 1/2", PARA CAIXA D' AGUA</v>
          </cell>
          <cell r="C2170" t="str">
            <v xml:space="preserve">UN </v>
          </cell>
          <cell r="D2170">
            <v>119.01</v>
          </cell>
          <cell r="E2170">
            <v>3.03</v>
          </cell>
          <cell r="F2170">
            <v>122.04</v>
          </cell>
        </row>
        <row r="2171">
          <cell r="A2171" t="str">
            <v>COMP 348_SEE</v>
          </cell>
          <cell r="B2171" t="str">
            <v>TERMINAL DE VENTILACAO, 75 MM, SERIE NORMAL, ESGOTO PREDIAL</v>
          </cell>
          <cell r="C2171" t="str">
            <v xml:space="preserve">UN </v>
          </cell>
          <cell r="D2171">
            <v>7.21</v>
          </cell>
          <cell r="E2171">
            <v>1.5099999999999998</v>
          </cell>
          <cell r="F2171">
            <v>8.7199999999999989</v>
          </cell>
        </row>
        <row r="2172">
          <cell r="A2172" t="str">
            <v>COMP 373_SEE</v>
          </cell>
          <cell r="B2172" t="str">
            <v>SPOT LED REDONDO ORIENTÁVEL 7 A 8W DE EMBUTIR</v>
          </cell>
          <cell r="C2172" t="str">
            <v xml:space="preserve">UN </v>
          </cell>
          <cell r="D2172">
            <v>25.65</v>
          </cell>
          <cell r="E2172">
            <v>6.9700000000000006</v>
          </cell>
          <cell r="F2172">
            <v>32.619999999999997</v>
          </cell>
        </row>
        <row r="2173">
          <cell r="A2173" t="str">
            <v>COMP 375_SEE</v>
          </cell>
          <cell r="B2173" t="str">
            <v>REFLETOR DE LED HOLOFORTE 50W</v>
          </cell>
          <cell r="C2173" t="str">
            <v xml:space="preserve">UN </v>
          </cell>
          <cell r="D2173">
            <v>74.83</v>
          </cell>
          <cell r="E2173">
            <v>7</v>
          </cell>
          <cell r="F2173">
            <v>81.83</v>
          </cell>
        </row>
        <row r="2174">
          <cell r="A2174" t="str">
            <v>COMP 382_SEE</v>
          </cell>
          <cell r="B2174" t="str">
            <v>TE DE REDUCAO DE FERRO GALVANIZADO, COM ROSCA BSP, DE 3/4" X 1/2"</v>
          </cell>
          <cell r="C2174" t="str">
            <v xml:space="preserve">UN </v>
          </cell>
          <cell r="D2174">
            <v>8.57</v>
          </cell>
          <cell r="E2174">
            <v>13.1</v>
          </cell>
          <cell r="F2174">
            <v>21.67</v>
          </cell>
        </row>
        <row r="2175">
          <cell r="A2175" t="str">
            <v>COMP 383_SEE</v>
          </cell>
          <cell r="B2175" t="str">
            <v>BUCHA DE REDUCAO DE FERRO GALVANIZADO, COM ROSCA BSP, DE 1/2" X 1/4"</v>
          </cell>
          <cell r="C2175" t="str">
            <v xml:space="preserve">UN </v>
          </cell>
          <cell r="D2175">
            <v>3.34</v>
          </cell>
          <cell r="E2175">
            <v>3.45</v>
          </cell>
          <cell r="F2175">
            <v>6.79</v>
          </cell>
        </row>
        <row r="2176">
          <cell r="A2176" t="str">
            <v>COMP 384_SEE</v>
          </cell>
          <cell r="B2176" t="str">
            <v>JOELHO 90 GRAUS DIAMETRO 150 MM</v>
          </cell>
          <cell r="C2176" t="str">
            <v xml:space="preserve">UN </v>
          </cell>
          <cell r="D2176">
            <v>32.4</v>
          </cell>
          <cell r="E2176">
            <v>9.7200000000000006</v>
          </cell>
          <cell r="F2176">
            <v>42.12</v>
          </cell>
        </row>
        <row r="2177">
          <cell r="A2177" t="str">
            <v>COMP 385_SEE</v>
          </cell>
          <cell r="B2177" t="str">
            <v>DEMOLIÇÃO POSTE DE CONCRETO/METALICA ENTRE 10 E 15 METROS C/ REAPROVEITAMENTO C/ TRANSPORTE ATE CAÇAMBA E CARGA</v>
          </cell>
          <cell r="C2177" t="str">
            <v xml:space="preserve">UN </v>
          </cell>
          <cell r="D2177">
            <v>130</v>
          </cell>
          <cell r="E2177">
            <v>8.1999999999999993</v>
          </cell>
          <cell r="F2177">
            <v>138.19999999999999</v>
          </cell>
        </row>
        <row r="2178">
          <cell r="A2178" t="str">
            <v>COMP 386_SEE</v>
          </cell>
          <cell r="B2178" t="str">
            <v>RELOCAÇÃO DE POSTE DE CONCRETO METALICO ENTRE 10 E 15 METROS</v>
          </cell>
          <cell r="C2178" t="str">
            <v xml:space="preserve">UN </v>
          </cell>
          <cell r="D2178">
            <v>521.85</v>
          </cell>
          <cell r="E2178">
            <v>8.1999999999999993</v>
          </cell>
          <cell r="F2178">
            <v>530.05000000000007</v>
          </cell>
        </row>
        <row r="2179">
          <cell r="A2179" t="str">
            <v>COMP 387_SEE</v>
          </cell>
          <cell r="B2179" t="str">
            <v xml:space="preserve">LÂMPADA LED TUBULAR 18W </v>
          </cell>
          <cell r="C2179" t="str">
            <v xml:space="preserve">UN </v>
          </cell>
          <cell r="D2179">
            <v>21.96</v>
          </cell>
          <cell r="E2179">
            <v>0.32</v>
          </cell>
          <cell r="F2179">
            <v>22.28</v>
          </cell>
        </row>
        <row r="2180">
          <cell r="A2180" t="str">
            <v>COMP 388_SEE</v>
          </cell>
          <cell r="B2180" t="str">
            <v>INSTALAÇÃO DE CONDICIONADORES DE AR MODELO: SPLIT COM CAPACIDADE DE 18.000 BTU'S</v>
          </cell>
          <cell r="C2180" t="str">
            <v xml:space="preserve">UN </v>
          </cell>
          <cell r="D2180">
            <v>0</v>
          </cell>
          <cell r="E2180">
            <v>346</v>
          </cell>
          <cell r="F2180">
            <v>346</v>
          </cell>
        </row>
        <row r="2181">
          <cell r="A2181" t="str">
            <v>COMP 389_SEE</v>
          </cell>
          <cell r="B2181" t="str">
            <v>INSTALAÇÃO DE CONDICIONADORES DE AR MODELO: SPLIT COM CAPACIDADE DE 30.000 BTU'S</v>
          </cell>
          <cell r="C2181" t="str">
            <v xml:space="preserve">UN </v>
          </cell>
          <cell r="D2181">
            <v>0</v>
          </cell>
          <cell r="E2181">
            <v>386.67</v>
          </cell>
          <cell r="F2181">
            <v>386.67</v>
          </cell>
        </row>
        <row r="2182">
          <cell r="A2182" t="str">
            <v>COMP 390_SEE</v>
          </cell>
          <cell r="B2182" t="str">
            <v>CRUZETA POLIMÉRICA 3300x90x112,5MM</v>
          </cell>
          <cell r="C2182" t="str">
            <v xml:space="preserve">UN </v>
          </cell>
          <cell r="D2182">
            <v>221.69</v>
          </cell>
          <cell r="E2182">
            <v>10.8</v>
          </cell>
          <cell r="F2182">
            <v>232.49</v>
          </cell>
        </row>
        <row r="2183">
          <cell r="A2183" t="str">
            <v>COMP 391_SEE</v>
          </cell>
          <cell r="B2183" t="str">
            <v>CRUZETA DE AÇO GALVANIZADO 3300x76,2x76,2x9,5MM</v>
          </cell>
          <cell r="C2183" t="str">
            <v xml:space="preserve">UN </v>
          </cell>
          <cell r="D2183">
            <v>608.03</v>
          </cell>
          <cell r="E2183">
            <v>10.8</v>
          </cell>
          <cell r="F2183">
            <v>618.82999999999993</v>
          </cell>
        </row>
        <row r="2184">
          <cell r="A2184" t="str">
            <v>COMP 392_SEE</v>
          </cell>
          <cell r="B2184" t="str">
            <v>ESTICADOR DE AÇO GALVANIZADO COM GANCHO OLHAL</v>
          </cell>
          <cell r="C2184" t="str">
            <v xml:space="preserve">UN </v>
          </cell>
          <cell r="D2184">
            <v>84.64</v>
          </cell>
          <cell r="E2184">
            <v>10.8</v>
          </cell>
          <cell r="F2184">
            <v>95.44</v>
          </cell>
        </row>
        <row r="2185">
          <cell r="A2185" t="str">
            <v>COMP 393_SEE</v>
          </cell>
          <cell r="B2185" t="str">
            <v>CHAPA ESTAI 45°</v>
          </cell>
          <cell r="C2185" t="str">
            <v xml:space="preserve">UN </v>
          </cell>
          <cell r="D2185">
            <v>8.1999999999999993</v>
          </cell>
          <cell r="E2185">
            <v>0.14000000000000001</v>
          </cell>
          <cell r="F2185">
            <v>8.34</v>
          </cell>
        </row>
        <row r="2186">
          <cell r="A2186" t="str">
            <v>COMP 394_SEE</v>
          </cell>
          <cell r="B2186" t="str">
            <v>PAINEL MODULAR COM VISOR ACRÍLICO E PLACA DE MONTAGEM (DIMENSÕES 1500x800x600) Ref. CPD-TE-PVA-1586 "CEMAR"</v>
          </cell>
          <cell r="C2186" t="str">
            <v xml:space="preserve">UN </v>
          </cell>
          <cell r="D2186">
            <v>3050.26</v>
          </cell>
          <cell r="E2186">
            <v>216</v>
          </cell>
          <cell r="F2186">
            <v>3266.26</v>
          </cell>
        </row>
        <row r="2187">
          <cell r="A2187" t="str">
            <v>COMP 395_SEE</v>
          </cell>
          <cell r="B2187" t="str">
            <v>ISOLADOR DE DISCO POLIMÉRICO 13,8KV</v>
          </cell>
          <cell r="C2187" t="str">
            <v xml:space="preserve">UN </v>
          </cell>
          <cell r="D2187">
            <v>93.08</v>
          </cell>
          <cell r="E2187">
            <v>4.32</v>
          </cell>
          <cell r="F2187">
            <v>97.4</v>
          </cell>
        </row>
        <row r="2188">
          <cell r="A2188" t="str">
            <v>COMP 396_SEE</v>
          </cell>
          <cell r="B2188" t="str">
            <v>ELO FUSÍVEL 25k</v>
          </cell>
          <cell r="C2188" t="str">
            <v xml:space="preserve">UN </v>
          </cell>
          <cell r="D2188">
            <v>4.37</v>
          </cell>
          <cell r="E2188">
            <v>8.64</v>
          </cell>
          <cell r="F2188">
            <v>13.010000000000002</v>
          </cell>
        </row>
        <row r="2189">
          <cell r="A2189" t="str">
            <v>COMP 397_SEE</v>
          </cell>
          <cell r="B2189" t="str">
            <v>CONECTOR CUNHA PARA CABO 50MM2</v>
          </cell>
          <cell r="C2189" t="str">
            <v xml:space="preserve">UN </v>
          </cell>
          <cell r="D2189">
            <v>4.97</v>
          </cell>
          <cell r="E2189">
            <v>8.64</v>
          </cell>
          <cell r="F2189">
            <v>13.61</v>
          </cell>
        </row>
        <row r="2190">
          <cell r="A2190" t="str">
            <v>COMP 398_SEE</v>
          </cell>
          <cell r="B2190" t="str">
            <v>ALÇA PRÉ FORMADA DE ESTAI</v>
          </cell>
          <cell r="C2190" t="str">
            <v xml:space="preserve">UN </v>
          </cell>
          <cell r="D2190">
            <v>8.7100000000000009</v>
          </cell>
          <cell r="E2190">
            <v>5.4</v>
          </cell>
          <cell r="F2190">
            <v>14.110000000000001</v>
          </cell>
        </row>
        <row r="2191">
          <cell r="A2191" t="str">
            <v>COMP 399_SEE</v>
          </cell>
          <cell r="B2191" t="str">
            <v>GRAMPO LINHA VIVA DE LATAO  ESTANHADO, DIAMETRO DO CONDUTOR PRINCIPAL DE 10 A 120 MM2, DIAMETRO DE DERIVACA DE 10 A 70 MM2</v>
          </cell>
          <cell r="C2191" t="str">
            <v xml:space="preserve">UN </v>
          </cell>
          <cell r="D2191">
            <v>35.619999999999997</v>
          </cell>
          <cell r="E2191">
            <v>8.64</v>
          </cell>
          <cell r="F2191">
            <v>44.26</v>
          </cell>
        </row>
        <row r="2192">
          <cell r="A2192" t="str">
            <v>COMP 400_SEE</v>
          </cell>
          <cell r="B2192" t="str">
            <v xml:space="preserve">TAMPA EM CONCRETO ARMADO 25 MPA E= 5CM </v>
          </cell>
          <cell r="C2192" t="str">
            <v>M2</v>
          </cell>
          <cell r="D2192">
            <v>44.539999999999992</v>
          </cell>
          <cell r="E2192">
            <v>20.709999999999997</v>
          </cell>
          <cell r="F2192">
            <v>65.249999999999986</v>
          </cell>
        </row>
        <row r="2193">
          <cell r="A2193" t="str">
            <v>COMP 401_SEE</v>
          </cell>
          <cell r="B2193" t="str">
            <v xml:space="preserve">ALAMBRADO COM POSTE DE CONCRETO E CINTA ARMADA </v>
          </cell>
          <cell r="C2193" t="str">
            <v>M2</v>
          </cell>
          <cell r="D2193">
            <v>47.079999999999991</v>
          </cell>
          <cell r="E2193">
            <v>33.049999999999997</v>
          </cell>
          <cell r="F2193">
            <v>80.13</v>
          </cell>
        </row>
        <row r="2194">
          <cell r="A2194" t="str">
            <v>COMP 402_SEE</v>
          </cell>
          <cell r="B2194" t="str">
            <v>QD.GIZ EMBOCO/LAM.MELAMINICO COMPL.-ESC.2000 4,50X1,40M</v>
          </cell>
          <cell r="C2194" t="str">
            <v>M2</v>
          </cell>
          <cell r="D2194">
            <v>455.66999999999996</v>
          </cell>
          <cell r="E2194">
            <v>352.1</v>
          </cell>
          <cell r="F2194">
            <v>807.77</v>
          </cell>
        </row>
        <row r="2195">
          <cell r="A2195" t="str">
            <v>COMP 403_SEE</v>
          </cell>
          <cell r="B2195" t="str">
            <v>HIDROMETRO MULTIJATO, VAZAO MAXIMA DE 7,0 M3/H, DE 1" FORNECIMENTO E INSTALAÇÃO.</v>
          </cell>
          <cell r="C2195" t="str">
            <v xml:space="preserve">UN </v>
          </cell>
          <cell r="D2195">
            <v>378.78</v>
          </cell>
          <cell r="E2195">
            <v>18.670000000000002</v>
          </cell>
          <cell r="F2195">
            <v>397.45</v>
          </cell>
        </row>
        <row r="2196">
          <cell r="A2196" t="str">
            <v>COMP 404_SEE</v>
          </cell>
          <cell r="B2196" t="str">
            <v>PISO EM CERÂMICA PEI MAIOR OU IGUAL A 4 E ARGAMASSA COLANTE (S/ CONTRAPISO)</v>
          </cell>
          <cell r="C2196" t="str">
            <v>M2</v>
          </cell>
          <cell r="D2196">
            <v>23.77</v>
          </cell>
          <cell r="E2196">
            <v>8.2900000000000009</v>
          </cell>
          <cell r="F2196">
            <v>32.06</v>
          </cell>
        </row>
        <row r="2197">
          <cell r="A2197" t="str">
            <v>COMP 405_SEE</v>
          </cell>
          <cell r="B2197" t="str">
            <v>SERRALHEIRO</v>
          </cell>
          <cell r="C2197" t="str">
            <v>H</v>
          </cell>
          <cell r="D2197">
            <v>0</v>
          </cell>
          <cell r="E2197">
            <v>13.4</v>
          </cell>
          <cell r="F2197">
            <v>13.4</v>
          </cell>
        </row>
        <row r="2198">
          <cell r="A2198" t="str">
            <v>COMP 406_SEE</v>
          </cell>
          <cell r="B2198" t="str">
            <v>TELA DE ALAMBRADO COM ARAME MALHA 4" FIO 12</v>
          </cell>
          <cell r="C2198" t="str">
            <v>M2</v>
          </cell>
          <cell r="D2198">
            <v>9.93</v>
          </cell>
          <cell r="E2198">
            <v>4.0999999999999996</v>
          </cell>
          <cell r="F2198">
            <v>14.03</v>
          </cell>
        </row>
        <row r="2199">
          <cell r="A2199" t="str">
            <v>COMP 407_SEE</v>
          </cell>
          <cell r="B2199" t="str">
            <v xml:space="preserve">MÃO DE OBRA PARA INSTALAÇÃO DE PORTA DE ABRIR EM CHAPA </v>
          </cell>
          <cell r="C2199" t="str">
            <v>M2</v>
          </cell>
          <cell r="D2199">
            <v>0</v>
          </cell>
          <cell r="E2199">
            <v>27.69</v>
          </cell>
          <cell r="F2199">
            <v>27.69</v>
          </cell>
        </row>
        <row r="2200">
          <cell r="A2200" t="str">
            <v>COMP 408_SEE</v>
          </cell>
          <cell r="B2200" t="str">
            <v>DEMOLIÇÃO PISO ARENITO SERRADO (PEDRA DE PIRENÓPOLIS ASSENTADA EM BARRO E REJUNTE COM
ARGAMASSA)</v>
          </cell>
          <cell r="C2200" t="str">
            <v>M2</v>
          </cell>
          <cell r="D2200">
            <v>0</v>
          </cell>
          <cell r="E2200">
            <v>27.69</v>
          </cell>
          <cell r="F2200">
            <v>27.69</v>
          </cell>
        </row>
        <row r="2201">
          <cell r="A2201" t="str">
            <v>COMP 409_SEE</v>
          </cell>
          <cell r="B2201" t="str">
            <v>PARAFUSO M16 EM ACO GALVANIZADO, COMPRIMENTO = 150 MM, DIAMETRO = 16 MM, ROSCA MAQUINA, CABECA QUADRADA</v>
          </cell>
          <cell r="C2201" t="str">
            <v xml:space="preserve">UN </v>
          </cell>
          <cell r="D2201">
            <v>4.46</v>
          </cell>
          <cell r="E2201">
            <v>0.19</v>
          </cell>
          <cell r="F2201">
            <v>4.6500000000000004</v>
          </cell>
        </row>
        <row r="2202">
          <cell r="A2202" t="str">
            <v>COMP 410_SEE</v>
          </cell>
          <cell r="B2202" t="str">
            <v>LUMINÁRIA DE EMERGÊNCIA LED 1200 LUMENS | 2 FARÓIS</v>
          </cell>
          <cell r="C2202" t="str">
            <v xml:space="preserve">UN </v>
          </cell>
          <cell r="D2202">
            <v>215.98</v>
          </cell>
          <cell r="E2202">
            <v>12.959999999999999</v>
          </cell>
          <cell r="F2202">
            <v>228.94</v>
          </cell>
        </row>
        <row r="2203">
          <cell r="A2203" t="str">
            <v>COMP 411_SEE</v>
          </cell>
          <cell r="B2203" t="str">
            <v>PLACA DE SINALIZAÇÃO EM PVC COD 13 - (316X158) SAÍDA DE EMERGÊNCIA</v>
          </cell>
          <cell r="C2203" t="str">
            <v xml:space="preserve">UN </v>
          </cell>
          <cell r="D2203">
            <v>30.029999999999998</v>
          </cell>
          <cell r="E2203">
            <v>0.74</v>
          </cell>
          <cell r="F2203">
            <v>30.769999999999996</v>
          </cell>
        </row>
        <row r="2204">
          <cell r="A2204" t="str">
            <v>COMP 412_SEE</v>
          </cell>
          <cell r="B2204" t="str">
            <v>PLACA DE SINALIZAÇÃO EM PVC COD 17 - (316X158) MENSAGEM "SAÍDA"</v>
          </cell>
          <cell r="C2204" t="str">
            <v xml:space="preserve">UN </v>
          </cell>
          <cell r="D2204">
            <v>30.029999999999998</v>
          </cell>
          <cell r="E2204">
            <v>0.74</v>
          </cell>
          <cell r="F2204">
            <v>30.769999999999996</v>
          </cell>
        </row>
        <row r="2205">
          <cell r="A2205" t="str">
            <v>COMP 413_SEE</v>
          </cell>
          <cell r="B2205" t="str">
            <v>GRAUTEAMENTO FLUÍDO DE ELEVADA RESISTÊNCIA PARA ESTRUTURA</v>
          </cell>
          <cell r="D2205">
            <v>154.5</v>
          </cell>
          <cell r="E2205">
            <v>3357.5</v>
          </cell>
          <cell r="F2205">
            <v>3512</v>
          </cell>
        </row>
        <row r="2206">
          <cell r="A2206" t="str">
            <v>COMP 414_SEE</v>
          </cell>
          <cell r="B2206" t="str">
            <v>GRAUTEAMENTO FLUÍDO DE ELEVADA RESISTÊNCIA PARA ESTRUTURA COM ADIÇÃO DE PEDRISCO</v>
          </cell>
          <cell r="C2206" t="str">
            <v>M3</v>
          </cell>
          <cell r="D2206">
            <v>185.39999999999998</v>
          </cell>
          <cell r="E2206">
            <v>2960.81</v>
          </cell>
          <cell r="F2206">
            <v>3146.21</v>
          </cell>
        </row>
        <row r="2207">
          <cell r="A2207" t="str">
            <v>COMP 415_SEE</v>
          </cell>
          <cell r="B2207" t="str">
            <v>PEITORIL EM GRANITO CINZA, LARGURA VARIÁVEL E PINGADEIRA</v>
          </cell>
          <cell r="C2207" t="str">
            <v>M2</v>
          </cell>
          <cell r="D2207">
            <v>187.25</v>
          </cell>
          <cell r="E2207">
            <v>16.670000000000002</v>
          </cell>
          <cell r="F2207">
            <v>203.92000000000002</v>
          </cell>
        </row>
        <row r="2208">
          <cell r="A2208" t="str">
            <v>COMP 416_SEE</v>
          </cell>
          <cell r="B2208" t="str">
            <v>ADESIVO ESTRUTURAL A BASE DE RESINA EPOXI, BICOMPONENTE, FLUIDO  1 MM - APLICADO</v>
          </cell>
          <cell r="C2208" t="str">
            <v>M2</v>
          </cell>
          <cell r="D2208">
            <v>7.7200000000000006</v>
          </cell>
          <cell r="E2208">
            <v>81.290000000000006</v>
          </cell>
          <cell r="F2208">
            <v>89.01</v>
          </cell>
        </row>
        <row r="2209">
          <cell r="A2209" t="str">
            <v>COMP 417_SEE</v>
          </cell>
          <cell r="B2209" t="str">
            <v>COBERTURA COM TELHA PVC</v>
          </cell>
          <cell r="C2209" t="str">
            <v>M2</v>
          </cell>
          <cell r="D2209">
            <v>73.650000000000006</v>
          </cell>
          <cell r="E2209">
            <v>3.66</v>
          </cell>
          <cell r="F2209">
            <v>77.31</v>
          </cell>
        </row>
        <row r="2210">
          <cell r="A2210" t="str">
            <v>COMP 418_SEE</v>
          </cell>
          <cell r="B2210" t="str">
            <v>CUMEEIRA PARA TELHA PVC</v>
          </cell>
          <cell r="C2210" t="str">
            <v>M</v>
          </cell>
          <cell r="D2210">
            <v>91.66</v>
          </cell>
          <cell r="E2210">
            <v>12.129999999999999</v>
          </cell>
          <cell r="F2210">
            <v>103.78999999999999</v>
          </cell>
        </row>
        <row r="2211">
          <cell r="A2211" t="str">
            <v>COMP 420_SEE</v>
          </cell>
          <cell r="B2211" t="str">
            <v>PINTURA LATEX ACRÍLICA 2 DEMAOS C/SELADOR - SEMI BRILHO PREMIUM</v>
          </cell>
          <cell r="C2211" t="str">
            <v>M2</v>
          </cell>
          <cell r="D2211">
            <v>3.5700000000000003</v>
          </cell>
          <cell r="E2211">
            <v>4.72</v>
          </cell>
          <cell r="F2211">
            <v>8.2899999999999991</v>
          </cell>
        </row>
        <row r="2212">
          <cell r="A2212" t="str">
            <v>COMP 421_SEE</v>
          </cell>
          <cell r="B2212" t="str">
            <v>INSTALAÇÃO DE CONDICIONADORES DE AR MODELO: SPLIT COM CAPACIDADE DE 9.000 BTU'S</v>
          </cell>
          <cell r="C2212" t="str">
            <v xml:space="preserve">UN </v>
          </cell>
          <cell r="D2212">
            <v>0</v>
          </cell>
          <cell r="E2212">
            <v>276.67</v>
          </cell>
          <cell r="F2212">
            <v>276.67</v>
          </cell>
        </row>
        <row r="2213">
          <cell r="A2213" t="str">
            <v>COMP 422_SEE</v>
          </cell>
          <cell r="B2213" t="str">
            <v>INSTALAÇÃO DE CONDICIONADORES DE AR MODELO: SPLIT COM CAPACIDADE DE 24.000 BTU'S</v>
          </cell>
          <cell r="C2213" t="str">
            <v xml:space="preserve">UN </v>
          </cell>
          <cell r="D2213">
            <v>0</v>
          </cell>
          <cell r="E2213">
            <v>366.67</v>
          </cell>
          <cell r="F2213">
            <v>366.67</v>
          </cell>
        </row>
        <row r="2214">
          <cell r="A2214" t="str">
            <v>COMP 424_SEE</v>
          </cell>
          <cell r="B2214" t="str">
            <v>TELA DE ALAMBRADO COM ARAME MALHA 4" FIO 12 INCLUINDO PINTURA COM TINTA ESMALTE C/ FUNDO ANTICORROSIVO</v>
          </cell>
          <cell r="C2214" t="str">
            <v>M2</v>
          </cell>
          <cell r="D2214">
            <v>14.610000000000001</v>
          </cell>
          <cell r="E2214">
            <v>14.93</v>
          </cell>
          <cell r="F2214">
            <v>29.54</v>
          </cell>
        </row>
        <row r="2215">
          <cell r="A2215" t="str">
            <v>COMP 425_SEE</v>
          </cell>
          <cell r="B2215" t="str">
            <v>ESTACA A TRADO COM SOLO CIMENTO 1:12 DIAM.20 CM SEM FERRO</v>
          </cell>
          <cell r="C2215" t="str">
            <v>M</v>
          </cell>
          <cell r="D2215">
            <v>2.98</v>
          </cell>
          <cell r="E2215">
            <v>15.940000000000001</v>
          </cell>
          <cell r="F2215">
            <v>18.920000000000002</v>
          </cell>
        </row>
        <row r="2216">
          <cell r="A2216" t="str">
            <v>COMP 426_SEE</v>
          </cell>
          <cell r="B2216" t="str">
            <v>POÇO ARTESIANO 80 A 100 M, COMPLETO</v>
          </cell>
          <cell r="C2216" t="str">
            <v xml:space="preserve">UN </v>
          </cell>
          <cell r="D2216">
            <v>0</v>
          </cell>
          <cell r="E2216">
            <v>20653.330000000002</v>
          </cell>
          <cell r="F2216">
            <v>20653.330000000002</v>
          </cell>
        </row>
        <row r="2217">
          <cell r="A2217" t="str">
            <v>COMP 427_SEE</v>
          </cell>
          <cell r="B2217" t="str">
            <v>DUCHA HIGIENICA PLASTICA COM REGISTRO METALICO 1/2 "</v>
          </cell>
          <cell r="C2217" t="str">
            <v xml:space="preserve">UN </v>
          </cell>
          <cell r="D2217">
            <v>80.27</v>
          </cell>
          <cell r="E2217">
            <v>4.32</v>
          </cell>
          <cell r="F2217">
            <v>84.59</v>
          </cell>
        </row>
        <row r="2218">
          <cell r="A2218" t="str">
            <v>COMP 428_SEE</v>
          </cell>
          <cell r="B2218" t="str">
            <v xml:space="preserve">DEMOLIÇÃO DE ALAMBRADO COM TUBO GALVANIZADO C/ TR. ATE CB. E CARGA </v>
          </cell>
          <cell r="C2218" t="str">
            <v>M</v>
          </cell>
          <cell r="D2218">
            <v>0</v>
          </cell>
          <cell r="E2218">
            <v>9.84</v>
          </cell>
          <cell r="F2218">
            <v>9.84</v>
          </cell>
        </row>
        <row r="2219">
          <cell r="A2219" t="str">
            <v>COMP 501_SEE</v>
          </cell>
          <cell r="B2219" t="str">
            <v>CONECTOR CUNHA COM ESTRIBO PARA CABO 50MM2</v>
          </cell>
          <cell r="C2219" t="str">
            <v xml:space="preserve">UN </v>
          </cell>
          <cell r="D2219">
            <v>11.08</v>
          </cell>
          <cell r="E2219">
            <v>8.64</v>
          </cell>
          <cell r="F2219">
            <v>19.72</v>
          </cell>
        </row>
        <row r="2220">
          <cell r="A2220" t="str">
            <v>COMP 503_SEE</v>
          </cell>
          <cell r="B2220" t="str">
            <v>CORDOALHA DE AÇO 3/8"</v>
          </cell>
          <cell r="C2220" t="str">
            <v>M</v>
          </cell>
          <cell r="D2220">
            <v>5.84</v>
          </cell>
          <cell r="E2220">
            <v>1.5099999999999998</v>
          </cell>
          <cell r="F2220">
            <v>7.35</v>
          </cell>
        </row>
        <row r="2221">
          <cell r="A2221" t="str">
            <v>COMP 505_SEE</v>
          </cell>
          <cell r="B2221" t="str">
            <v>DESENTUPIMENTO DAS TUBULAÇÕES COLETORAS DE ESGOTO POR HIDROJATEAMENTO</v>
          </cell>
          <cell r="C2221" t="str">
            <v>M</v>
          </cell>
          <cell r="D2221">
            <v>23.81</v>
          </cell>
          <cell r="E2221">
            <v>0</v>
          </cell>
          <cell r="F2221">
            <v>23.81</v>
          </cell>
        </row>
        <row r="2222">
          <cell r="A2222" t="str">
            <v>COMP 506_SEE</v>
          </cell>
          <cell r="B2222" t="str">
            <v>BARRAMENTO DE COBRE DE MÉDIA TENSÃO 15KV, VERGALHÃO 8MM</v>
          </cell>
          <cell r="C2222" t="str">
            <v>M</v>
          </cell>
          <cell r="D2222">
            <v>36.67</v>
          </cell>
          <cell r="E2222">
            <v>43.2</v>
          </cell>
          <cell r="F2222">
            <v>79.87</v>
          </cell>
        </row>
        <row r="2223">
          <cell r="A2223" t="str">
            <v>COMP 507_SEE</v>
          </cell>
          <cell r="B2223" t="str">
            <v>CHAVE SECCIONADORA, TRIPOLAR, ACIONAMENTO SEM CARGA, CLASSE 15KV, NBI 95KV, CORRENTE NOMINAL 400A</v>
          </cell>
          <cell r="C2223" t="str">
            <v xml:space="preserve">CJ </v>
          </cell>
          <cell r="D2223">
            <v>2587.66</v>
          </cell>
          <cell r="E2223">
            <v>32.400000000000006</v>
          </cell>
          <cell r="F2223">
            <v>2620.06</v>
          </cell>
        </row>
        <row r="2224">
          <cell r="A2224" t="str">
            <v>COMP 508_SEE</v>
          </cell>
          <cell r="B2224" t="str">
            <v xml:space="preserve">FUSIVEL LIMITADOR DE CORRENTE HH 15KV 20A </v>
          </cell>
          <cell r="C2224" t="str">
            <v xml:space="preserve">UN </v>
          </cell>
          <cell r="D2224">
            <v>189.43</v>
          </cell>
          <cell r="E2224">
            <v>10.8</v>
          </cell>
          <cell r="F2224">
            <v>200.23000000000002</v>
          </cell>
        </row>
        <row r="2225">
          <cell r="A2225" t="str">
            <v>COMP 509_SEE</v>
          </cell>
          <cell r="B2225" t="str">
            <v>DISJUNTOR TRIPOLAR A VÁCUO 15KV, 400A, 60HZ, DISPARADOR CAPACITIVO</v>
          </cell>
          <cell r="C2225" t="str">
            <v xml:space="preserve">UN </v>
          </cell>
          <cell r="D2225">
            <v>15071.28</v>
          </cell>
          <cell r="E2225">
            <v>172.8</v>
          </cell>
          <cell r="F2225">
            <v>15244.08</v>
          </cell>
        </row>
        <row r="2226">
          <cell r="A2226" t="str">
            <v>COMP 510_SEE</v>
          </cell>
          <cell r="B2226" t="str">
            <v>TRANSFORMADOR AUXILIAR PARA SUBESTAÇÃO ABRIGADA 1KVA, MONOFÁSICO</v>
          </cell>
          <cell r="C2226" t="str">
            <v xml:space="preserve">UN </v>
          </cell>
          <cell r="D2226">
            <v>3965</v>
          </cell>
          <cell r="E2226">
            <v>129.60000000000002</v>
          </cell>
          <cell r="F2226">
            <v>4094.6</v>
          </cell>
        </row>
        <row r="2227">
          <cell r="A2227" t="str">
            <v>COMP 511_SEE</v>
          </cell>
          <cell r="B2227" t="str">
            <v>RELÉ MICROPROCESSADO MODELO PEXTRON 7104 FUNÇÃO 50/51N</v>
          </cell>
          <cell r="C2227" t="str">
            <v>CJ</v>
          </cell>
          <cell r="D2227">
            <v>5650.3</v>
          </cell>
          <cell r="E2227">
            <v>172.8</v>
          </cell>
          <cell r="F2227">
            <v>5823.1</v>
          </cell>
        </row>
        <row r="2228">
          <cell r="A2228" t="str">
            <v>COMP 512_SEE</v>
          </cell>
          <cell r="B2228" t="str">
            <v>CRUZETA HORIZONTAL 90° P/ELETROCALHA 38X38MM</v>
          </cell>
          <cell r="C2228" t="str">
            <v xml:space="preserve">UN </v>
          </cell>
          <cell r="D2228">
            <v>3.44</v>
          </cell>
          <cell r="E2228">
            <v>4.32</v>
          </cell>
          <cell r="F2228">
            <v>7.76</v>
          </cell>
        </row>
        <row r="2229">
          <cell r="A2229" t="str">
            <v>COMP 513_SEE</v>
          </cell>
          <cell r="B2229" t="str">
            <v>CURVA DE INVERSÃO PARA PERFILADO 38X38MM</v>
          </cell>
          <cell r="C2229" t="str">
            <v xml:space="preserve">UN </v>
          </cell>
          <cell r="D2229">
            <v>5.75</v>
          </cell>
          <cell r="E2229">
            <v>4.32</v>
          </cell>
          <cell r="F2229">
            <v>10.07</v>
          </cell>
        </row>
        <row r="2230">
          <cell r="A2230" t="str">
            <v>COMP 514_SEE</v>
          </cell>
          <cell r="B2230" t="str">
            <v>ELETROCALHA CH.A° PRE Z. FOGO "C" C/ABAS 100X400 S/TAMP</v>
          </cell>
          <cell r="C2230" t="str">
            <v>M</v>
          </cell>
          <cell r="D2230">
            <v>69.260000000000005</v>
          </cell>
          <cell r="E2230">
            <v>6.91</v>
          </cell>
          <cell r="F2230">
            <v>76.17</v>
          </cell>
        </row>
        <row r="2231">
          <cell r="A2231" t="str">
            <v>COMP 515_SEE</v>
          </cell>
          <cell r="B2231" t="str">
            <v>EMENDA INTERNA P/ELETROCALHA (100X400MM)</v>
          </cell>
          <cell r="C2231" t="str">
            <v>M</v>
          </cell>
          <cell r="D2231">
            <v>6.07</v>
          </cell>
          <cell r="E2231">
            <v>3.2399999999999998</v>
          </cell>
          <cell r="F2231">
            <v>9.31</v>
          </cell>
        </row>
        <row r="2232">
          <cell r="A2232" t="str">
            <v>COMP 516_SEE</v>
          </cell>
          <cell r="B2232" t="str">
            <v>EMENDA INTERNA P/PERFILADO (38X38MM)</v>
          </cell>
          <cell r="C2232" t="str">
            <v>M</v>
          </cell>
          <cell r="D2232">
            <v>1.49</v>
          </cell>
          <cell r="E2232">
            <v>3.2399999999999998</v>
          </cell>
          <cell r="F2232">
            <v>4.7299999999999995</v>
          </cell>
        </row>
        <row r="2233">
          <cell r="A2233" t="str">
            <v>COMP 517_SEE</v>
          </cell>
          <cell r="B2233" t="str">
            <v>PERFILADO CH.A° PRE ZN. FOGO "C" C/ABAS 38X38MM S/TAMPA</v>
          </cell>
          <cell r="C2233" t="str">
            <v>M</v>
          </cell>
          <cell r="D2233">
            <v>7.41</v>
          </cell>
          <cell r="E2233">
            <v>6.91</v>
          </cell>
          <cell r="F2233">
            <v>14.32</v>
          </cell>
        </row>
        <row r="2234">
          <cell r="A2234" t="str">
            <v>COMP 518_SEE</v>
          </cell>
          <cell r="B2234" t="str">
            <v>SUPORTE VERTICAL PARA ELETROCALHA DE 100X400MM</v>
          </cell>
          <cell r="C2234" t="str">
            <v xml:space="preserve">UN </v>
          </cell>
          <cell r="D2234">
            <v>17.36</v>
          </cell>
          <cell r="E2234">
            <v>4.32</v>
          </cell>
          <cell r="F2234">
            <v>21.68</v>
          </cell>
        </row>
        <row r="2235">
          <cell r="A2235" t="str">
            <v>COMP 519_SEE</v>
          </cell>
          <cell r="B2235" t="str">
            <v>T HORIZONTAL PARA PERFILADO 38X38MM</v>
          </cell>
          <cell r="C2235" t="str">
            <v xml:space="preserve">UN </v>
          </cell>
          <cell r="D2235">
            <v>3.48</v>
          </cell>
          <cell r="E2235">
            <v>4.32</v>
          </cell>
          <cell r="F2235">
            <v>7.8000000000000007</v>
          </cell>
        </row>
        <row r="2236">
          <cell r="A2236" t="str">
            <v>COMP 520_SEE</v>
          </cell>
          <cell r="B2236" t="str">
            <v>T VERTICAL DE DESCIDA PARA ELETROCALHA 100X400MM</v>
          </cell>
          <cell r="C2236" t="str">
            <v xml:space="preserve">UN </v>
          </cell>
          <cell r="D2236">
            <v>80.52</v>
          </cell>
          <cell r="E2236">
            <v>4.32</v>
          </cell>
          <cell r="F2236">
            <v>84.84</v>
          </cell>
        </row>
        <row r="2237">
          <cell r="A2237" t="str">
            <v>COMP 521_SEE</v>
          </cell>
          <cell r="B2237" t="str">
            <v>TAMPA DE ENCAIXE PARA ELETROCALHA DE 100X400MM</v>
          </cell>
          <cell r="C2237" t="str">
            <v>M</v>
          </cell>
          <cell r="D2237">
            <v>10.14</v>
          </cell>
          <cell r="E2237">
            <v>6.91</v>
          </cell>
          <cell r="F2237">
            <v>17.05</v>
          </cell>
        </row>
        <row r="2238">
          <cell r="A2238" t="str">
            <v>COMP 522_SEE</v>
          </cell>
          <cell r="B2238" t="str">
            <v>TAMPA DE ENCAIXE PARA PERFILADO DE 38X38MM</v>
          </cell>
          <cell r="C2238" t="str">
            <v>M</v>
          </cell>
          <cell r="D2238">
            <v>6.5</v>
          </cell>
          <cell r="E2238">
            <v>6.91</v>
          </cell>
          <cell r="F2238">
            <v>13.41</v>
          </cell>
        </row>
        <row r="2239">
          <cell r="A2239" t="str">
            <v>COMP 524_SEE</v>
          </cell>
          <cell r="B2239" t="str">
            <v>TERMINAL PARA PERFILADO 38X38MM</v>
          </cell>
          <cell r="C2239" t="str">
            <v xml:space="preserve">UN </v>
          </cell>
          <cell r="D2239">
            <v>5.29</v>
          </cell>
          <cell r="E2239">
            <v>3.2399999999999998</v>
          </cell>
          <cell r="F2239">
            <v>8.5299999999999994</v>
          </cell>
        </row>
        <row r="2240">
          <cell r="A2240" t="str">
            <v>COMP 525_SEE</v>
          </cell>
          <cell r="B2240" t="str">
            <v>SAÍDA HORIZONTAL PARA ELETRODUTO D=4"</v>
          </cell>
          <cell r="C2240" t="str">
            <v xml:space="preserve">UN </v>
          </cell>
          <cell r="D2240">
            <v>1.42</v>
          </cell>
          <cell r="E2240">
            <v>2.59</v>
          </cell>
          <cell r="F2240">
            <v>4.01</v>
          </cell>
        </row>
        <row r="2241">
          <cell r="A2241" t="str">
            <v>COMP 526_SEE</v>
          </cell>
          <cell r="B2241" t="str">
            <v>CURVA DE 90º PARA ELETROCALHA DE 50X50MM</v>
          </cell>
          <cell r="C2241" t="str">
            <v xml:space="preserve">UN </v>
          </cell>
          <cell r="D2241">
            <v>8.1199999999999992</v>
          </cell>
          <cell r="E2241">
            <v>3.2399999999999998</v>
          </cell>
          <cell r="F2241">
            <v>11.36</v>
          </cell>
        </row>
        <row r="2242">
          <cell r="A2242" t="str">
            <v>COMP 527_SEE</v>
          </cell>
          <cell r="B2242" t="str">
            <v>CURVA DE 90° PARA PERFILADO 38X38MM</v>
          </cell>
          <cell r="C2242" t="str">
            <v xml:space="preserve">UN </v>
          </cell>
          <cell r="D2242">
            <v>5.64</v>
          </cell>
          <cell r="E2242">
            <v>3.2399999999999998</v>
          </cell>
          <cell r="F2242">
            <v>8.879999999999999</v>
          </cell>
        </row>
        <row r="2243">
          <cell r="A2243" t="str">
            <v>COMP 528_SEE</v>
          </cell>
          <cell r="B2243" t="str">
            <v>SUPORTE VERTICAL PARA ELETROCALHA 50X50MM</v>
          </cell>
          <cell r="C2243" t="str">
            <v xml:space="preserve">UN </v>
          </cell>
          <cell r="D2243">
            <v>2.17</v>
          </cell>
          <cell r="E2243">
            <v>4.32</v>
          </cell>
          <cell r="F2243">
            <v>6.49</v>
          </cell>
        </row>
        <row r="2244">
          <cell r="A2244" t="str">
            <v>COMP 529_SEE</v>
          </cell>
          <cell r="B2244" t="str">
            <v>DISJUNTOR EM CAIXA MOLDADA TRIPOLAR, 1250A REF. 3VTI5 SIEMENS</v>
          </cell>
          <cell r="C2244" t="str">
            <v xml:space="preserve">UN </v>
          </cell>
          <cell r="D2244">
            <v>5290.94</v>
          </cell>
          <cell r="E2244">
            <v>19.440000000000001</v>
          </cell>
          <cell r="F2244">
            <v>5310.3799999999992</v>
          </cell>
        </row>
        <row r="2245">
          <cell r="A2245" t="str">
            <v>COMP 530_SEE</v>
          </cell>
          <cell r="B2245" t="str">
            <v>ISOLADOR DE PORCELANA, TIPO PEDESTAL PARA USO INTERNO, ABRIGO DE ALVENARIA, SÉRIE 15KV</v>
          </cell>
          <cell r="C2245" t="str">
            <v xml:space="preserve">UN </v>
          </cell>
          <cell r="D2245">
            <v>87.44</v>
          </cell>
          <cell r="E2245">
            <v>5.83</v>
          </cell>
          <cell r="F2245">
            <v>93.27</v>
          </cell>
        </row>
        <row r="2246">
          <cell r="A2246" t="str">
            <v>COMP 531_SEE</v>
          </cell>
          <cell r="B2246" t="str">
            <v>TERMINAL PARA BARRAMENTO VERGALHÃO DE COBRE Ø8MM, TIPO LATERAL, RETO, FABRICADO EM LIGA DE COBRE E ACABAMENTO ESTANHADO</v>
          </cell>
          <cell r="C2246" t="str">
            <v xml:space="preserve">UN </v>
          </cell>
          <cell r="D2246">
            <v>14.42</v>
          </cell>
          <cell r="E2246">
            <v>10.8</v>
          </cell>
          <cell r="F2246">
            <v>25.22</v>
          </cell>
        </row>
        <row r="2247">
          <cell r="A2247" t="str">
            <v>COMP 532_SEE</v>
          </cell>
          <cell r="B2247" t="str">
            <v>TERMINAL PARA BARRAMENTO VERGALHÃO DE COBRE Ø8MM, TIPO UNIÃO 90°, FABRICADO EM LIGA DE COBRE E ACABAMENTO ESTANHADO</v>
          </cell>
          <cell r="C2247" t="str">
            <v xml:space="preserve">UN </v>
          </cell>
          <cell r="D2247">
            <v>14.88</v>
          </cell>
          <cell r="E2247">
            <v>10.8</v>
          </cell>
          <cell r="F2247">
            <v>25.68</v>
          </cell>
        </row>
        <row r="2248">
          <cell r="A2248" t="str">
            <v>COMP 533_SEE</v>
          </cell>
          <cell r="B2248" t="str">
            <v>TERMINAL PARA BARRAMENTO VERGALHÃO DE COBRE Ø8MM, TIPO UNIÃO T, FABRICADO EM LIGA DE COBRE E ACABAMENTO ESTANHADO</v>
          </cell>
          <cell r="C2248" t="str">
            <v xml:space="preserve">UN </v>
          </cell>
          <cell r="D2248">
            <v>15.38</v>
          </cell>
          <cell r="E2248">
            <v>10.8</v>
          </cell>
          <cell r="F2248">
            <v>26.18</v>
          </cell>
        </row>
        <row r="2249">
          <cell r="A2249" t="str">
            <v>COMP 534_SEE</v>
          </cell>
          <cell r="B2249" t="str">
            <v>TERMINAL PARA BARRAMENTO VERGALHÃO DE COBRE Ø8MM, TIPO UNIÃO RETA, FABRICADO EM LIGA DE COBRE E ACABAMENTO ESTANHADO</v>
          </cell>
          <cell r="C2249" t="str">
            <v xml:space="preserve">UN </v>
          </cell>
          <cell r="D2249">
            <v>13.27</v>
          </cell>
          <cell r="E2249">
            <v>10.8</v>
          </cell>
          <cell r="F2249">
            <v>24.07</v>
          </cell>
        </row>
        <row r="2250">
          <cell r="A2250" t="str">
            <v>COMP 535_SEE</v>
          </cell>
          <cell r="B2250" t="str">
            <v>CONECTOR CUNHA ESTRIBO, COM CAPA, PARA CABO XLPE #150MM²</v>
          </cell>
          <cell r="C2250" t="str">
            <v xml:space="preserve">UN </v>
          </cell>
          <cell r="D2250">
            <v>15.4</v>
          </cell>
          <cell r="E2250">
            <v>8.64</v>
          </cell>
          <cell r="F2250">
            <v>24.04</v>
          </cell>
        </row>
        <row r="2251">
          <cell r="A2251" t="str">
            <v>COMP 536_SEE</v>
          </cell>
          <cell r="B2251" t="str">
            <v>CONDUTOR DE COBRE SINGELO, A CAMPO RADIAL, BLOQUEADO, EPR/XLPE 90°C CLASSE 8,7/15KV #35MM²</v>
          </cell>
          <cell r="C2251" t="str">
            <v>M</v>
          </cell>
          <cell r="D2251">
            <v>41.83</v>
          </cell>
          <cell r="E2251">
            <v>2.27</v>
          </cell>
          <cell r="F2251">
            <v>44.1</v>
          </cell>
        </row>
        <row r="2252">
          <cell r="A2252" t="str">
            <v>COMP 537_SEE</v>
          </cell>
          <cell r="B2252" t="str">
            <v>BARRA ANTI-PÂNICO</v>
          </cell>
          <cell r="C2252" t="str">
            <v xml:space="preserve">UN </v>
          </cell>
          <cell r="D2252">
            <v>540.33000000000004</v>
          </cell>
          <cell r="E2252">
            <v>7.5600000000000005</v>
          </cell>
          <cell r="F2252">
            <v>547.89</v>
          </cell>
        </row>
        <row r="2253">
          <cell r="A2253" t="str">
            <v>COMP 538_SEE</v>
          </cell>
          <cell r="B2253" t="str">
            <v>CHAVE FACA UNIPOLAR 400A, 15KV</v>
          </cell>
          <cell r="C2253" t="str">
            <v>CJ</v>
          </cell>
          <cell r="D2253">
            <v>358.54</v>
          </cell>
          <cell r="E2253">
            <v>32.400000000000006</v>
          </cell>
          <cell r="F2253">
            <v>390.94000000000005</v>
          </cell>
        </row>
        <row r="2254">
          <cell r="A2254" t="str">
            <v>COMP 539_SEE</v>
          </cell>
          <cell r="B2254" t="str">
            <v>TUBO EM COBRE FLEXÍVEL, DN 3/4", COM ISOLAMENTO, INSTALADO EM RAMAL DE ALIMENTAÇÃO DE AR CONDICIONADO</v>
          </cell>
          <cell r="C2254" t="str">
            <v>M</v>
          </cell>
          <cell r="D2254">
            <v>31.22</v>
          </cell>
          <cell r="E2254">
            <v>1.9</v>
          </cell>
          <cell r="F2254">
            <v>33.119999999999997</v>
          </cell>
        </row>
        <row r="2255">
          <cell r="A2255" t="str">
            <v>COMP 540_SEE</v>
          </cell>
          <cell r="B2255" t="str">
            <v>ALUMÍNIO ANODIZADO FOSCO</v>
          </cell>
          <cell r="C2255" t="str">
            <v>M</v>
          </cell>
          <cell r="D2255">
            <v>5.98</v>
          </cell>
          <cell r="E2255">
            <v>3.39</v>
          </cell>
          <cell r="F2255">
            <v>9.370000000000001</v>
          </cell>
        </row>
        <row r="2256">
          <cell r="A2256" t="str">
            <v>COMP 541_SEE</v>
          </cell>
          <cell r="B2256" t="str">
            <v xml:space="preserve">BANCADA DE GRANITO CINZA POLIDO - FORNECIMENTO E INSTALAÇÃO. </v>
          </cell>
          <cell r="C2256" t="str">
            <v xml:space="preserve">M2    </v>
          </cell>
          <cell r="D2256">
            <v>421.30999999999995</v>
          </cell>
          <cell r="E2256">
            <v>43.19</v>
          </cell>
          <cell r="F2256">
            <v>464.49999999999994</v>
          </cell>
        </row>
        <row r="2257">
          <cell r="A2257" t="str">
            <v>COMP 542_SEE</v>
          </cell>
          <cell r="B2257" t="str">
            <v>VÁLVULA UGV 3/4" (S) LATÃO</v>
          </cell>
          <cell r="C2257" t="str">
            <v xml:space="preserve">UN </v>
          </cell>
          <cell r="D2257">
            <v>15.84</v>
          </cell>
          <cell r="E2257">
            <v>9.33</v>
          </cell>
          <cell r="F2257">
            <v>25.17</v>
          </cell>
        </row>
        <row r="2258">
          <cell r="A2258" t="str">
            <v>COMP 543_SEE</v>
          </cell>
          <cell r="B2258" t="str">
            <v>VÁLVULA UGV 1/2" (S) LATÃO</v>
          </cell>
          <cell r="C2258" t="str">
            <v xml:space="preserve">UN </v>
          </cell>
          <cell r="D2258">
            <v>15.17</v>
          </cell>
          <cell r="E2258">
            <v>9.33</v>
          </cell>
          <cell r="F2258">
            <v>24.5</v>
          </cell>
        </row>
        <row r="2259">
          <cell r="A2259" t="str">
            <v>COMP 544_SEE</v>
          </cell>
          <cell r="B2259" t="str">
            <v>RELE DE NÍVEL</v>
          </cell>
          <cell r="C2259" t="str">
            <v xml:space="preserve">UN </v>
          </cell>
          <cell r="D2259">
            <v>145</v>
          </cell>
          <cell r="E2259">
            <v>43.2</v>
          </cell>
          <cell r="F2259">
            <v>188.2</v>
          </cell>
        </row>
        <row r="2260">
          <cell r="A2260" t="str">
            <v>COMP 546_SEE</v>
          </cell>
          <cell r="B2260" t="str">
            <v>BUJÃO DE REBORDO 2.1/2"</v>
          </cell>
          <cell r="C2260" t="str">
            <v xml:space="preserve">UN </v>
          </cell>
          <cell r="D2260">
            <v>15</v>
          </cell>
          <cell r="E2260">
            <v>1.5099999999999998</v>
          </cell>
          <cell r="F2260">
            <v>16.509999999999998</v>
          </cell>
        </row>
        <row r="2261">
          <cell r="A2261" t="str">
            <v>COMP 547_SEE</v>
          </cell>
          <cell r="B2261" t="str">
            <v>BOMBA THSI-18 6CV</v>
          </cell>
          <cell r="C2261" t="str">
            <v xml:space="preserve">UN </v>
          </cell>
          <cell r="D2261">
            <v>3450.94</v>
          </cell>
          <cell r="E2261">
            <v>172.8</v>
          </cell>
          <cell r="F2261">
            <v>3623.7400000000002</v>
          </cell>
        </row>
        <row r="2262">
          <cell r="A2262" t="str">
            <v>COMP 548_SEE</v>
          </cell>
          <cell r="B2262" t="str">
            <v>VÁLVULA DE ESFERA BRUTA, METAL, ROSCÁVEL, 2.1/2" - FORNECIMENTO E INSTALAÇÃO</v>
          </cell>
          <cell r="C2262" t="str">
            <v xml:space="preserve">UN </v>
          </cell>
          <cell r="D2262">
            <v>285.64999999999998</v>
          </cell>
          <cell r="E2262">
            <v>24.1</v>
          </cell>
          <cell r="F2262">
            <v>309.75</v>
          </cell>
        </row>
        <row r="2263">
          <cell r="A2263" t="str">
            <v>COMP 549_SEE</v>
          </cell>
          <cell r="B2263" t="str">
            <v>FLANGE GALVANIZADA 2.1/2" - FORNECIMENTO E INSTALAÇÃO</v>
          </cell>
          <cell r="C2263" t="str">
            <v xml:space="preserve">UN </v>
          </cell>
          <cell r="D2263">
            <v>152.12</v>
          </cell>
          <cell r="E2263">
            <v>8.15</v>
          </cell>
          <cell r="F2263">
            <v>160.27000000000001</v>
          </cell>
        </row>
        <row r="2264">
          <cell r="A2264" t="str">
            <v>COMP 550_SEE</v>
          </cell>
          <cell r="B2264" t="str">
            <v>ALIC P/MOLDE C-84</v>
          </cell>
          <cell r="C2264" t="str">
            <v xml:space="preserve">UN </v>
          </cell>
          <cell r="D2264">
            <v>87.47</v>
          </cell>
          <cell r="E2264">
            <v>0.72</v>
          </cell>
          <cell r="F2264">
            <v>88.19</v>
          </cell>
        </row>
        <row r="2265">
          <cell r="A2265" t="str">
            <v>COMP 003_SEE</v>
          </cell>
          <cell r="B2265" t="str">
            <v>RECOLOCAÇÃO DE TAB. BASQUETE/ESTRUTURA</v>
          </cell>
          <cell r="C2265" t="str">
            <v>CJ</v>
          </cell>
          <cell r="D2265">
            <v>360.92999999999995</v>
          </cell>
          <cell r="E2265">
            <v>87.74</v>
          </cell>
          <cell r="F2265">
            <v>448.66999999999996</v>
          </cell>
        </row>
        <row r="2266">
          <cell r="A2266" t="str">
            <v>COMP 551_SEE</v>
          </cell>
          <cell r="B2266" t="str">
            <v>BOMBA PARA INCENDIO ELETRICA 12,5CV VAZAO DE 400L/m</v>
          </cell>
          <cell r="C2266" t="str">
            <v xml:space="preserve">UN </v>
          </cell>
          <cell r="D2266">
            <v>4829.33</v>
          </cell>
          <cell r="E2266">
            <v>172.8</v>
          </cell>
          <cell r="F2266">
            <v>5002.13</v>
          </cell>
        </row>
        <row r="2267">
          <cell r="A2267" t="str">
            <v>COMP 552_SEE</v>
          </cell>
          <cell r="B2267" t="str">
            <v>BOMBA PARA INCENDIO COMBUSTÃO 12,5CV VAZAO DE 400L/m</v>
          </cell>
          <cell r="C2267" t="str">
            <v xml:space="preserve">UN </v>
          </cell>
          <cell r="D2267">
            <v>5598.5</v>
          </cell>
          <cell r="E2267">
            <v>172.8</v>
          </cell>
          <cell r="F2267">
            <v>5771.3</v>
          </cell>
        </row>
        <row r="2268">
          <cell r="A2268" t="str">
            <v>COMP 553_SEE</v>
          </cell>
          <cell r="B2268" t="str">
            <v>TRATAMENTO COM REVESTIMENTO IMPERMEABILIZANTE BICOMPONENTE FLEX</v>
          </cell>
          <cell r="C2268" t="str">
            <v>M2</v>
          </cell>
          <cell r="D2268">
            <v>35.67</v>
          </cell>
          <cell r="E2268">
            <v>8.64</v>
          </cell>
          <cell r="F2268">
            <v>44.31</v>
          </cell>
        </row>
        <row r="2269">
          <cell r="A2269" t="str">
            <v>COMP 554_SEE</v>
          </cell>
          <cell r="B2269" t="str">
            <v>CAIXA DE DECANTAÇÃO</v>
          </cell>
          <cell r="C2269" t="str">
            <v xml:space="preserve">UN </v>
          </cell>
          <cell r="D2269">
            <v>0</v>
          </cell>
          <cell r="E2269">
            <v>684.7</v>
          </cell>
          <cell r="F2269">
            <v>684.7</v>
          </cell>
        </row>
        <row r="2270">
          <cell r="A2270" t="str">
            <v>COMP 555_SEE</v>
          </cell>
          <cell r="B2270" t="str">
            <v>TORNEIRA BÓIA AUTOMÁTICA 1"</v>
          </cell>
          <cell r="C2270" t="str">
            <v xml:space="preserve">UN </v>
          </cell>
          <cell r="D2270">
            <v>39.130000000000003</v>
          </cell>
          <cell r="E2270">
            <v>6.05</v>
          </cell>
          <cell r="F2270">
            <v>45.18</v>
          </cell>
        </row>
        <row r="2271">
          <cell r="A2271" t="str">
            <v>COMP 556_SEE</v>
          </cell>
          <cell r="B2271" t="str">
            <v>TELHA AUTO PORTANTE TIPO IMASSA MOD IMAP 700</v>
          </cell>
          <cell r="C2271" t="str">
            <v xml:space="preserve">UN </v>
          </cell>
          <cell r="D2271">
            <v>148.55000000000001</v>
          </cell>
          <cell r="E2271">
            <v>3.46</v>
          </cell>
          <cell r="F2271">
            <v>152.01000000000002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ORC_DESON_52030660_JAN20.xls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65983-E858-45F1-A68C-4747099B80CC}">
  <sheetPr codeName="Planilha3"/>
  <dimension ref="A1:AA846"/>
  <sheetViews>
    <sheetView showGridLines="0" tabSelected="1" view="pageBreakPreview" topLeftCell="L1" zoomScale="90" zoomScaleNormal="85" zoomScaleSheetLayoutView="90" workbookViewId="0">
      <pane ySplit="1" topLeftCell="A2" activePane="bottomLeft" state="frozen"/>
      <selection activeCell="O1" sqref="O1"/>
      <selection pane="bottomLeft" activeCell="AA833" sqref="AA833"/>
    </sheetView>
  </sheetViews>
  <sheetFormatPr defaultRowHeight="12.75" x14ac:dyDescent="0.2"/>
  <cols>
    <col min="1" max="11" width="9.140625" style="6" hidden="1" customWidth="1"/>
    <col min="12" max="12" width="3.28515625" style="6" customWidth="1"/>
    <col min="13" max="14" width="11.7109375" style="156" customWidth="1"/>
    <col min="15" max="15" width="9.140625" style="157"/>
    <col min="16" max="16" width="12" style="10" customWidth="1"/>
    <col min="17" max="17" width="13.140625" style="10" customWidth="1"/>
    <col min="18" max="18" width="64.28515625" style="10" customWidth="1"/>
    <col min="19" max="19" width="8.7109375" style="159" customWidth="1"/>
    <col min="20" max="20" width="8.7109375" style="10" customWidth="1"/>
    <col min="21" max="21" width="8.7109375" style="10" hidden="1" customWidth="1"/>
    <col min="22" max="22" width="8.7109375" style="10" customWidth="1"/>
    <col min="23" max="24" width="10.7109375" style="160" customWidth="1"/>
    <col min="25" max="26" width="14.7109375" style="161" customWidth="1"/>
    <col min="27" max="27" width="22.5703125" style="10" customWidth="1"/>
    <col min="28" max="16384" width="9.140625" style="10"/>
  </cols>
  <sheetData>
    <row r="1" spans="1:27" ht="90" customHeight="1" x14ac:dyDescent="0.2">
      <c r="L1" s="1"/>
      <c r="M1" s="7"/>
      <c r="N1" s="2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4"/>
    </row>
    <row r="2" spans="1:27" ht="8.1" customHeight="1" x14ac:dyDescent="0.2">
      <c r="L2" s="1"/>
      <c r="M2" s="2"/>
      <c r="N2" s="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1"/>
      <c r="AA2" s="4"/>
    </row>
    <row r="3" spans="1:27" x14ac:dyDescent="0.2">
      <c r="L3" s="1"/>
      <c r="M3" s="2"/>
      <c r="N3" s="13"/>
      <c r="O3" s="14" t="s">
        <v>0</v>
      </c>
      <c r="P3" s="15"/>
      <c r="Q3" s="15"/>
      <c r="R3" s="15"/>
      <c r="S3" s="15"/>
      <c r="T3" s="15"/>
      <c r="U3" s="15"/>
      <c r="V3" s="15"/>
      <c r="W3" s="16"/>
      <c r="X3" s="14" t="s">
        <v>1</v>
      </c>
      <c r="Y3" s="15"/>
      <c r="Z3" s="16"/>
      <c r="AA3" s="4"/>
    </row>
    <row r="4" spans="1:27" s="17" customFormat="1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1"/>
      <c r="M4" s="2"/>
      <c r="N4" s="18"/>
      <c r="O4" s="19" t="s">
        <v>2</v>
      </c>
      <c r="P4" s="20"/>
      <c r="Q4" s="20"/>
      <c r="R4" s="20"/>
      <c r="S4" s="20"/>
      <c r="T4" s="20"/>
      <c r="U4" s="20"/>
      <c r="V4" s="20"/>
      <c r="W4" s="21"/>
      <c r="X4" s="19">
        <v>52030660</v>
      </c>
      <c r="Y4" s="20"/>
      <c r="Z4" s="21"/>
      <c r="AA4" s="4"/>
    </row>
    <row r="5" spans="1:27" s="17" customFormat="1" ht="8.1" customHeight="1" x14ac:dyDescent="0.2">
      <c r="B5" s="6"/>
      <c r="C5" s="6"/>
      <c r="D5" s="6"/>
      <c r="E5" s="6"/>
      <c r="F5" s="6"/>
      <c r="G5" s="6"/>
      <c r="H5" s="6"/>
      <c r="I5" s="6"/>
      <c r="J5" s="6"/>
      <c r="K5" s="6"/>
      <c r="L5" s="1"/>
      <c r="M5" s="2"/>
      <c r="N5" s="18"/>
      <c r="O5" s="23"/>
      <c r="P5" s="23"/>
      <c r="Q5" s="23"/>
      <c r="R5" s="23"/>
      <c r="S5" s="23"/>
      <c r="T5" s="23"/>
      <c r="U5" s="23"/>
      <c r="V5" s="23"/>
      <c r="W5" s="23"/>
      <c r="X5" s="3"/>
      <c r="Y5" s="3"/>
      <c r="Z5" s="11"/>
      <c r="AA5" s="4"/>
    </row>
    <row r="6" spans="1:27" s="17" customFormat="1" ht="12.75" customHeight="1" x14ac:dyDescent="0.2">
      <c r="A6" s="24" t="s">
        <v>3</v>
      </c>
      <c r="C6" s="6"/>
      <c r="D6" s="6"/>
      <c r="E6" s="6"/>
      <c r="F6" s="6"/>
      <c r="G6" s="6"/>
      <c r="H6" s="6"/>
      <c r="I6" s="6"/>
      <c r="J6" s="6"/>
      <c r="K6" s="6"/>
      <c r="L6" s="1"/>
      <c r="M6" s="25" t="s">
        <v>4</v>
      </c>
      <c r="N6" s="26"/>
      <c r="O6" s="14" t="s">
        <v>5</v>
      </c>
      <c r="P6" s="15"/>
      <c r="Q6" s="15"/>
      <c r="R6" s="16"/>
      <c r="S6" s="14" t="s">
        <v>6</v>
      </c>
      <c r="T6" s="15"/>
      <c r="U6" s="15"/>
      <c r="V6" s="15"/>
      <c r="W6" s="16"/>
      <c r="X6" s="14" t="s">
        <v>7</v>
      </c>
      <c r="Y6" s="15"/>
      <c r="Z6" s="16"/>
      <c r="AA6" s="4"/>
    </row>
    <row r="7" spans="1:27" s="17" customFormat="1" x14ac:dyDescent="0.2">
      <c r="A7" s="24">
        <f ca="1">MAX($C$18:$C$830)</f>
        <v>4</v>
      </c>
      <c r="C7" s="6"/>
      <c r="D7" s="6"/>
      <c r="E7" s="6"/>
      <c r="F7" s="6"/>
      <c r="G7" s="6"/>
      <c r="H7" s="6"/>
      <c r="I7" s="6"/>
      <c r="J7" s="6"/>
      <c r="K7" s="6"/>
      <c r="L7" s="1"/>
      <c r="M7" s="27" t="s">
        <v>8</v>
      </c>
      <c r="N7" s="18"/>
      <c r="O7" s="19" t="s">
        <v>9</v>
      </c>
      <c r="P7" s="20"/>
      <c r="Q7" s="20"/>
      <c r="R7" s="21"/>
      <c r="S7" s="28">
        <v>43846</v>
      </c>
      <c r="T7" s="29"/>
      <c r="U7" s="29"/>
      <c r="V7" s="29"/>
      <c r="W7" s="30"/>
      <c r="X7" s="19" t="s">
        <v>10</v>
      </c>
      <c r="Y7" s="20"/>
      <c r="Z7" s="21"/>
      <c r="AA7" s="4"/>
    </row>
    <row r="8" spans="1:27" s="17" customFormat="1" ht="8.1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1"/>
      <c r="M8" s="31"/>
      <c r="N8" s="18"/>
      <c r="O8" s="23"/>
      <c r="P8" s="23"/>
      <c r="Q8" s="23"/>
      <c r="R8" s="23"/>
      <c r="S8" s="23"/>
      <c r="T8" s="23"/>
      <c r="U8" s="23"/>
      <c r="V8" s="23"/>
      <c r="W8" s="23"/>
      <c r="X8" s="3"/>
      <c r="Y8" s="3"/>
      <c r="Z8" s="11"/>
      <c r="AA8" s="4"/>
    </row>
    <row r="9" spans="1:27" s="17" customFormat="1" ht="12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1"/>
      <c r="M9" s="32" t="s">
        <v>11</v>
      </c>
      <c r="N9" s="18"/>
      <c r="O9" s="14" t="s">
        <v>12</v>
      </c>
      <c r="P9" s="15"/>
      <c r="Q9" s="16"/>
      <c r="R9" s="33" t="s">
        <v>13</v>
      </c>
      <c r="S9" s="14" t="s">
        <v>14</v>
      </c>
      <c r="T9" s="15"/>
      <c r="U9" s="16"/>
      <c r="V9" s="34"/>
      <c r="W9" s="35"/>
      <c r="X9" s="14" t="s">
        <v>15</v>
      </c>
      <c r="Y9" s="15"/>
      <c r="Z9" s="16"/>
      <c r="AA9" s="4"/>
    </row>
    <row r="10" spans="1:27" s="4" customFormat="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2"/>
      <c r="N10" s="2"/>
      <c r="O10" s="19" t="s">
        <v>16</v>
      </c>
      <c r="P10" s="20"/>
      <c r="Q10" s="21"/>
      <c r="R10" s="36" t="s">
        <v>17</v>
      </c>
      <c r="S10" s="37" t="s">
        <v>18</v>
      </c>
      <c r="T10" s="38" t="s">
        <v>19</v>
      </c>
      <c r="U10" s="38"/>
      <c r="V10" s="38"/>
      <c r="W10" s="39"/>
      <c r="X10" s="37" t="s">
        <v>20</v>
      </c>
      <c r="Y10" s="40" t="s">
        <v>19</v>
      </c>
      <c r="Z10" s="41"/>
    </row>
    <row r="11" spans="1:27" s="4" customFormat="1" ht="8.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1"/>
      <c r="N11" s="2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4" customForma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1"/>
      <c r="N12" s="2"/>
      <c r="O12" s="14" t="s">
        <v>21</v>
      </c>
      <c r="P12" s="15"/>
      <c r="Q12" s="16"/>
      <c r="R12" s="33" t="s">
        <v>22</v>
      </c>
      <c r="S12" s="14" t="s">
        <v>23</v>
      </c>
      <c r="T12" s="15"/>
      <c r="U12" s="15"/>
      <c r="V12" s="15"/>
      <c r="W12" s="16"/>
      <c r="X12" s="14" t="s">
        <v>24</v>
      </c>
      <c r="Y12" s="15"/>
      <c r="Z12" s="16"/>
    </row>
    <row r="13" spans="1:27" s="4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2"/>
      <c r="N13" s="2"/>
      <c r="O13" s="42">
        <v>1976.74</v>
      </c>
      <c r="P13" s="43"/>
      <c r="Q13" s="44"/>
      <c r="R13" s="45">
        <v>209.56</v>
      </c>
      <c r="S13" s="42">
        <v>0</v>
      </c>
      <c r="T13" s="43"/>
      <c r="U13" s="43"/>
      <c r="V13" s="43"/>
      <c r="W13" s="44"/>
      <c r="X13" s="42">
        <v>2186.3000000000002</v>
      </c>
      <c r="Y13" s="43"/>
      <c r="Z13" s="44"/>
    </row>
    <row r="14" spans="1:27" s="4" customFormat="1" ht="8.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2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22" customFormat="1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6" t="s">
        <v>25</v>
      </c>
      <c r="M15" s="18"/>
      <c r="N15" s="18"/>
      <c r="O15" s="47" t="s">
        <v>26</v>
      </c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8"/>
      <c r="AA15" s="4"/>
    </row>
    <row r="16" spans="1:27" s="22" customFormat="1" ht="21" x14ac:dyDescent="0.2">
      <c r="A16" s="49" t="s">
        <v>27</v>
      </c>
      <c r="B16" s="49" t="s">
        <v>28</v>
      </c>
      <c r="C16" s="49" t="s">
        <v>29</v>
      </c>
      <c r="D16" s="49" t="s">
        <v>30</v>
      </c>
      <c r="E16" s="49" t="s">
        <v>31</v>
      </c>
      <c r="F16" s="49" t="s">
        <v>32</v>
      </c>
      <c r="G16" s="49" t="s">
        <v>33</v>
      </c>
      <c r="H16" s="49" t="s">
        <v>34</v>
      </c>
      <c r="I16" s="49" t="s">
        <v>35</v>
      </c>
      <c r="J16" s="49" t="s">
        <v>36</v>
      </c>
      <c r="K16" s="50" t="s">
        <v>37</v>
      </c>
      <c r="L16" s="51" t="s">
        <v>38</v>
      </c>
      <c r="M16" s="52" t="s">
        <v>39</v>
      </c>
      <c r="N16" s="53" t="s">
        <v>40</v>
      </c>
      <c r="O16" s="54" t="s">
        <v>41</v>
      </c>
      <c r="P16" s="54" t="s">
        <v>42</v>
      </c>
      <c r="Q16" s="55" t="s">
        <v>43</v>
      </c>
      <c r="R16" s="56" t="s">
        <v>44</v>
      </c>
      <c r="S16" s="57" t="s">
        <v>45</v>
      </c>
      <c r="T16" s="58" t="s">
        <v>46</v>
      </c>
      <c r="U16" s="58" t="s">
        <v>47</v>
      </c>
      <c r="V16" s="58" t="s">
        <v>48</v>
      </c>
      <c r="W16" s="59" t="s">
        <v>49</v>
      </c>
      <c r="X16" s="59" t="s">
        <v>50</v>
      </c>
      <c r="Y16" s="59" t="s">
        <v>51</v>
      </c>
      <c r="Z16" s="60" t="s">
        <v>52</v>
      </c>
      <c r="AA16" s="61" t="s">
        <v>53</v>
      </c>
    </row>
    <row r="17" spans="1:27" s="79" customFormat="1" ht="15" hidden="1" x14ac:dyDescent="0.2">
      <c r="A17" s="62" t="str">
        <f t="shared" ref="A17:A108" si="0">CHOOSE(1+LOG(1+2*(ORÇAMENTO.Nivel="Nível 1")+4*(ORÇAMENTO.Nivel="Nível 2")+8*(ORÇAMENTO.Nivel="Nível 3")+16*(ORÇAMENTO.Nivel="Nível 4")+32*(ORÇAMENTO.Nivel="Serviço"),2),0,1,2,3,4,"S")</f>
        <v>S</v>
      </c>
      <c r="B17" s="63" t="str">
        <f t="shared" ref="B17" ca="1" si="1">IF(OR(C17="s",C17=0),OFFSET(B17,-1,0),C17)</f>
        <v>Save Nivel</v>
      </c>
      <c r="C17" s="63" t="str">
        <f t="shared" ref="C17" ca="1" si="2">IF(OFFSET(C17,-1,0)="L",1,IF(OFFSET(C17,-1,0)=1,2,IF(OR(A17="s",A17=0),"S",IF(AND(OFFSET(C17,-1,0)=2,A17=4),3,IF(AND(OR(OFFSET(C17,-1,0)="s",OFFSET(C17,-1,0)=0),A17&lt;&gt;"s",A17&gt;OFFSET(B17,-1,0)),OFFSET(B17,-1,0),A17)))))</f>
        <v>S</v>
      </c>
      <c r="D17" s="63">
        <f t="shared" ref="D17" ca="1" si="3">IF(OR(C17="S",C17=0),0,IF(ISERROR(K17),J17,SMALL(J17:K17,1)))</f>
        <v>0</v>
      </c>
      <c r="E17" s="63" t="str">
        <f t="shared" ref="E17" ca="1" si="4">IF($C17=1,OFFSET(E17,-1,0)+1,OFFSET(E17,-1,0))</f>
        <v>n1</v>
      </c>
      <c r="F17" s="63" t="str">
        <f t="shared" ref="F17" ca="1" si="5">IF($C17=1,0,IF($C17=2,OFFSET(F17,-1,0)+1,OFFSET(F17,-1,0)))</f>
        <v>n2</v>
      </c>
      <c r="G17" s="63" t="str">
        <f t="shared" ref="G17" ca="1" si="6">IF(AND($C17&lt;=2,$C17&lt;&gt;0),0,IF($C17=3,OFFSET(G17,-1,0)+1,OFFSET(G17,-1,0)))</f>
        <v>n3</v>
      </c>
      <c r="H17" s="63" t="str">
        <f t="shared" ref="H17" ca="1" si="7">IF(AND($C17&lt;=3,$C17&lt;&gt;0),0,IF($C17=4,OFFSET(H17,-1,0)+1,OFFSET(H17,-1,0)))</f>
        <v>n4</v>
      </c>
      <c r="I17" s="63" t="str">
        <f t="shared" ref="I17:I95" ca="1" si="8">IF(AND($C17&lt;=4,$C17&lt;&gt;0),0,IF(AND($C17="S",$Y17&gt;0),OFFSET(I17,-1,0)+1,OFFSET(I17,-1,0)))</f>
        <v>n5</v>
      </c>
      <c r="J17" s="63">
        <f ca="1">IF(OR($C17="S",$C17=0),0,MATCH(0,OFFSET($D17,1,$C17,ROW($C$830)-ROW($C17)),0))</f>
        <v>0</v>
      </c>
      <c r="K17" s="63">
        <f ca="1">IF(OR($C17="S",$C17=0),0,MATCH(OFFSET($D17,0,$C17)+1,OFFSET($D17,1,$C17,ROW($C$830)-ROW($C17)),0))</f>
        <v>0</v>
      </c>
      <c r="L17" s="64" t="s">
        <v>11</v>
      </c>
      <c r="M17" s="65" t="s">
        <v>54</v>
      </c>
      <c r="N17" s="66" t="s">
        <v>54</v>
      </c>
      <c r="O17" s="67" t="s">
        <v>55</v>
      </c>
      <c r="P17" s="68" t="s">
        <v>56</v>
      </c>
      <c r="Q17" s="69"/>
      <c r="R17" s="70" t="s">
        <v>57</v>
      </c>
      <c r="S17" s="71" t="s">
        <v>55</v>
      </c>
      <c r="T17" s="72"/>
      <c r="U17" s="73" t="s">
        <v>47</v>
      </c>
      <c r="V17" s="74" t="s">
        <v>55</v>
      </c>
      <c r="W17" s="75">
        <v>0</v>
      </c>
      <c r="X17" s="75">
        <v>0</v>
      </c>
      <c r="Y17" s="76">
        <v>0</v>
      </c>
      <c r="Z17" s="77" t="s">
        <v>55</v>
      </c>
      <c r="AA17" s="78" t="s">
        <v>11</v>
      </c>
    </row>
    <row r="18" spans="1:27" s="79" customFormat="1" ht="15" hidden="1" x14ac:dyDescent="0.2">
      <c r="A18" s="80">
        <v>0</v>
      </c>
      <c r="B18" s="81"/>
      <c r="C18" s="81" t="s">
        <v>58</v>
      </c>
      <c r="D18" s="81">
        <f ca="1">COUNTA(OFFSET(D18,1,0):D$830)</f>
        <v>811</v>
      </c>
      <c r="E18" s="81">
        <f>LEFT(O19,1)-1</f>
        <v>0</v>
      </c>
      <c r="F18" s="81"/>
      <c r="G18" s="81"/>
      <c r="H18" s="81"/>
      <c r="I18" s="81"/>
      <c r="J18" s="81"/>
      <c r="K18" s="81"/>
      <c r="L18" s="82" t="s">
        <v>59</v>
      </c>
      <c r="M18" s="83" t="s">
        <v>60</v>
      </c>
      <c r="N18" s="84" t="s">
        <v>60</v>
      </c>
      <c r="O18" s="85" t="s">
        <v>61</v>
      </c>
      <c r="P18" s="86"/>
      <c r="Q18" s="87"/>
      <c r="R18" s="88"/>
      <c r="S18" s="89"/>
      <c r="T18" s="90"/>
      <c r="U18" s="91"/>
      <c r="V18" s="92"/>
      <c r="W18" s="91"/>
      <c r="X18" s="91"/>
      <c r="Y18" s="93"/>
      <c r="Z18" s="94">
        <v>619987.37000000011</v>
      </c>
      <c r="AA18" s="95"/>
    </row>
    <row r="19" spans="1:27" s="79" customFormat="1" ht="15" x14ac:dyDescent="0.2">
      <c r="A19" s="62">
        <f t="shared" si="0"/>
        <v>1</v>
      </c>
      <c r="B19" s="63">
        <f t="shared" ref="B19:B82" ca="1" si="9">IF(OR(C19="s",C19=0),OFFSET(B19,-1,0),C19)</f>
        <v>1</v>
      </c>
      <c r="C19" s="63">
        <f ca="1">IF(OFFSET(C19,-1,0)="L",1,IF(OFFSET(C19,-1,0)=1,2,IF(OR(A19="s",A19=0),"S",IF(AND(OFFSET(C19,-1,0)=2,A19=4),3,IF(AND(OR(OFFSET(C19,-1,0)="s",OFFSET(C19,-1,0)=0),A19&lt;&gt;"s",A19&gt;OFFSET(B19,-1,0)),OFFSET(B19,-1,0),A19)))))</f>
        <v>1</v>
      </c>
      <c r="D19" s="63">
        <f t="shared" ref="D19:D82" ca="1" si="10">IF(OR(C19="S",C19=0),0,IF(ISERROR(K19),J19,SMALL(J19:K19,1)))</f>
        <v>468</v>
      </c>
      <c r="E19" s="63">
        <f ca="1">IF($C19=1,OFFSET(E19,-1,0)+1,OFFSET(E19,-1,0))</f>
        <v>1</v>
      </c>
      <c r="F19" s="63">
        <f ca="1">IF($C19=1,0,IF($C19=2,OFFSET(F19,-1,0)+1,OFFSET(F19,-1,0)))</f>
        <v>0</v>
      </c>
      <c r="G19" s="63">
        <f ca="1">IF(AND($C19&lt;=2,$C19&lt;&gt;0),0,IF($C19=3,OFFSET(G19,-1,0)+1,OFFSET(G19,-1,0)))</f>
        <v>0</v>
      </c>
      <c r="H19" s="63">
        <f ca="1">IF(AND($C19&lt;=3,$C19&lt;&gt;0),0,IF($C19=4,OFFSET(H19,-1,0)+1,OFFSET(H19,-1,0)))</f>
        <v>0</v>
      </c>
      <c r="I19" s="63">
        <f t="shared" ca="1" si="8"/>
        <v>0</v>
      </c>
      <c r="J19" s="63">
        <f t="shared" ref="J19:J82" ca="1" si="11">IF(OR($C19="S",$C19=0),0,MATCH(0,OFFSET($D19,1,$C19,ROW($C$830)-ROW($C19)),0))</f>
        <v>811</v>
      </c>
      <c r="K19" s="63">
        <f t="shared" ref="K19:K82" ca="1" si="12">IF(OR($C19="S",$C19=0),0,MATCH(OFFSET($D19,0,$C19)+1,OFFSET($D19,1,$C19,ROW($C$830)-ROW($C19)),0))</f>
        <v>468</v>
      </c>
      <c r="L19" s="96" t="s">
        <v>59</v>
      </c>
      <c r="M19" s="97" t="s">
        <v>62</v>
      </c>
      <c r="N19" s="98" t="s">
        <v>62</v>
      </c>
      <c r="O19" s="99" t="s">
        <v>63</v>
      </c>
      <c r="P19" s="68" t="s">
        <v>64</v>
      </c>
      <c r="Q19" s="100"/>
      <c r="R19" s="101" t="s">
        <v>9</v>
      </c>
      <c r="S19" s="71" t="s">
        <v>65</v>
      </c>
      <c r="T19" s="102">
        <v>1</v>
      </c>
      <c r="U19" s="73">
        <v>1</v>
      </c>
      <c r="V19" s="74">
        <v>1</v>
      </c>
      <c r="W19" s="103"/>
      <c r="X19" s="104"/>
      <c r="Y19" s="103"/>
      <c r="Z19" s="77"/>
      <c r="AA19" s="95"/>
    </row>
    <row r="20" spans="1:27" s="79" customFormat="1" ht="15" x14ac:dyDescent="0.2">
      <c r="A20" s="62">
        <f t="shared" si="0"/>
        <v>2</v>
      </c>
      <c r="B20" s="63">
        <f t="shared" ca="1" si="9"/>
        <v>2</v>
      </c>
      <c r="C20" s="63">
        <f t="shared" ref="C20:C83" ca="1" si="13">IF(OFFSET(C20,-1,0)="L",1,IF(OFFSET(C20,-1,0)=1,2,IF(OR(A20="s",A20=0),"S",IF(AND(OFFSET(C20,-1,0)=2,A20=4),3,IF(AND(OR(OFFSET(C20,-1,0)="s",OFFSET(C20,-1,0)=0),A20&lt;&gt;"s",A20&gt;OFFSET(B20,-1,0)),OFFSET(B20,-1,0),A20)))))</f>
        <v>2</v>
      </c>
      <c r="D20" s="63">
        <f t="shared" ca="1" si="10"/>
        <v>35</v>
      </c>
      <c r="E20" s="63">
        <f t="shared" ref="E20:E85" ca="1" si="14">IF($C20=1,OFFSET(E20,-1,0)+1,OFFSET(E20,-1,0))</f>
        <v>1</v>
      </c>
      <c r="F20" s="63">
        <f t="shared" ref="F20:F85" ca="1" si="15">IF($C20=1,0,IF($C20=2,OFFSET(F20,-1,0)+1,OFFSET(F20,-1,0)))</f>
        <v>1</v>
      </c>
      <c r="G20" s="63">
        <f t="shared" ref="G20:G85" ca="1" si="16">IF(AND($C20&lt;=2,$C20&lt;&gt;0),0,IF($C20=3,OFFSET(G20,-1,0)+1,OFFSET(G20,-1,0)))</f>
        <v>0</v>
      </c>
      <c r="H20" s="63">
        <f t="shared" ref="H20:H85" ca="1" si="17">IF(AND($C20&lt;=3,$C20&lt;&gt;0),0,IF($C20=4,OFFSET(H20,-1,0)+1,OFFSET(H20,-1,0)))</f>
        <v>0</v>
      </c>
      <c r="I20" s="63">
        <f t="shared" ca="1" si="8"/>
        <v>0</v>
      </c>
      <c r="J20" s="63">
        <f t="shared" ca="1" si="11"/>
        <v>467</v>
      </c>
      <c r="K20" s="63">
        <f t="shared" ca="1" si="12"/>
        <v>35</v>
      </c>
      <c r="L20" s="64" t="s">
        <v>59</v>
      </c>
      <c r="M20" s="105" t="s">
        <v>66</v>
      </c>
      <c r="N20" s="66" t="s">
        <v>66</v>
      </c>
      <c r="O20" s="106" t="s">
        <v>67</v>
      </c>
      <c r="P20" s="68" t="s">
        <v>64</v>
      </c>
      <c r="Q20" s="69"/>
      <c r="R20" s="107" t="s">
        <v>68</v>
      </c>
      <c r="S20" s="71" t="s">
        <v>55</v>
      </c>
      <c r="T20" s="72"/>
      <c r="U20" s="73">
        <v>1</v>
      </c>
      <c r="V20" s="74" t="s">
        <v>55</v>
      </c>
      <c r="W20" s="108"/>
      <c r="X20" s="75"/>
      <c r="Y20" s="108"/>
      <c r="Z20" s="77"/>
      <c r="AA20" s="109"/>
    </row>
    <row r="21" spans="1:27" s="79" customFormat="1" ht="15" x14ac:dyDescent="0.2">
      <c r="A21" s="62">
        <f t="shared" si="0"/>
        <v>3</v>
      </c>
      <c r="B21" s="63">
        <f t="shared" ca="1" si="9"/>
        <v>3</v>
      </c>
      <c r="C21" s="63">
        <f t="shared" ca="1" si="13"/>
        <v>3</v>
      </c>
      <c r="D21" s="63">
        <f t="shared" ca="1" si="10"/>
        <v>3</v>
      </c>
      <c r="E21" s="63">
        <f t="shared" ca="1" si="14"/>
        <v>1</v>
      </c>
      <c r="F21" s="63">
        <f t="shared" ca="1" si="15"/>
        <v>1</v>
      </c>
      <c r="G21" s="63">
        <f t="shared" ca="1" si="16"/>
        <v>1</v>
      </c>
      <c r="H21" s="63">
        <f t="shared" ca="1" si="17"/>
        <v>0</v>
      </c>
      <c r="I21" s="63">
        <f t="shared" ca="1" si="8"/>
        <v>0</v>
      </c>
      <c r="J21" s="63">
        <f t="shared" ca="1" si="11"/>
        <v>34</v>
      </c>
      <c r="K21" s="63">
        <f t="shared" ca="1" si="12"/>
        <v>3</v>
      </c>
      <c r="L21" s="64" t="s">
        <v>59</v>
      </c>
      <c r="M21" s="65" t="s">
        <v>69</v>
      </c>
      <c r="N21" s="66" t="s">
        <v>69</v>
      </c>
      <c r="O21" s="67" t="s">
        <v>70</v>
      </c>
      <c r="P21" s="68" t="s">
        <v>56</v>
      </c>
      <c r="Q21" s="69"/>
      <c r="R21" s="70" t="s">
        <v>71</v>
      </c>
      <c r="S21" s="71" t="s">
        <v>55</v>
      </c>
      <c r="T21" s="72"/>
      <c r="U21" s="73">
        <v>1</v>
      </c>
      <c r="V21" s="74" t="s">
        <v>55</v>
      </c>
      <c r="W21" s="75"/>
      <c r="X21" s="75"/>
      <c r="Y21" s="76"/>
      <c r="Z21" s="77"/>
      <c r="AA21" s="78" t="s">
        <v>11</v>
      </c>
    </row>
    <row r="22" spans="1:27" s="79" customFormat="1" ht="22.5" x14ac:dyDescent="0.2">
      <c r="A22" s="62" t="str">
        <f t="shared" si="0"/>
        <v>S</v>
      </c>
      <c r="B22" s="63">
        <f t="shared" ca="1" si="9"/>
        <v>3</v>
      </c>
      <c r="C22" s="63" t="str">
        <f t="shared" ca="1" si="13"/>
        <v>S</v>
      </c>
      <c r="D22" s="63">
        <f t="shared" ca="1" si="10"/>
        <v>0</v>
      </c>
      <c r="E22" s="63">
        <f t="shared" ca="1" si="14"/>
        <v>1</v>
      </c>
      <c r="F22" s="63">
        <f t="shared" ca="1" si="15"/>
        <v>1</v>
      </c>
      <c r="G22" s="63">
        <f t="shared" ca="1" si="16"/>
        <v>1</v>
      </c>
      <c r="H22" s="63">
        <f t="shared" ca="1" si="17"/>
        <v>0</v>
      </c>
      <c r="I22" s="63">
        <f t="shared" ca="1" si="8"/>
        <v>0</v>
      </c>
      <c r="J22" s="63">
        <f t="shared" ca="1" si="11"/>
        <v>0</v>
      </c>
      <c r="K22" s="63">
        <f t="shared" ca="1" si="12"/>
        <v>0</v>
      </c>
      <c r="L22" s="64" t="s">
        <v>59</v>
      </c>
      <c r="M22" s="65" t="s">
        <v>54</v>
      </c>
      <c r="N22" s="66" t="s">
        <v>54</v>
      </c>
      <c r="O22" s="67" t="s">
        <v>72</v>
      </c>
      <c r="P22" s="68" t="s">
        <v>56</v>
      </c>
      <c r="Q22" s="69">
        <v>97622</v>
      </c>
      <c r="R22" s="70" t="s">
        <v>73</v>
      </c>
      <c r="S22" s="71" t="s">
        <v>74</v>
      </c>
      <c r="T22" s="72">
        <v>1.61</v>
      </c>
      <c r="U22" s="73">
        <v>1</v>
      </c>
      <c r="V22" s="74">
        <v>1.61</v>
      </c>
      <c r="W22" s="75"/>
      <c r="X22" s="75"/>
      <c r="Y22" s="76"/>
      <c r="Z22" s="77"/>
      <c r="AA22" s="78" t="s">
        <v>75</v>
      </c>
    </row>
    <row r="23" spans="1:27" s="79" customFormat="1" ht="22.5" x14ac:dyDescent="0.2">
      <c r="A23" s="62" t="str">
        <f t="shared" si="0"/>
        <v>S</v>
      </c>
      <c r="B23" s="63">
        <f t="shared" ca="1" si="9"/>
        <v>3</v>
      </c>
      <c r="C23" s="63" t="str">
        <f t="shared" ca="1" si="13"/>
        <v>S</v>
      </c>
      <c r="D23" s="63">
        <f t="shared" ca="1" si="10"/>
        <v>0</v>
      </c>
      <c r="E23" s="63">
        <f t="shared" ca="1" si="14"/>
        <v>1</v>
      </c>
      <c r="F23" s="63">
        <f t="shared" ca="1" si="15"/>
        <v>1</v>
      </c>
      <c r="G23" s="63">
        <f t="shared" ca="1" si="16"/>
        <v>1</v>
      </c>
      <c r="H23" s="63">
        <f t="shared" ca="1" si="17"/>
        <v>0</v>
      </c>
      <c r="I23" s="63">
        <f t="shared" ca="1" si="8"/>
        <v>0</v>
      </c>
      <c r="J23" s="63">
        <f t="shared" ca="1" si="11"/>
        <v>0</v>
      </c>
      <c r="K23" s="63">
        <f t="shared" ca="1" si="12"/>
        <v>0</v>
      </c>
      <c r="L23" s="64" t="s">
        <v>59</v>
      </c>
      <c r="M23" s="65" t="s">
        <v>54</v>
      </c>
      <c r="N23" s="66" t="s">
        <v>54</v>
      </c>
      <c r="O23" s="67" t="s">
        <v>76</v>
      </c>
      <c r="P23" s="68" t="s">
        <v>56</v>
      </c>
      <c r="Q23" s="69">
        <v>97644</v>
      </c>
      <c r="R23" s="70" t="s">
        <v>77</v>
      </c>
      <c r="S23" s="71" t="s">
        <v>78</v>
      </c>
      <c r="T23" s="72">
        <v>5.04</v>
      </c>
      <c r="U23" s="73">
        <v>1</v>
      </c>
      <c r="V23" s="74">
        <v>5.04</v>
      </c>
      <c r="W23" s="75"/>
      <c r="X23" s="75"/>
      <c r="Y23" s="76"/>
      <c r="Z23" s="77"/>
      <c r="AA23" s="78" t="s">
        <v>79</v>
      </c>
    </row>
    <row r="24" spans="1:27" s="79" customFormat="1" ht="15" x14ac:dyDescent="0.2">
      <c r="A24" s="62">
        <f t="shared" si="0"/>
        <v>3</v>
      </c>
      <c r="B24" s="63">
        <f t="shared" ca="1" si="9"/>
        <v>3</v>
      </c>
      <c r="C24" s="63">
        <f t="shared" ca="1" si="13"/>
        <v>3</v>
      </c>
      <c r="D24" s="63">
        <f t="shared" ca="1" si="10"/>
        <v>5</v>
      </c>
      <c r="E24" s="63">
        <f t="shared" ca="1" si="14"/>
        <v>1</v>
      </c>
      <c r="F24" s="63">
        <f t="shared" ca="1" si="15"/>
        <v>1</v>
      </c>
      <c r="G24" s="63">
        <f t="shared" ca="1" si="16"/>
        <v>2</v>
      </c>
      <c r="H24" s="63">
        <f t="shared" ca="1" si="17"/>
        <v>0</v>
      </c>
      <c r="I24" s="63">
        <f t="shared" ca="1" si="8"/>
        <v>0</v>
      </c>
      <c r="J24" s="63">
        <f t="shared" ca="1" si="11"/>
        <v>31</v>
      </c>
      <c r="K24" s="63">
        <f t="shared" ca="1" si="12"/>
        <v>5</v>
      </c>
      <c r="L24" s="64" t="s">
        <v>59</v>
      </c>
      <c r="M24" s="65" t="s">
        <v>69</v>
      </c>
      <c r="N24" s="66" t="s">
        <v>69</v>
      </c>
      <c r="O24" s="67" t="s">
        <v>80</v>
      </c>
      <c r="P24" s="68" t="s">
        <v>56</v>
      </c>
      <c r="Q24" s="69"/>
      <c r="R24" s="70" t="s">
        <v>81</v>
      </c>
      <c r="S24" s="71" t="s">
        <v>55</v>
      </c>
      <c r="T24" s="72"/>
      <c r="U24" s="73">
        <v>1</v>
      </c>
      <c r="V24" s="74" t="s">
        <v>55</v>
      </c>
      <c r="W24" s="75"/>
      <c r="X24" s="75"/>
      <c r="Y24" s="76"/>
      <c r="Z24" s="77"/>
      <c r="AA24" s="78" t="s">
        <v>11</v>
      </c>
    </row>
    <row r="25" spans="1:27" s="79" customFormat="1" ht="22.5" x14ac:dyDescent="0.2">
      <c r="A25" s="62" t="str">
        <f t="shared" si="0"/>
        <v>S</v>
      </c>
      <c r="B25" s="63">
        <f t="shared" ca="1" si="9"/>
        <v>3</v>
      </c>
      <c r="C25" s="63" t="str">
        <f t="shared" ca="1" si="13"/>
        <v>S</v>
      </c>
      <c r="D25" s="63">
        <f t="shared" ca="1" si="10"/>
        <v>0</v>
      </c>
      <c r="E25" s="63">
        <f t="shared" ca="1" si="14"/>
        <v>1</v>
      </c>
      <c r="F25" s="63">
        <f t="shared" ca="1" si="15"/>
        <v>1</v>
      </c>
      <c r="G25" s="63">
        <f t="shared" ca="1" si="16"/>
        <v>2</v>
      </c>
      <c r="H25" s="63">
        <f t="shared" ca="1" si="17"/>
        <v>0</v>
      </c>
      <c r="I25" s="63">
        <f t="shared" ca="1" si="8"/>
        <v>0</v>
      </c>
      <c r="J25" s="63">
        <f t="shared" ca="1" si="11"/>
        <v>0</v>
      </c>
      <c r="K25" s="63">
        <f t="shared" ca="1" si="12"/>
        <v>0</v>
      </c>
      <c r="L25" s="64" t="s">
        <v>59</v>
      </c>
      <c r="M25" s="65" t="s">
        <v>54</v>
      </c>
      <c r="N25" s="66" t="s">
        <v>54</v>
      </c>
      <c r="O25" s="67" t="s">
        <v>82</v>
      </c>
      <c r="P25" s="68" t="s">
        <v>56</v>
      </c>
      <c r="Q25" s="69">
        <v>97622</v>
      </c>
      <c r="R25" s="70" t="s">
        <v>73</v>
      </c>
      <c r="S25" s="71" t="s">
        <v>74</v>
      </c>
      <c r="T25" s="72">
        <v>3.53</v>
      </c>
      <c r="U25" s="73">
        <v>1</v>
      </c>
      <c r="V25" s="74">
        <v>3.53</v>
      </c>
      <c r="W25" s="75"/>
      <c r="X25" s="75"/>
      <c r="Y25" s="76"/>
      <c r="Z25" s="77"/>
      <c r="AA25" s="78" t="s">
        <v>75</v>
      </c>
    </row>
    <row r="26" spans="1:27" s="79" customFormat="1" ht="15" x14ac:dyDescent="0.2">
      <c r="A26" s="62" t="str">
        <f t="shared" si="0"/>
        <v>S</v>
      </c>
      <c r="B26" s="63">
        <f t="shared" ca="1" si="9"/>
        <v>3</v>
      </c>
      <c r="C26" s="63" t="str">
        <f t="shared" ca="1" si="13"/>
        <v>S</v>
      </c>
      <c r="D26" s="63">
        <f t="shared" ca="1" si="10"/>
        <v>0</v>
      </c>
      <c r="E26" s="63">
        <f t="shared" ca="1" si="14"/>
        <v>1</v>
      </c>
      <c r="F26" s="63">
        <f t="shared" ca="1" si="15"/>
        <v>1</v>
      </c>
      <c r="G26" s="63">
        <f t="shared" ca="1" si="16"/>
        <v>2</v>
      </c>
      <c r="H26" s="63">
        <f t="shared" ca="1" si="17"/>
        <v>0</v>
      </c>
      <c r="I26" s="63">
        <f t="shared" ca="1" si="8"/>
        <v>0</v>
      </c>
      <c r="J26" s="63">
        <f t="shared" ca="1" si="11"/>
        <v>0</v>
      </c>
      <c r="K26" s="63">
        <f t="shared" ca="1" si="12"/>
        <v>0</v>
      </c>
      <c r="L26" s="64" t="s">
        <v>59</v>
      </c>
      <c r="M26" s="65" t="s">
        <v>54</v>
      </c>
      <c r="N26" s="66" t="s">
        <v>54</v>
      </c>
      <c r="O26" s="67" t="s">
        <v>83</v>
      </c>
      <c r="P26" s="68" t="s">
        <v>64</v>
      </c>
      <c r="Q26" s="69">
        <v>20103</v>
      </c>
      <c r="R26" s="70" t="s">
        <v>84</v>
      </c>
      <c r="S26" s="71" t="s">
        <v>85</v>
      </c>
      <c r="T26" s="72">
        <v>20.25</v>
      </c>
      <c r="U26" s="73">
        <v>1</v>
      </c>
      <c r="V26" s="74">
        <v>20.25</v>
      </c>
      <c r="W26" s="75"/>
      <c r="X26" s="75"/>
      <c r="Y26" s="76"/>
      <c r="Z26" s="77"/>
      <c r="AA26" s="78" t="s">
        <v>11</v>
      </c>
    </row>
    <row r="27" spans="1:27" s="79" customFormat="1" ht="22.5" x14ac:dyDescent="0.2">
      <c r="A27" s="62" t="str">
        <f t="shared" si="0"/>
        <v>S</v>
      </c>
      <c r="B27" s="63">
        <f t="shared" ca="1" si="9"/>
        <v>3</v>
      </c>
      <c r="C27" s="63" t="str">
        <f t="shared" ca="1" si="13"/>
        <v>S</v>
      </c>
      <c r="D27" s="63">
        <f t="shared" ca="1" si="10"/>
        <v>0</v>
      </c>
      <c r="E27" s="63">
        <f t="shared" ca="1" si="14"/>
        <v>1</v>
      </c>
      <c r="F27" s="63">
        <f t="shared" ca="1" si="15"/>
        <v>1</v>
      </c>
      <c r="G27" s="63">
        <f t="shared" ca="1" si="16"/>
        <v>2</v>
      </c>
      <c r="H27" s="63">
        <f t="shared" ca="1" si="17"/>
        <v>0</v>
      </c>
      <c r="I27" s="63">
        <f t="shared" ca="1" si="8"/>
        <v>0</v>
      </c>
      <c r="J27" s="63">
        <f t="shared" ca="1" si="11"/>
        <v>0</v>
      </c>
      <c r="K27" s="63">
        <f t="shared" ca="1" si="12"/>
        <v>0</v>
      </c>
      <c r="L27" s="64" t="s">
        <v>59</v>
      </c>
      <c r="M27" s="65" t="s">
        <v>54</v>
      </c>
      <c r="N27" s="66" t="s">
        <v>54</v>
      </c>
      <c r="O27" s="67" t="s">
        <v>86</v>
      </c>
      <c r="P27" s="68" t="s">
        <v>64</v>
      </c>
      <c r="Q27" s="69">
        <v>20102</v>
      </c>
      <c r="R27" s="70" t="s">
        <v>87</v>
      </c>
      <c r="S27" s="71" t="s">
        <v>85</v>
      </c>
      <c r="T27" s="72">
        <v>20.25</v>
      </c>
      <c r="U27" s="73">
        <v>1</v>
      </c>
      <c r="V27" s="74">
        <v>20.25</v>
      </c>
      <c r="W27" s="75"/>
      <c r="X27" s="75"/>
      <c r="Y27" s="76"/>
      <c r="Z27" s="77"/>
      <c r="AA27" s="78" t="s">
        <v>11</v>
      </c>
    </row>
    <row r="28" spans="1:27" s="79" customFormat="1" ht="22.5" x14ac:dyDescent="0.2">
      <c r="A28" s="62" t="str">
        <f t="shared" si="0"/>
        <v>S</v>
      </c>
      <c r="B28" s="63">
        <f t="shared" ca="1" si="9"/>
        <v>3</v>
      </c>
      <c r="C28" s="63" t="str">
        <f t="shared" ca="1" si="13"/>
        <v>S</v>
      </c>
      <c r="D28" s="63">
        <f t="shared" ca="1" si="10"/>
        <v>0</v>
      </c>
      <c r="E28" s="63">
        <f t="shared" ca="1" si="14"/>
        <v>1</v>
      </c>
      <c r="F28" s="63">
        <f t="shared" ca="1" si="15"/>
        <v>1</v>
      </c>
      <c r="G28" s="63">
        <f t="shared" ca="1" si="16"/>
        <v>2</v>
      </c>
      <c r="H28" s="63">
        <f t="shared" ca="1" si="17"/>
        <v>0</v>
      </c>
      <c r="I28" s="63">
        <f t="shared" ca="1" si="8"/>
        <v>0</v>
      </c>
      <c r="J28" s="63">
        <f t="shared" ca="1" si="11"/>
        <v>0</v>
      </c>
      <c r="K28" s="63">
        <f t="shared" ca="1" si="12"/>
        <v>0</v>
      </c>
      <c r="L28" s="64" t="s">
        <v>59</v>
      </c>
      <c r="M28" s="65" t="s">
        <v>54</v>
      </c>
      <c r="N28" s="66" t="s">
        <v>54</v>
      </c>
      <c r="O28" s="67" t="s">
        <v>88</v>
      </c>
      <c r="P28" s="68" t="s">
        <v>56</v>
      </c>
      <c r="Q28" s="69">
        <v>97644</v>
      </c>
      <c r="R28" s="70" t="s">
        <v>77</v>
      </c>
      <c r="S28" s="71" t="s">
        <v>78</v>
      </c>
      <c r="T28" s="72">
        <v>1.68</v>
      </c>
      <c r="U28" s="73">
        <v>1</v>
      </c>
      <c r="V28" s="74">
        <v>1.68</v>
      </c>
      <c r="W28" s="75"/>
      <c r="X28" s="75"/>
      <c r="Y28" s="76"/>
      <c r="Z28" s="77"/>
      <c r="AA28" s="78" t="s">
        <v>79</v>
      </c>
    </row>
    <row r="29" spans="1:27" s="79" customFormat="1" ht="15" x14ac:dyDescent="0.2">
      <c r="A29" s="62">
        <f t="shared" si="0"/>
        <v>3</v>
      </c>
      <c r="B29" s="63">
        <f t="shared" ca="1" si="9"/>
        <v>3</v>
      </c>
      <c r="C29" s="63">
        <f t="shared" ca="1" si="13"/>
        <v>3</v>
      </c>
      <c r="D29" s="63">
        <f t="shared" ca="1" si="10"/>
        <v>2</v>
      </c>
      <c r="E29" s="63">
        <f t="shared" ca="1" si="14"/>
        <v>1</v>
      </c>
      <c r="F29" s="63">
        <f t="shared" ca="1" si="15"/>
        <v>1</v>
      </c>
      <c r="G29" s="63">
        <f t="shared" ca="1" si="16"/>
        <v>3</v>
      </c>
      <c r="H29" s="63">
        <f t="shared" ca="1" si="17"/>
        <v>0</v>
      </c>
      <c r="I29" s="63">
        <f t="shared" ca="1" si="8"/>
        <v>0</v>
      </c>
      <c r="J29" s="63">
        <f t="shared" ca="1" si="11"/>
        <v>26</v>
      </c>
      <c r="K29" s="63">
        <f t="shared" ca="1" si="12"/>
        <v>2</v>
      </c>
      <c r="L29" s="64" t="s">
        <v>59</v>
      </c>
      <c r="M29" s="65" t="s">
        <v>69</v>
      </c>
      <c r="N29" s="66" t="s">
        <v>69</v>
      </c>
      <c r="O29" s="67" t="s">
        <v>89</v>
      </c>
      <c r="P29" s="68" t="s">
        <v>56</v>
      </c>
      <c r="Q29" s="69"/>
      <c r="R29" s="70" t="s">
        <v>90</v>
      </c>
      <c r="S29" s="71" t="s">
        <v>55</v>
      </c>
      <c r="T29" s="72"/>
      <c r="U29" s="73">
        <v>1</v>
      </c>
      <c r="V29" s="74" t="s">
        <v>55</v>
      </c>
      <c r="W29" s="75"/>
      <c r="X29" s="75"/>
      <c r="Y29" s="76"/>
      <c r="Z29" s="77"/>
      <c r="AA29" s="78" t="s">
        <v>11</v>
      </c>
    </row>
    <row r="30" spans="1:27" s="79" customFormat="1" ht="22.5" x14ac:dyDescent="0.2">
      <c r="A30" s="62" t="str">
        <f t="shared" si="0"/>
        <v>S</v>
      </c>
      <c r="B30" s="63">
        <f t="shared" ca="1" si="9"/>
        <v>3</v>
      </c>
      <c r="C30" s="63" t="str">
        <f t="shared" ca="1" si="13"/>
        <v>S</v>
      </c>
      <c r="D30" s="63">
        <f t="shared" ca="1" si="10"/>
        <v>0</v>
      </c>
      <c r="E30" s="63">
        <f t="shared" ca="1" si="14"/>
        <v>1</v>
      </c>
      <c r="F30" s="63">
        <f t="shared" ca="1" si="15"/>
        <v>1</v>
      </c>
      <c r="G30" s="63">
        <f t="shared" ca="1" si="16"/>
        <v>3</v>
      </c>
      <c r="H30" s="63">
        <f t="shared" ca="1" si="17"/>
        <v>0</v>
      </c>
      <c r="I30" s="63">
        <f t="shared" ca="1" si="8"/>
        <v>0</v>
      </c>
      <c r="J30" s="63">
        <f t="shared" ca="1" si="11"/>
        <v>0</v>
      </c>
      <c r="K30" s="63">
        <f t="shared" ca="1" si="12"/>
        <v>0</v>
      </c>
      <c r="L30" s="64" t="s">
        <v>59</v>
      </c>
      <c r="M30" s="65" t="s">
        <v>54</v>
      </c>
      <c r="N30" s="66" t="s">
        <v>54</v>
      </c>
      <c r="O30" s="67" t="s">
        <v>91</v>
      </c>
      <c r="P30" s="68" t="s">
        <v>56</v>
      </c>
      <c r="Q30" s="69">
        <v>97622</v>
      </c>
      <c r="R30" s="70" t="s">
        <v>73</v>
      </c>
      <c r="S30" s="71" t="s">
        <v>74</v>
      </c>
      <c r="T30" s="72">
        <v>0.31</v>
      </c>
      <c r="U30" s="73">
        <v>1</v>
      </c>
      <c r="V30" s="74">
        <v>0.31</v>
      </c>
      <c r="W30" s="75"/>
      <c r="X30" s="75"/>
      <c r="Y30" s="76"/>
      <c r="Z30" s="77"/>
      <c r="AA30" s="78" t="s">
        <v>75</v>
      </c>
    </row>
    <row r="31" spans="1:27" s="79" customFormat="1" ht="15" x14ac:dyDescent="0.2">
      <c r="A31" s="62">
        <f t="shared" si="0"/>
        <v>3</v>
      </c>
      <c r="B31" s="63">
        <f t="shared" ca="1" si="9"/>
        <v>3</v>
      </c>
      <c r="C31" s="63">
        <f t="shared" ca="1" si="13"/>
        <v>3</v>
      </c>
      <c r="D31" s="63">
        <f t="shared" ca="1" si="10"/>
        <v>2</v>
      </c>
      <c r="E31" s="63">
        <f t="shared" ca="1" si="14"/>
        <v>1</v>
      </c>
      <c r="F31" s="63">
        <f t="shared" ca="1" si="15"/>
        <v>1</v>
      </c>
      <c r="G31" s="63">
        <f t="shared" ca="1" si="16"/>
        <v>4</v>
      </c>
      <c r="H31" s="63">
        <f t="shared" ca="1" si="17"/>
        <v>0</v>
      </c>
      <c r="I31" s="63">
        <f t="shared" ca="1" si="8"/>
        <v>0</v>
      </c>
      <c r="J31" s="63">
        <f t="shared" ca="1" si="11"/>
        <v>24</v>
      </c>
      <c r="K31" s="63">
        <f t="shared" ca="1" si="12"/>
        <v>2</v>
      </c>
      <c r="L31" s="64" t="s">
        <v>59</v>
      </c>
      <c r="M31" s="65" t="s">
        <v>69</v>
      </c>
      <c r="N31" s="66" t="s">
        <v>69</v>
      </c>
      <c r="O31" s="67" t="s">
        <v>92</v>
      </c>
      <c r="P31" s="68" t="s">
        <v>56</v>
      </c>
      <c r="Q31" s="69"/>
      <c r="R31" s="70" t="s">
        <v>93</v>
      </c>
      <c r="S31" s="71" t="s">
        <v>55</v>
      </c>
      <c r="T31" s="72"/>
      <c r="U31" s="73">
        <v>1</v>
      </c>
      <c r="V31" s="74" t="s">
        <v>55</v>
      </c>
      <c r="W31" s="75"/>
      <c r="X31" s="75"/>
      <c r="Y31" s="76"/>
      <c r="Z31" s="77"/>
      <c r="AA31" s="78" t="s">
        <v>11</v>
      </c>
    </row>
    <row r="32" spans="1:27" s="79" customFormat="1" ht="15" x14ac:dyDescent="0.2">
      <c r="A32" s="62" t="str">
        <f t="shared" si="0"/>
        <v>S</v>
      </c>
      <c r="B32" s="63">
        <f t="shared" ca="1" si="9"/>
        <v>3</v>
      </c>
      <c r="C32" s="63" t="str">
        <f t="shared" ca="1" si="13"/>
        <v>S</v>
      </c>
      <c r="D32" s="63">
        <f t="shared" ca="1" si="10"/>
        <v>0</v>
      </c>
      <c r="E32" s="63">
        <f t="shared" ca="1" si="14"/>
        <v>1</v>
      </c>
      <c r="F32" s="63">
        <f t="shared" ca="1" si="15"/>
        <v>1</v>
      </c>
      <c r="G32" s="63">
        <f t="shared" ca="1" si="16"/>
        <v>4</v>
      </c>
      <c r="H32" s="63">
        <f t="shared" ca="1" si="17"/>
        <v>0</v>
      </c>
      <c r="I32" s="63">
        <f t="shared" ca="1" si="8"/>
        <v>0</v>
      </c>
      <c r="J32" s="63">
        <f t="shared" ca="1" si="11"/>
        <v>0</v>
      </c>
      <c r="K32" s="63">
        <f t="shared" ca="1" si="12"/>
        <v>0</v>
      </c>
      <c r="L32" s="64" t="s">
        <v>59</v>
      </c>
      <c r="M32" s="65" t="s">
        <v>54</v>
      </c>
      <c r="N32" s="66" t="s">
        <v>54</v>
      </c>
      <c r="O32" s="67" t="s">
        <v>94</v>
      </c>
      <c r="P32" s="68" t="s">
        <v>64</v>
      </c>
      <c r="Q32" s="69">
        <v>20121</v>
      </c>
      <c r="R32" s="70" t="s">
        <v>95</v>
      </c>
      <c r="S32" s="71" t="s">
        <v>96</v>
      </c>
      <c r="T32" s="72">
        <v>2.76</v>
      </c>
      <c r="U32" s="73">
        <v>1</v>
      </c>
      <c r="V32" s="74">
        <v>2.76</v>
      </c>
      <c r="W32" s="75"/>
      <c r="X32" s="75"/>
      <c r="Y32" s="76"/>
      <c r="Z32" s="77"/>
      <c r="AA32" s="78" t="s">
        <v>11</v>
      </c>
    </row>
    <row r="33" spans="1:27" s="79" customFormat="1" ht="15" x14ac:dyDescent="0.2">
      <c r="A33" s="62">
        <f t="shared" si="0"/>
        <v>3</v>
      </c>
      <c r="B33" s="63">
        <f t="shared" ca="1" si="9"/>
        <v>3</v>
      </c>
      <c r="C33" s="63">
        <f t="shared" ca="1" si="13"/>
        <v>3</v>
      </c>
      <c r="D33" s="63">
        <f t="shared" ca="1" si="10"/>
        <v>2</v>
      </c>
      <c r="E33" s="63">
        <f t="shared" ca="1" si="14"/>
        <v>1</v>
      </c>
      <c r="F33" s="63">
        <f t="shared" ca="1" si="15"/>
        <v>1</v>
      </c>
      <c r="G33" s="63">
        <f t="shared" ca="1" si="16"/>
        <v>5</v>
      </c>
      <c r="H33" s="63">
        <f t="shared" ca="1" si="17"/>
        <v>0</v>
      </c>
      <c r="I33" s="63">
        <f t="shared" ca="1" si="8"/>
        <v>0</v>
      </c>
      <c r="J33" s="63">
        <f t="shared" ca="1" si="11"/>
        <v>22</v>
      </c>
      <c r="K33" s="63">
        <f t="shared" ca="1" si="12"/>
        <v>2</v>
      </c>
      <c r="L33" s="64" t="s">
        <v>59</v>
      </c>
      <c r="M33" s="65" t="s">
        <v>69</v>
      </c>
      <c r="N33" s="66" t="s">
        <v>69</v>
      </c>
      <c r="O33" s="67" t="s">
        <v>97</v>
      </c>
      <c r="P33" s="68" t="s">
        <v>56</v>
      </c>
      <c r="Q33" s="69"/>
      <c r="R33" s="70" t="s">
        <v>98</v>
      </c>
      <c r="S33" s="71" t="s">
        <v>55</v>
      </c>
      <c r="T33" s="72"/>
      <c r="U33" s="73">
        <v>1</v>
      </c>
      <c r="V33" s="74" t="s">
        <v>55</v>
      </c>
      <c r="W33" s="75"/>
      <c r="X33" s="75"/>
      <c r="Y33" s="76"/>
      <c r="Z33" s="77"/>
      <c r="AA33" s="78" t="s">
        <v>11</v>
      </c>
    </row>
    <row r="34" spans="1:27" s="79" customFormat="1" ht="15" x14ac:dyDescent="0.2">
      <c r="A34" s="62" t="str">
        <f t="shared" si="0"/>
        <v>S</v>
      </c>
      <c r="B34" s="63">
        <f t="shared" ca="1" si="9"/>
        <v>3</v>
      </c>
      <c r="C34" s="63" t="str">
        <f t="shared" ca="1" si="13"/>
        <v>S</v>
      </c>
      <c r="D34" s="63">
        <f t="shared" ca="1" si="10"/>
        <v>0</v>
      </c>
      <c r="E34" s="63">
        <f t="shared" ca="1" si="14"/>
        <v>1</v>
      </c>
      <c r="F34" s="63">
        <f t="shared" ca="1" si="15"/>
        <v>1</v>
      </c>
      <c r="G34" s="63">
        <f t="shared" ca="1" si="16"/>
        <v>5</v>
      </c>
      <c r="H34" s="63">
        <f t="shared" ca="1" si="17"/>
        <v>0</v>
      </c>
      <c r="I34" s="63">
        <f t="shared" ca="1" si="8"/>
        <v>0</v>
      </c>
      <c r="J34" s="63">
        <f t="shared" ca="1" si="11"/>
        <v>0</v>
      </c>
      <c r="K34" s="63">
        <f t="shared" ca="1" si="12"/>
        <v>0</v>
      </c>
      <c r="L34" s="64" t="s">
        <v>59</v>
      </c>
      <c r="M34" s="65" t="s">
        <v>54</v>
      </c>
      <c r="N34" s="66" t="s">
        <v>54</v>
      </c>
      <c r="O34" s="67" t="s">
        <v>99</v>
      </c>
      <c r="P34" s="68" t="s">
        <v>64</v>
      </c>
      <c r="Q34" s="69">
        <v>20121</v>
      </c>
      <c r="R34" s="70" t="s">
        <v>95</v>
      </c>
      <c r="S34" s="71" t="s">
        <v>96</v>
      </c>
      <c r="T34" s="72">
        <v>6.69</v>
      </c>
      <c r="U34" s="73">
        <v>1</v>
      </c>
      <c r="V34" s="74">
        <v>6.69</v>
      </c>
      <c r="W34" s="75"/>
      <c r="X34" s="75"/>
      <c r="Y34" s="76"/>
      <c r="Z34" s="77"/>
      <c r="AA34" s="78" t="s">
        <v>11</v>
      </c>
    </row>
    <row r="35" spans="1:27" s="79" customFormat="1" ht="15" x14ac:dyDescent="0.2">
      <c r="A35" s="62">
        <f t="shared" si="0"/>
        <v>3</v>
      </c>
      <c r="B35" s="63">
        <f t="shared" ca="1" si="9"/>
        <v>3</v>
      </c>
      <c r="C35" s="63">
        <f t="shared" ca="1" si="13"/>
        <v>3</v>
      </c>
      <c r="D35" s="63">
        <f t="shared" ca="1" si="10"/>
        <v>2</v>
      </c>
      <c r="E35" s="63">
        <f t="shared" ca="1" si="14"/>
        <v>1</v>
      </c>
      <c r="F35" s="63">
        <f t="shared" ca="1" si="15"/>
        <v>1</v>
      </c>
      <c r="G35" s="63">
        <f t="shared" ca="1" si="16"/>
        <v>6</v>
      </c>
      <c r="H35" s="63">
        <f t="shared" ca="1" si="17"/>
        <v>0</v>
      </c>
      <c r="I35" s="63">
        <f t="shared" ca="1" si="8"/>
        <v>0</v>
      </c>
      <c r="J35" s="63">
        <f t="shared" ca="1" si="11"/>
        <v>20</v>
      </c>
      <c r="K35" s="63">
        <f t="shared" ca="1" si="12"/>
        <v>2</v>
      </c>
      <c r="L35" s="64" t="s">
        <v>59</v>
      </c>
      <c r="M35" s="65" t="s">
        <v>69</v>
      </c>
      <c r="N35" s="66" t="s">
        <v>69</v>
      </c>
      <c r="O35" s="67" t="s">
        <v>100</v>
      </c>
      <c r="P35" s="68" t="s">
        <v>56</v>
      </c>
      <c r="Q35" s="69"/>
      <c r="R35" s="70" t="s">
        <v>101</v>
      </c>
      <c r="S35" s="71" t="s">
        <v>55</v>
      </c>
      <c r="T35" s="72"/>
      <c r="U35" s="73">
        <v>1</v>
      </c>
      <c r="V35" s="74" t="s">
        <v>55</v>
      </c>
      <c r="W35" s="75"/>
      <c r="X35" s="75"/>
      <c r="Y35" s="76"/>
      <c r="Z35" s="77"/>
      <c r="AA35" s="78" t="s">
        <v>11</v>
      </c>
    </row>
    <row r="36" spans="1:27" s="79" customFormat="1" ht="15" x14ac:dyDescent="0.2">
      <c r="A36" s="62" t="str">
        <f t="shared" si="0"/>
        <v>S</v>
      </c>
      <c r="B36" s="63">
        <f t="shared" ca="1" si="9"/>
        <v>3</v>
      </c>
      <c r="C36" s="63" t="str">
        <f t="shared" ca="1" si="13"/>
        <v>S</v>
      </c>
      <c r="D36" s="63">
        <f t="shared" ca="1" si="10"/>
        <v>0</v>
      </c>
      <c r="E36" s="63">
        <f t="shared" ca="1" si="14"/>
        <v>1</v>
      </c>
      <c r="F36" s="63">
        <f t="shared" ca="1" si="15"/>
        <v>1</v>
      </c>
      <c r="G36" s="63">
        <f t="shared" ca="1" si="16"/>
        <v>6</v>
      </c>
      <c r="H36" s="63">
        <f t="shared" ca="1" si="17"/>
        <v>0</v>
      </c>
      <c r="I36" s="63">
        <f t="shared" ca="1" si="8"/>
        <v>0</v>
      </c>
      <c r="J36" s="63">
        <f t="shared" ca="1" si="11"/>
        <v>0</v>
      </c>
      <c r="K36" s="63">
        <f t="shared" ca="1" si="12"/>
        <v>0</v>
      </c>
      <c r="L36" s="64" t="s">
        <v>59</v>
      </c>
      <c r="M36" s="65" t="s">
        <v>54</v>
      </c>
      <c r="N36" s="66" t="s">
        <v>54</v>
      </c>
      <c r="O36" s="67" t="s">
        <v>102</v>
      </c>
      <c r="P36" s="68" t="s">
        <v>64</v>
      </c>
      <c r="Q36" s="69">
        <v>20121</v>
      </c>
      <c r="R36" s="70" t="s">
        <v>95</v>
      </c>
      <c r="S36" s="71" t="s">
        <v>96</v>
      </c>
      <c r="T36" s="72">
        <v>1</v>
      </c>
      <c r="U36" s="73">
        <v>1</v>
      </c>
      <c r="V36" s="74">
        <v>1</v>
      </c>
      <c r="W36" s="75"/>
      <c r="X36" s="75"/>
      <c r="Y36" s="76"/>
      <c r="Z36" s="77"/>
      <c r="AA36" s="78" t="s">
        <v>11</v>
      </c>
    </row>
    <row r="37" spans="1:27" s="79" customFormat="1" ht="15" x14ac:dyDescent="0.2">
      <c r="A37" s="62">
        <f t="shared" si="0"/>
        <v>3</v>
      </c>
      <c r="B37" s="63">
        <f t="shared" ca="1" si="9"/>
        <v>3</v>
      </c>
      <c r="C37" s="63">
        <f t="shared" ca="1" si="13"/>
        <v>3</v>
      </c>
      <c r="D37" s="63">
        <f t="shared" ca="1" si="10"/>
        <v>5</v>
      </c>
      <c r="E37" s="63">
        <f t="shared" ca="1" si="14"/>
        <v>1</v>
      </c>
      <c r="F37" s="63">
        <f t="shared" ca="1" si="15"/>
        <v>1</v>
      </c>
      <c r="G37" s="63">
        <f t="shared" ca="1" si="16"/>
        <v>7</v>
      </c>
      <c r="H37" s="63">
        <f t="shared" ca="1" si="17"/>
        <v>0</v>
      </c>
      <c r="I37" s="63">
        <f t="shared" ca="1" si="8"/>
        <v>0</v>
      </c>
      <c r="J37" s="63">
        <f t="shared" ca="1" si="11"/>
        <v>18</v>
      </c>
      <c r="K37" s="63">
        <f t="shared" ca="1" si="12"/>
        <v>5</v>
      </c>
      <c r="L37" s="64" t="s">
        <v>59</v>
      </c>
      <c r="M37" s="65" t="s">
        <v>69</v>
      </c>
      <c r="N37" s="66" t="s">
        <v>69</v>
      </c>
      <c r="O37" s="67" t="s">
        <v>103</v>
      </c>
      <c r="P37" s="68" t="s">
        <v>56</v>
      </c>
      <c r="Q37" s="69"/>
      <c r="R37" s="70" t="s">
        <v>104</v>
      </c>
      <c r="S37" s="71" t="s">
        <v>55</v>
      </c>
      <c r="T37" s="72"/>
      <c r="U37" s="73">
        <v>1</v>
      </c>
      <c r="V37" s="74" t="s">
        <v>55</v>
      </c>
      <c r="W37" s="75"/>
      <c r="X37" s="75"/>
      <c r="Y37" s="76"/>
      <c r="Z37" s="77"/>
      <c r="AA37" s="78" t="s">
        <v>11</v>
      </c>
    </row>
    <row r="38" spans="1:27" s="79" customFormat="1" ht="22.5" x14ac:dyDescent="0.2">
      <c r="A38" s="62" t="str">
        <f t="shared" si="0"/>
        <v>S</v>
      </c>
      <c r="B38" s="63">
        <f t="shared" ca="1" si="9"/>
        <v>3</v>
      </c>
      <c r="C38" s="63" t="str">
        <f t="shared" ca="1" si="13"/>
        <v>S</v>
      </c>
      <c r="D38" s="63">
        <f t="shared" ca="1" si="10"/>
        <v>0</v>
      </c>
      <c r="E38" s="63">
        <f t="shared" ca="1" si="14"/>
        <v>1</v>
      </c>
      <c r="F38" s="63">
        <f t="shared" ca="1" si="15"/>
        <v>1</v>
      </c>
      <c r="G38" s="63">
        <f t="shared" ca="1" si="16"/>
        <v>7</v>
      </c>
      <c r="H38" s="63">
        <f t="shared" ca="1" si="17"/>
        <v>0</v>
      </c>
      <c r="I38" s="63">
        <f t="shared" ca="1" si="8"/>
        <v>0</v>
      </c>
      <c r="J38" s="63">
        <f t="shared" ca="1" si="11"/>
        <v>0</v>
      </c>
      <c r="K38" s="63">
        <f t="shared" ca="1" si="12"/>
        <v>0</v>
      </c>
      <c r="L38" s="64" t="s">
        <v>59</v>
      </c>
      <c r="M38" s="65" t="s">
        <v>54</v>
      </c>
      <c r="N38" s="66" t="s">
        <v>54</v>
      </c>
      <c r="O38" s="67" t="s">
        <v>105</v>
      </c>
      <c r="P38" s="68" t="s">
        <v>64</v>
      </c>
      <c r="Q38" s="69">
        <v>20163</v>
      </c>
      <c r="R38" s="70" t="s">
        <v>106</v>
      </c>
      <c r="S38" s="71" t="s">
        <v>107</v>
      </c>
      <c r="T38" s="72">
        <v>2</v>
      </c>
      <c r="U38" s="73">
        <v>1</v>
      </c>
      <c r="V38" s="74">
        <v>2</v>
      </c>
      <c r="W38" s="75"/>
      <c r="X38" s="75"/>
      <c r="Y38" s="76"/>
      <c r="Z38" s="77"/>
      <c r="AA38" s="78" t="s">
        <v>11</v>
      </c>
    </row>
    <row r="39" spans="1:27" s="79" customFormat="1" ht="22.5" x14ac:dyDescent="0.2">
      <c r="A39" s="62" t="str">
        <f t="shared" si="0"/>
        <v>S</v>
      </c>
      <c r="B39" s="63">
        <f t="shared" ca="1" si="9"/>
        <v>3</v>
      </c>
      <c r="C39" s="63" t="str">
        <f t="shared" ca="1" si="13"/>
        <v>S</v>
      </c>
      <c r="D39" s="63">
        <f t="shared" ca="1" si="10"/>
        <v>0</v>
      </c>
      <c r="E39" s="63">
        <f t="shared" ca="1" si="14"/>
        <v>1</v>
      </c>
      <c r="F39" s="63">
        <f t="shared" ca="1" si="15"/>
        <v>1</v>
      </c>
      <c r="G39" s="63">
        <f t="shared" ca="1" si="16"/>
        <v>7</v>
      </c>
      <c r="H39" s="63">
        <f t="shared" ca="1" si="17"/>
        <v>0</v>
      </c>
      <c r="I39" s="63">
        <f t="shared" ca="1" si="8"/>
        <v>0</v>
      </c>
      <c r="J39" s="63">
        <f t="shared" ca="1" si="11"/>
        <v>0</v>
      </c>
      <c r="K39" s="63">
        <f t="shared" ca="1" si="12"/>
        <v>0</v>
      </c>
      <c r="L39" s="64" t="s">
        <v>59</v>
      </c>
      <c r="M39" s="65" t="s">
        <v>54</v>
      </c>
      <c r="N39" s="66" t="s">
        <v>54</v>
      </c>
      <c r="O39" s="67" t="s">
        <v>108</v>
      </c>
      <c r="P39" s="68" t="s">
        <v>56</v>
      </c>
      <c r="Q39" s="69">
        <v>97622</v>
      </c>
      <c r="R39" s="70" t="s">
        <v>73</v>
      </c>
      <c r="S39" s="71" t="s">
        <v>74</v>
      </c>
      <c r="T39" s="72">
        <v>0.26</v>
      </c>
      <c r="U39" s="73">
        <v>1</v>
      </c>
      <c r="V39" s="74">
        <v>0.26</v>
      </c>
      <c r="W39" s="75"/>
      <c r="X39" s="75"/>
      <c r="Y39" s="76"/>
      <c r="Z39" s="77"/>
      <c r="AA39" s="78" t="s">
        <v>75</v>
      </c>
    </row>
    <row r="40" spans="1:27" s="79" customFormat="1" ht="15" x14ac:dyDescent="0.2">
      <c r="A40" s="62" t="str">
        <f t="shared" si="0"/>
        <v>S</v>
      </c>
      <c r="B40" s="63">
        <f t="shared" ca="1" si="9"/>
        <v>3</v>
      </c>
      <c r="C40" s="63" t="str">
        <f t="shared" ca="1" si="13"/>
        <v>S</v>
      </c>
      <c r="D40" s="63">
        <f t="shared" ca="1" si="10"/>
        <v>0</v>
      </c>
      <c r="E40" s="63">
        <f t="shared" ca="1" si="14"/>
        <v>1</v>
      </c>
      <c r="F40" s="63">
        <f t="shared" ca="1" si="15"/>
        <v>1</v>
      </c>
      <c r="G40" s="63">
        <f t="shared" ca="1" si="16"/>
        <v>7</v>
      </c>
      <c r="H40" s="63">
        <f t="shared" ca="1" si="17"/>
        <v>0</v>
      </c>
      <c r="I40" s="63">
        <f t="shared" ca="1" si="8"/>
        <v>0</v>
      </c>
      <c r="J40" s="63">
        <f t="shared" ca="1" si="11"/>
        <v>0</v>
      </c>
      <c r="K40" s="63">
        <f t="shared" ca="1" si="12"/>
        <v>0</v>
      </c>
      <c r="L40" s="64" t="s">
        <v>59</v>
      </c>
      <c r="M40" s="65" t="s">
        <v>54</v>
      </c>
      <c r="N40" s="66" t="s">
        <v>54</v>
      </c>
      <c r="O40" s="67" t="s">
        <v>109</v>
      </c>
      <c r="P40" s="68" t="s">
        <v>64</v>
      </c>
      <c r="Q40" s="69">
        <v>20121</v>
      </c>
      <c r="R40" s="70" t="s">
        <v>95</v>
      </c>
      <c r="S40" s="71" t="s">
        <v>96</v>
      </c>
      <c r="T40" s="72">
        <v>0.12</v>
      </c>
      <c r="U40" s="73">
        <v>1</v>
      </c>
      <c r="V40" s="74">
        <v>0.12</v>
      </c>
      <c r="W40" s="75"/>
      <c r="X40" s="75"/>
      <c r="Y40" s="76"/>
      <c r="Z40" s="77"/>
      <c r="AA40" s="78" t="s">
        <v>11</v>
      </c>
    </row>
    <row r="41" spans="1:27" s="79" customFormat="1" ht="22.5" x14ac:dyDescent="0.2">
      <c r="A41" s="62" t="str">
        <f t="shared" si="0"/>
        <v>S</v>
      </c>
      <c r="B41" s="63">
        <f t="shared" ca="1" si="9"/>
        <v>3</v>
      </c>
      <c r="C41" s="63" t="str">
        <f t="shared" ca="1" si="13"/>
        <v>S</v>
      </c>
      <c r="D41" s="63">
        <f t="shared" ca="1" si="10"/>
        <v>0</v>
      </c>
      <c r="E41" s="63">
        <f t="shared" ca="1" si="14"/>
        <v>1</v>
      </c>
      <c r="F41" s="63">
        <f t="shared" ca="1" si="15"/>
        <v>1</v>
      </c>
      <c r="G41" s="63">
        <f t="shared" ca="1" si="16"/>
        <v>7</v>
      </c>
      <c r="H41" s="63">
        <f t="shared" ca="1" si="17"/>
        <v>0</v>
      </c>
      <c r="I41" s="63">
        <f t="shared" ca="1" si="8"/>
        <v>0</v>
      </c>
      <c r="J41" s="63">
        <f t="shared" ca="1" si="11"/>
        <v>0</v>
      </c>
      <c r="K41" s="63">
        <f t="shared" ca="1" si="12"/>
        <v>0</v>
      </c>
      <c r="L41" s="64" t="s">
        <v>59</v>
      </c>
      <c r="M41" s="65" t="s">
        <v>54</v>
      </c>
      <c r="N41" s="66" t="s">
        <v>54</v>
      </c>
      <c r="O41" s="67" t="s">
        <v>110</v>
      </c>
      <c r="P41" s="68" t="s">
        <v>56</v>
      </c>
      <c r="Q41" s="69">
        <v>97633</v>
      </c>
      <c r="R41" s="70" t="s">
        <v>111</v>
      </c>
      <c r="S41" s="71" t="s">
        <v>78</v>
      </c>
      <c r="T41" s="72">
        <v>133.13999999999999</v>
      </c>
      <c r="U41" s="73">
        <v>1</v>
      </c>
      <c r="V41" s="74">
        <v>133.13999999999999</v>
      </c>
      <c r="W41" s="75"/>
      <c r="X41" s="75"/>
      <c r="Y41" s="76"/>
      <c r="Z41" s="77"/>
      <c r="AA41" s="78" t="s">
        <v>112</v>
      </c>
    </row>
    <row r="42" spans="1:27" s="79" customFormat="1" ht="15" x14ac:dyDescent="0.2">
      <c r="A42" s="62">
        <f t="shared" si="0"/>
        <v>3</v>
      </c>
      <c r="B42" s="63">
        <f t="shared" ca="1" si="9"/>
        <v>3</v>
      </c>
      <c r="C42" s="63">
        <f t="shared" ca="1" si="13"/>
        <v>3</v>
      </c>
      <c r="D42" s="63">
        <f t="shared" ca="1" si="10"/>
        <v>2</v>
      </c>
      <c r="E42" s="63">
        <f t="shared" ca="1" si="14"/>
        <v>1</v>
      </c>
      <c r="F42" s="63">
        <f t="shared" ca="1" si="15"/>
        <v>1</v>
      </c>
      <c r="G42" s="63">
        <f t="shared" ca="1" si="16"/>
        <v>8</v>
      </c>
      <c r="H42" s="63">
        <f t="shared" ca="1" si="17"/>
        <v>0</v>
      </c>
      <c r="I42" s="63">
        <f t="shared" ca="1" si="8"/>
        <v>0</v>
      </c>
      <c r="J42" s="63">
        <f t="shared" ca="1" si="11"/>
        <v>13</v>
      </c>
      <c r="K42" s="63">
        <f t="shared" ca="1" si="12"/>
        <v>2</v>
      </c>
      <c r="L42" s="64" t="s">
        <v>59</v>
      </c>
      <c r="M42" s="65" t="s">
        <v>69</v>
      </c>
      <c r="N42" s="66" t="s">
        <v>69</v>
      </c>
      <c r="O42" s="67" t="s">
        <v>113</v>
      </c>
      <c r="P42" s="68" t="s">
        <v>56</v>
      </c>
      <c r="Q42" s="69"/>
      <c r="R42" s="70" t="s">
        <v>114</v>
      </c>
      <c r="S42" s="71" t="s">
        <v>55</v>
      </c>
      <c r="T42" s="72"/>
      <c r="U42" s="73">
        <v>1</v>
      </c>
      <c r="V42" s="74" t="s">
        <v>55</v>
      </c>
      <c r="W42" s="75"/>
      <c r="X42" s="75"/>
      <c r="Y42" s="76"/>
      <c r="Z42" s="77"/>
      <c r="AA42" s="78" t="s">
        <v>11</v>
      </c>
    </row>
    <row r="43" spans="1:27" s="79" customFormat="1" ht="15" x14ac:dyDescent="0.2">
      <c r="A43" s="62" t="str">
        <f t="shared" si="0"/>
        <v>S</v>
      </c>
      <c r="B43" s="63">
        <f t="shared" ca="1" si="9"/>
        <v>3</v>
      </c>
      <c r="C43" s="63" t="str">
        <f t="shared" ca="1" si="13"/>
        <v>S</v>
      </c>
      <c r="D43" s="63">
        <f t="shared" ca="1" si="10"/>
        <v>0</v>
      </c>
      <c r="E43" s="63">
        <f t="shared" ca="1" si="14"/>
        <v>1</v>
      </c>
      <c r="F43" s="63">
        <f t="shared" ca="1" si="15"/>
        <v>1</v>
      </c>
      <c r="G43" s="63">
        <f t="shared" ca="1" si="16"/>
        <v>8</v>
      </c>
      <c r="H43" s="63">
        <f t="shared" ca="1" si="17"/>
        <v>0</v>
      </c>
      <c r="I43" s="63">
        <f t="shared" ca="1" si="8"/>
        <v>0</v>
      </c>
      <c r="J43" s="63">
        <f t="shared" ca="1" si="11"/>
        <v>0</v>
      </c>
      <c r="K43" s="63">
        <f t="shared" ca="1" si="12"/>
        <v>0</v>
      </c>
      <c r="L43" s="64" t="s">
        <v>59</v>
      </c>
      <c r="M43" s="65" t="s">
        <v>54</v>
      </c>
      <c r="N43" s="66" t="s">
        <v>54</v>
      </c>
      <c r="O43" s="67" t="s">
        <v>115</v>
      </c>
      <c r="P43" s="68" t="s">
        <v>64</v>
      </c>
      <c r="Q43" s="69">
        <v>20134</v>
      </c>
      <c r="R43" s="70" t="s">
        <v>116</v>
      </c>
      <c r="S43" s="71" t="s">
        <v>85</v>
      </c>
      <c r="T43" s="72">
        <v>29.28</v>
      </c>
      <c r="U43" s="73">
        <v>1</v>
      </c>
      <c r="V43" s="74">
        <v>29.28</v>
      </c>
      <c r="W43" s="75"/>
      <c r="X43" s="75"/>
      <c r="Y43" s="76"/>
      <c r="Z43" s="77"/>
      <c r="AA43" s="78" t="s">
        <v>11</v>
      </c>
    </row>
    <row r="44" spans="1:27" s="79" customFormat="1" ht="15" x14ac:dyDescent="0.2">
      <c r="A44" s="62">
        <f t="shared" si="0"/>
        <v>3</v>
      </c>
      <c r="B44" s="63">
        <f t="shared" ca="1" si="9"/>
        <v>3</v>
      </c>
      <c r="C44" s="63">
        <f t="shared" ca="1" si="13"/>
        <v>3</v>
      </c>
      <c r="D44" s="63">
        <f t="shared" ca="1" si="10"/>
        <v>2</v>
      </c>
      <c r="E44" s="63">
        <f t="shared" ca="1" si="14"/>
        <v>1</v>
      </c>
      <c r="F44" s="63">
        <f t="shared" ca="1" si="15"/>
        <v>1</v>
      </c>
      <c r="G44" s="63">
        <f t="shared" ca="1" si="16"/>
        <v>9</v>
      </c>
      <c r="H44" s="63">
        <f t="shared" ca="1" si="17"/>
        <v>0</v>
      </c>
      <c r="I44" s="63">
        <f t="shared" ca="1" si="8"/>
        <v>0</v>
      </c>
      <c r="J44" s="63">
        <f t="shared" ca="1" si="11"/>
        <v>11</v>
      </c>
      <c r="K44" s="63">
        <f t="shared" ca="1" si="12"/>
        <v>2</v>
      </c>
      <c r="L44" s="64" t="s">
        <v>59</v>
      </c>
      <c r="M44" s="65" t="s">
        <v>69</v>
      </c>
      <c r="N44" s="66" t="s">
        <v>69</v>
      </c>
      <c r="O44" s="67" t="s">
        <v>117</v>
      </c>
      <c r="P44" s="68" t="s">
        <v>56</v>
      </c>
      <c r="Q44" s="69"/>
      <c r="R44" s="70" t="s">
        <v>118</v>
      </c>
      <c r="S44" s="71" t="s">
        <v>55</v>
      </c>
      <c r="T44" s="72"/>
      <c r="U44" s="73">
        <v>1</v>
      </c>
      <c r="V44" s="74" t="s">
        <v>55</v>
      </c>
      <c r="W44" s="75"/>
      <c r="X44" s="75"/>
      <c r="Y44" s="76"/>
      <c r="Z44" s="77"/>
      <c r="AA44" s="78" t="s">
        <v>11</v>
      </c>
    </row>
    <row r="45" spans="1:27" s="79" customFormat="1" ht="15" x14ac:dyDescent="0.2">
      <c r="A45" s="62" t="str">
        <f t="shared" si="0"/>
        <v>S</v>
      </c>
      <c r="B45" s="63">
        <f t="shared" ca="1" si="9"/>
        <v>3</v>
      </c>
      <c r="C45" s="63" t="str">
        <f t="shared" ca="1" si="13"/>
        <v>S</v>
      </c>
      <c r="D45" s="63">
        <f t="shared" ca="1" si="10"/>
        <v>0</v>
      </c>
      <c r="E45" s="63">
        <f t="shared" ca="1" si="14"/>
        <v>1</v>
      </c>
      <c r="F45" s="63">
        <f t="shared" ca="1" si="15"/>
        <v>1</v>
      </c>
      <c r="G45" s="63">
        <f t="shared" ca="1" si="16"/>
        <v>9</v>
      </c>
      <c r="H45" s="63">
        <f t="shared" ca="1" si="17"/>
        <v>0</v>
      </c>
      <c r="I45" s="63">
        <f t="shared" ca="1" si="8"/>
        <v>0</v>
      </c>
      <c r="J45" s="63">
        <f t="shared" ca="1" si="11"/>
        <v>0</v>
      </c>
      <c r="K45" s="63">
        <f t="shared" ca="1" si="12"/>
        <v>0</v>
      </c>
      <c r="L45" s="64" t="s">
        <v>59</v>
      </c>
      <c r="M45" s="65" t="s">
        <v>54</v>
      </c>
      <c r="N45" s="66" t="s">
        <v>54</v>
      </c>
      <c r="O45" s="67" t="s">
        <v>119</v>
      </c>
      <c r="P45" s="68" t="s">
        <v>64</v>
      </c>
      <c r="Q45" s="69">
        <v>20121</v>
      </c>
      <c r="R45" s="70" t="s">
        <v>95</v>
      </c>
      <c r="S45" s="71" t="s">
        <v>96</v>
      </c>
      <c r="T45" s="72">
        <v>4.8600000000000003</v>
      </c>
      <c r="U45" s="73">
        <v>1</v>
      </c>
      <c r="V45" s="74">
        <v>4.8600000000000003</v>
      </c>
      <c r="W45" s="75"/>
      <c r="X45" s="75"/>
      <c r="Y45" s="76"/>
      <c r="Z45" s="77"/>
      <c r="AA45" s="78" t="s">
        <v>11</v>
      </c>
    </row>
    <row r="46" spans="1:27" s="79" customFormat="1" ht="15" x14ac:dyDescent="0.2">
      <c r="A46" s="62">
        <f t="shared" si="0"/>
        <v>3</v>
      </c>
      <c r="B46" s="63">
        <f t="shared" ca="1" si="9"/>
        <v>3</v>
      </c>
      <c r="C46" s="63">
        <f t="shared" ca="1" si="13"/>
        <v>3</v>
      </c>
      <c r="D46" s="63">
        <f t="shared" ca="1" si="10"/>
        <v>2</v>
      </c>
      <c r="E46" s="63">
        <f t="shared" ca="1" si="14"/>
        <v>1</v>
      </c>
      <c r="F46" s="63">
        <f t="shared" ca="1" si="15"/>
        <v>1</v>
      </c>
      <c r="G46" s="63">
        <f t="shared" ca="1" si="16"/>
        <v>10</v>
      </c>
      <c r="H46" s="63">
        <f t="shared" ca="1" si="17"/>
        <v>0</v>
      </c>
      <c r="I46" s="63">
        <f t="shared" ca="1" si="8"/>
        <v>0</v>
      </c>
      <c r="J46" s="63">
        <f t="shared" ca="1" si="11"/>
        <v>9</v>
      </c>
      <c r="K46" s="63">
        <f t="shared" ca="1" si="12"/>
        <v>2</v>
      </c>
      <c r="L46" s="64" t="s">
        <v>59</v>
      </c>
      <c r="M46" s="65" t="s">
        <v>69</v>
      </c>
      <c r="N46" s="66" t="s">
        <v>69</v>
      </c>
      <c r="O46" s="67" t="s">
        <v>120</v>
      </c>
      <c r="P46" s="68" t="s">
        <v>56</v>
      </c>
      <c r="Q46" s="69"/>
      <c r="R46" s="70" t="s">
        <v>121</v>
      </c>
      <c r="S46" s="71" t="s">
        <v>55</v>
      </c>
      <c r="T46" s="72"/>
      <c r="U46" s="73">
        <v>1</v>
      </c>
      <c r="V46" s="74" t="s">
        <v>55</v>
      </c>
      <c r="W46" s="75"/>
      <c r="X46" s="75"/>
      <c r="Y46" s="76"/>
      <c r="Z46" s="77"/>
      <c r="AA46" s="78" t="s">
        <v>11</v>
      </c>
    </row>
    <row r="47" spans="1:27" s="79" customFormat="1" ht="15" x14ac:dyDescent="0.2">
      <c r="A47" s="62" t="str">
        <f t="shared" si="0"/>
        <v>S</v>
      </c>
      <c r="B47" s="63">
        <f t="shared" ca="1" si="9"/>
        <v>3</v>
      </c>
      <c r="C47" s="63" t="str">
        <f t="shared" ca="1" si="13"/>
        <v>S</v>
      </c>
      <c r="D47" s="63">
        <f t="shared" ca="1" si="10"/>
        <v>0</v>
      </c>
      <c r="E47" s="63">
        <f t="shared" ca="1" si="14"/>
        <v>1</v>
      </c>
      <c r="F47" s="63">
        <f t="shared" ca="1" si="15"/>
        <v>1</v>
      </c>
      <c r="G47" s="63">
        <f t="shared" ca="1" si="16"/>
        <v>10</v>
      </c>
      <c r="H47" s="63">
        <f t="shared" ca="1" si="17"/>
        <v>0</v>
      </c>
      <c r="I47" s="63">
        <f t="shared" ca="1" si="8"/>
        <v>0</v>
      </c>
      <c r="J47" s="63">
        <f t="shared" ca="1" si="11"/>
        <v>0</v>
      </c>
      <c r="K47" s="63">
        <f t="shared" ca="1" si="12"/>
        <v>0</v>
      </c>
      <c r="L47" s="64" t="s">
        <v>59</v>
      </c>
      <c r="M47" s="65" t="s">
        <v>54</v>
      </c>
      <c r="N47" s="66" t="s">
        <v>54</v>
      </c>
      <c r="O47" s="67" t="s">
        <v>122</v>
      </c>
      <c r="P47" s="68" t="s">
        <v>64</v>
      </c>
      <c r="Q47" s="69">
        <v>20121</v>
      </c>
      <c r="R47" s="70" t="s">
        <v>95</v>
      </c>
      <c r="S47" s="71" t="s">
        <v>96</v>
      </c>
      <c r="T47" s="72">
        <v>0.09</v>
      </c>
      <c r="U47" s="73">
        <v>1</v>
      </c>
      <c r="V47" s="74">
        <v>0.09</v>
      </c>
      <c r="W47" s="75"/>
      <c r="X47" s="75"/>
      <c r="Y47" s="76"/>
      <c r="Z47" s="77"/>
      <c r="AA47" s="78" t="s">
        <v>11</v>
      </c>
    </row>
    <row r="48" spans="1:27" s="79" customFormat="1" ht="15" x14ac:dyDescent="0.2">
      <c r="A48" s="62">
        <f t="shared" si="0"/>
        <v>3</v>
      </c>
      <c r="B48" s="63">
        <f t="shared" ca="1" si="9"/>
        <v>3</v>
      </c>
      <c r="C48" s="63">
        <f t="shared" ca="1" si="13"/>
        <v>3</v>
      </c>
      <c r="D48" s="63">
        <f t="shared" ca="1" si="10"/>
        <v>2</v>
      </c>
      <c r="E48" s="63">
        <f t="shared" ca="1" si="14"/>
        <v>1</v>
      </c>
      <c r="F48" s="63">
        <f t="shared" ca="1" si="15"/>
        <v>1</v>
      </c>
      <c r="G48" s="63">
        <f t="shared" ca="1" si="16"/>
        <v>11</v>
      </c>
      <c r="H48" s="63">
        <f t="shared" ca="1" si="17"/>
        <v>0</v>
      </c>
      <c r="I48" s="63">
        <f t="shared" ca="1" si="8"/>
        <v>0</v>
      </c>
      <c r="J48" s="63">
        <f t="shared" ca="1" si="11"/>
        <v>7</v>
      </c>
      <c r="K48" s="63">
        <f t="shared" ca="1" si="12"/>
        <v>2</v>
      </c>
      <c r="L48" s="64" t="s">
        <v>59</v>
      </c>
      <c r="M48" s="65" t="s">
        <v>69</v>
      </c>
      <c r="N48" s="66" t="s">
        <v>69</v>
      </c>
      <c r="O48" s="67" t="s">
        <v>123</v>
      </c>
      <c r="P48" s="68" t="s">
        <v>56</v>
      </c>
      <c r="Q48" s="69"/>
      <c r="R48" s="70" t="s">
        <v>124</v>
      </c>
      <c r="S48" s="71" t="s">
        <v>55</v>
      </c>
      <c r="T48" s="72"/>
      <c r="U48" s="73">
        <v>1</v>
      </c>
      <c r="V48" s="74" t="s">
        <v>55</v>
      </c>
      <c r="W48" s="75"/>
      <c r="X48" s="75"/>
      <c r="Y48" s="76"/>
      <c r="Z48" s="77"/>
      <c r="AA48" s="78" t="s">
        <v>11</v>
      </c>
    </row>
    <row r="49" spans="1:27" s="79" customFormat="1" ht="15" x14ac:dyDescent="0.2">
      <c r="A49" s="62" t="str">
        <f t="shared" si="0"/>
        <v>S</v>
      </c>
      <c r="B49" s="63">
        <f t="shared" ca="1" si="9"/>
        <v>3</v>
      </c>
      <c r="C49" s="63" t="str">
        <f t="shared" ca="1" si="13"/>
        <v>S</v>
      </c>
      <c r="D49" s="63">
        <f t="shared" ca="1" si="10"/>
        <v>0</v>
      </c>
      <c r="E49" s="63">
        <f t="shared" ca="1" si="14"/>
        <v>1</v>
      </c>
      <c r="F49" s="63">
        <f t="shared" ca="1" si="15"/>
        <v>1</v>
      </c>
      <c r="G49" s="63">
        <f t="shared" ca="1" si="16"/>
        <v>11</v>
      </c>
      <c r="H49" s="63">
        <f t="shared" ca="1" si="17"/>
        <v>0</v>
      </c>
      <c r="I49" s="63">
        <f t="shared" ca="1" si="8"/>
        <v>0</v>
      </c>
      <c r="J49" s="63">
        <f t="shared" ca="1" si="11"/>
        <v>0</v>
      </c>
      <c r="K49" s="63">
        <f t="shared" ca="1" si="12"/>
        <v>0</v>
      </c>
      <c r="L49" s="64" t="s">
        <v>59</v>
      </c>
      <c r="M49" s="65" t="s">
        <v>54</v>
      </c>
      <c r="N49" s="66" t="s">
        <v>54</v>
      </c>
      <c r="O49" s="67" t="s">
        <v>125</v>
      </c>
      <c r="P49" s="68" t="s">
        <v>64</v>
      </c>
      <c r="Q49" s="69">
        <v>20121</v>
      </c>
      <c r="R49" s="70" t="s">
        <v>95</v>
      </c>
      <c r="S49" s="71" t="s">
        <v>96</v>
      </c>
      <c r="T49" s="72">
        <v>7.89</v>
      </c>
      <c r="U49" s="73">
        <v>1</v>
      </c>
      <c r="V49" s="74">
        <v>7.89</v>
      </c>
      <c r="W49" s="75"/>
      <c r="X49" s="75"/>
      <c r="Y49" s="76"/>
      <c r="Z49" s="77"/>
      <c r="AA49" s="78" t="s">
        <v>11</v>
      </c>
    </row>
    <row r="50" spans="1:27" s="79" customFormat="1" ht="15" x14ac:dyDescent="0.2">
      <c r="A50" s="62">
        <f t="shared" si="0"/>
        <v>3</v>
      </c>
      <c r="B50" s="63">
        <f t="shared" ca="1" si="9"/>
        <v>3</v>
      </c>
      <c r="C50" s="63">
        <f t="shared" ca="1" si="13"/>
        <v>3</v>
      </c>
      <c r="D50" s="63">
        <f t="shared" ca="1" si="10"/>
        <v>2</v>
      </c>
      <c r="E50" s="63">
        <f t="shared" ca="1" si="14"/>
        <v>1</v>
      </c>
      <c r="F50" s="63">
        <f t="shared" ca="1" si="15"/>
        <v>1</v>
      </c>
      <c r="G50" s="63">
        <f t="shared" ca="1" si="16"/>
        <v>12</v>
      </c>
      <c r="H50" s="63">
        <f t="shared" ca="1" si="17"/>
        <v>0</v>
      </c>
      <c r="I50" s="63">
        <f t="shared" ca="1" si="8"/>
        <v>0</v>
      </c>
      <c r="J50" s="63">
        <f t="shared" ca="1" si="11"/>
        <v>5</v>
      </c>
      <c r="K50" s="63">
        <f t="shared" ca="1" si="12"/>
        <v>2</v>
      </c>
      <c r="L50" s="64" t="s">
        <v>59</v>
      </c>
      <c r="M50" s="65" t="s">
        <v>69</v>
      </c>
      <c r="N50" s="66" t="s">
        <v>69</v>
      </c>
      <c r="O50" s="67" t="s">
        <v>126</v>
      </c>
      <c r="P50" s="68" t="s">
        <v>56</v>
      </c>
      <c r="Q50" s="69"/>
      <c r="R50" s="70" t="s">
        <v>127</v>
      </c>
      <c r="S50" s="71" t="s">
        <v>55</v>
      </c>
      <c r="T50" s="72"/>
      <c r="U50" s="73">
        <v>1</v>
      </c>
      <c r="V50" s="74" t="s">
        <v>55</v>
      </c>
      <c r="W50" s="75"/>
      <c r="X50" s="75"/>
      <c r="Y50" s="76"/>
      <c r="Z50" s="77"/>
      <c r="AA50" s="78" t="s">
        <v>11</v>
      </c>
    </row>
    <row r="51" spans="1:27" s="79" customFormat="1" ht="22.5" x14ac:dyDescent="0.2">
      <c r="A51" s="62" t="str">
        <f t="shared" si="0"/>
        <v>S</v>
      </c>
      <c r="B51" s="63">
        <f t="shared" ca="1" si="9"/>
        <v>3</v>
      </c>
      <c r="C51" s="63" t="str">
        <f t="shared" ca="1" si="13"/>
        <v>S</v>
      </c>
      <c r="D51" s="63">
        <f t="shared" ca="1" si="10"/>
        <v>0</v>
      </c>
      <c r="E51" s="63">
        <f t="shared" ca="1" si="14"/>
        <v>1</v>
      </c>
      <c r="F51" s="63">
        <f t="shared" ca="1" si="15"/>
        <v>1</v>
      </c>
      <c r="G51" s="63">
        <f t="shared" ca="1" si="16"/>
        <v>12</v>
      </c>
      <c r="H51" s="63">
        <f t="shared" ca="1" si="17"/>
        <v>0</v>
      </c>
      <c r="I51" s="63">
        <f t="shared" ca="1" si="8"/>
        <v>0</v>
      </c>
      <c r="J51" s="63">
        <f t="shared" ca="1" si="11"/>
        <v>0</v>
      </c>
      <c r="K51" s="63">
        <f t="shared" ca="1" si="12"/>
        <v>0</v>
      </c>
      <c r="L51" s="64" t="s">
        <v>59</v>
      </c>
      <c r="M51" s="65" t="s">
        <v>54</v>
      </c>
      <c r="N51" s="66" t="s">
        <v>54</v>
      </c>
      <c r="O51" s="67" t="s">
        <v>128</v>
      </c>
      <c r="P51" s="68" t="s">
        <v>64</v>
      </c>
      <c r="Q51" s="69">
        <v>20162</v>
      </c>
      <c r="R51" s="70" t="s">
        <v>129</v>
      </c>
      <c r="S51" s="71" t="s">
        <v>107</v>
      </c>
      <c r="T51" s="72">
        <v>40</v>
      </c>
      <c r="U51" s="73">
        <v>1</v>
      </c>
      <c r="V51" s="74">
        <v>40</v>
      </c>
      <c r="W51" s="75"/>
      <c r="X51" s="75"/>
      <c r="Y51" s="76"/>
      <c r="Z51" s="77"/>
      <c r="AA51" s="78" t="s">
        <v>11</v>
      </c>
    </row>
    <row r="52" spans="1:27" s="79" customFormat="1" ht="15" x14ac:dyDescent="0.2">
      <c r="A52" s="62">
        <f t="shared" si="0"/>
        <v>3</v>
      </c>
      <c r="B52" s="63">
        <f t="shared" ca="1" si="9"/>
        <v>3</v>
      </c>
      <c r="C52" s="63">
        <f t="shared" ca="1" si="13"/>
        <v>3</v>
      </c>
      <c r="D52" s="63">
        <f t="shared" ca="1" si="10"/>
        <v>3</v>
      </c>
      <c r="E52" s="63">
        <f t="shared" ca="1" si="14"/>
        <v>1</v>
      </c>
      <c r="F52" s="63">
        <f t="shared" ca="1" si="15"/>
        <v>1</v>
      </c>
      <c r="G52" s="63">
        <f t="shared" ca="1" si="16"/>
        <v>13</v>
      </c>
      <c r="H52" s="63">
        <f t="shared" ca="1" si="17"/>
        <v>0</v>
      </c>
      <c r="I52" s="63">
        <f t="shared" ca="1" si="8"/>
        <v>0</v>
      </c>
      <c r="J52" s="63">
        <f t="shared" ca="1" si="11"/>
        <v>3</v>
      </c>
      <c r="K52" s="63" t="e">
        <f t="shared" ca="1" si="12"/>
        <v>#N/A</v>
      </c>
      <c r="L52" s="64" t="s">
        <v>59</v>
      </c>
      <c r="M52" s="65" t="s">
        <v>69</v>
      </c>
      <c r="N52" s="66" t="s">
        <v>69</v>
      </c>
      <c r="O52" s="106" t="s">
        <v>130</v>
      </c>
      <c r="P52" s="68" t="s">
        <v>56</v>
      </c>
      <c r="Q52" s="69"/>
      <c r="R52" s="70" t="s">
        <v>131</v>
      </c>
      <c r="S52" s="71" t="s">
        <v>55</v>
      </c>
      <c r="T52" s="72"/>
      <c r="U52" s="73">
        <v>1</v>
      </c>
      <c r="V52" s="74" t="s">
        <v>55</v>
      </c>
      <c r="W52" s="75"/>
      <c r="X52" s="75"/>
      <c r="Y52" s="108"/>
      <c r="Z52" s="77"/>
      <c r="AA52" s="78" t="s">
        <v>11</v>
      </c>
    </row>
    <row r="53" spans="1:27" s="79" customFormat="1" ht="15" x14ac:dyDescent="0.2">
      <c r="A53" s="62" t="str">
        <f t="shared" si="0"/>
        <v>S</v>
      </c>
      <c r="B53" s="63">
        <f t="shared" ca="1" si="9"/>
        <v>3</v>
      </c>
      <c r="C53" s="63" t="str">
        <f t="shared" ca="1" si="13"/>
        <v>S</v>
      </c>
      <c r="D53" s="63">
        <f t="shared" ca="1" si="10"/>
        <v>0</v>
      </c>
      <c r="E53" s="63">
        <f t="shared" ca="1" si="14"/>
        <v>1</v>
      </c>
      <c r="F53" s="63">
        <f t="shared" ca="1" si="15"/>
        <v>1</v>
      </c>
      <c r="G53" s="63">
        <f t="shared" ca="1" si="16"/>
        <v>13</v>
      </c>
      <c r="H53" s="63">
        <f t="shared" ca="1" si="17"/>
        <v>0</v>
      </c>
      <c r="I53" s="63">
        <f t="shared" ca="1" si="8"/>
        <v>0</v>
      </c>
      <c r="J53" s="63">
        <f t="shared" ca="1" si="11"/>
        <v>0</v>
      </c>
      <c r="K53" s="63">
        <f t="shared" ca="1" si="12"/>
        <v>0</v>
      </c>
      <c r="L53" s="64" t="s">
        <v>59</v>
      </c>
      <c r="M53" s="65" t="s">
        <v>54</v>
      </c>
      <c r="N53" s="66" t="s">
        <v>54</v>
      </c>
      <c r="O53" s="67" t="s">
        <v>132</v>
      </c>
      <c r="P53" s="68" t="s">
        <v>64</v>
      </c>
      <c r="Q53" s="69">
        <v>20190</v>
      </c>
      <c r="R53" s="70" t="s">
        <v>133</v>
      </c>
      <c r="S53" s="71" t="s">
        <v>85</v>
      </c>
      <c r="T53" s="72">
        <v>366.11</v>
      </c>
      <c r="U53" s="73">
        <v>1</v>
      </c>
      <c r="V53" s="74">
        <v>366.11</v>
      </c>
      <c r="W53" s="75"/>
      <c r="X53" s="75"/>
      <c r="Y53" s="76"/>
      <c r="Z53" s="77"/>
      <c r="AA53" s="78" t="s">
        <v>11</v>
      </c>
    </row>
    <row r="54" spans="1:27" s="17" customFormat="1" ht="15" x14ac:dyDescent="0.2">
      <c r="A54" s="62" t="str">
        <f t="shared" si="0"/>
        <v>S</v>
      </c>
      <c r="B54" s="63">
        <f t="shared" ca="1" si="9"/>
        <v>3</v>
      </c>
      <c r="C54" s="63" t="str">
        <f t="shared" ca="1" si="13"/>
        <v>S</v>
      </c>
      <c r="D54" s="63">
        <f t="shared" ca="1" si="10"/>
        <v>0</v>
      </c>
      <c r="E54" s="63">
        <f t="shared" ca="1" si="14"/>
        <v>1</v>
      </c>
      <c r="F54" s="63">
        <f t="shared" ca="1" si="15"/>
        <v>1</v>
      </c>
      <c r="G54" s="63">
        <f t="shared" ca="1" si="16"/>
        <v>13</v>
      </c>
      <c r="H54" s="63">
        <f t="shared" ca="1" si="17"/>
        <v>0</v>
      </c>
      <c r="I54" s="63">
        <f t="shared" ca="1" si="8"/>
        <v>0</v>
      </c>
      <c r="J54" s="63">
        <f t="shared" ca="1" si="11"/>
        <v>0</v>
      </c>
      <c r="K54" s="63">
        <f t="shared" ca="1" si="12"/>
        <v>0</v>
      </c>
      <c r="L54" s="64" t="s">
        <v>59</v>
      </c>
      <c r="M54" s="65" t="s">
        <v>54</v>
      </c>
      <c r="N54" s="66" t="s">
        <v>54</v>
      </c>
      <c r="O54" s="106" t="s">
        <v>134</v>
      </c>
      <c r="P54" s="68" t="s">
        <v>56</v>
      </c>
      <c r="Q54" s="69" t="s">
        <v>135</v>
      </c>
      <c r="R54" s="70" t="s">
        <v>136</v>
      </c>
      <c r="S54" s="71" t="s">
        <v>78</v>
      </c>
      <c r="T54" s="72">
        <v>7.5</v>
      </c>
      <c r="U54" s="73">
        <v>1</v>
      </c>
      <c r="V54" s="74">
        <v>7.5</v>
      </c>
      <c r="W54" s="75"/>
      <c r="X54" s="75"/>
      <c r="Y54" s="108"/>
      <c r="Z54" s="77"/>
      <c r="AA54" s="78" t="s">
        <v>137</v>
      </c>
    </row>
    <row r="55" spans="1:27" s="17" customFormat="1" ht="15" x14ac:dyDescent="0.2">
      <c r="A55" s="62">
        <f t="shared" si="0"/>
        <v>2</v>
      </c>
      <c r="B55" s="63">
        <f t="shared" ca="1" si="9"/>
        <v>2</v>
      </c>
      <c r="C55" s="63">
        <f t="shared" ca="1" si="13"/>
        <v>2</v>
      </c>
      <c r="D55" s="63">
        <f t="shared" ca="1" si="10"/>
        <v>3</v>
      </c>
      <c r="E55" s="63">
        <f t="shared" ca="1" si="14"/>
        <v>1</v>
      </c>
      <c r="F55" s="63">
        <f t="shared" ca="1" si="15"/>
        <v>2</v>
      </c>
      <c r="G55" s="63">
        <f t="shared" ca="1" si="16"/>
        <v>0</v>
      </c>
      <c r="H55" s="63">
        <f t="shared" ca="1" si="17"/>
        <v>0</v>
      </c>
      <c r="I55" s="63">
        <f t="shared" ca="1" si="8"/>
        <v>0</v>
      </c>
      <c r="J55" s="63">
        <f t="shared" ca="1" si="11"/>
        <v>432</v>
      </c>
      <c r="K55" s="63">
        <f t="shared" ca="1" si="12"/>
        <v>3</v>
      </c>
      <c r="L55" s="64" t="s">
        <v>59</v>
      </c>
      <c r="M55" s="65" t="s">
        <v>66</v>
      </c>
      <c r="N55" s="66" t="s">
        <v>66</v>
      </c>
      <c r="O55" s="106" t="s">
        <v>138</v>
      </c>
      <c r="P55" s="68" t="s">
        <v>64</v>
      </c>
      <c r="Q55" s="69"/>
      <c r="R55" s="107" t="s">
        <v>139</v>
      </c>
      <c r="S55" s="71" t="s">
        <v>55</v>
      </c>
      <c r="T55" s="72"/>
      <c r="U55" s="73">
        <v>1</v>
      </c>
      <c r="V55" s="74" t="s">
        <v>55</v>
      </c>
      <c r="W55" s="108"/>
      <c r="X55" s="75"/>
      <c r="Y55" s="108"/>
      <c r="Z55" s="77"/>
      <c r="AA55" s="78" t="s">
        <v>11</v>
      </c>
    </row>
    <row r="56" spans="1:27" s="17" customFormat="1" ht="22.5" x14ac:dyDescent="0.2">
      <c r="A56" s="62" t="str">
        <f t="shared" si="0"/>
        <v>S</v>
      </c>
      <c r="B56" s="63">
        <f t="shared" ca="1" si="9"/>
        <v>2</v>
      </c>
      <c r="C56" s="63" t="str">
        <f t="shared" ca="1" si="13"/>
        <v>S</v>
      </c>
      <c r="D56" s="63">
        <f t="shared" ca="1" si="10"/>
        <v>0</v>
      </c>
      <c r="E56" s="63">
        <f t="shared" ca="1" si="14"/>
        <v>1</v>
      </c>
      <c r="F56" s="63">
        <f t="shared" ca="1" si="15"/>
        <v>2</v>
      </c>
      <c r="G56" s="63">
        <f t="shared" ca="1" si="16"/>
        <v>0</v>
      </c>
      <c r="H56" s="63">
        <f t="shared" ca="1" si="17"/>
        <v>0</v>
      </c>
      <c r="I56" s="63">
        <f t="shared" ca="1" si="8"/>
        <v>0</v>
      </c>
      <c r="J56" s="63">
        <f t="shared" ca="1" si="11"/>
        <v>0</v>
      </c>
      <c r="K56" s="63">
        <f t="shared" ca="1" si="12"/>
        <v>0</v>
      </c>
      <c r="L56" s="64" t="s">
        <v>59</v>
      </c>
      <c r="M56" s="65" t="s">
        <v>54</v>
      </c>
      <c r="N56" s="66" t="s">
        <v>54</v>
      </c>
      <c r="O56" s="106" t="s">
        <v>140</v>
      </c>
      <c r="P56" s="68" t="s">
        <v>56</v>
      </c>
      <c r="Q56" s="69">
        <v>72900</v>
      </c>
      <c r="R56" s="70" t="s">
        <v>141</v>
      </c>
      <c r="S56" s="71" t="s">
        <v>74</v>
      </c>
      <c r="T56" s="72">
        <v>40.42</v>
      </c>
      <c r="U56" s="73">
        <v>1</v>
      </c>
      <c r="V56" s="74">
        <v>40.42</v>
      </c>
      <c r="W56" s="75"/>
      <c r="X56" s="75"/>
      <c r="Y56" s="108"/>
      <c r="Z56" s="77"/>
      <c r="AA56" s="110" t="s">
        <v>11</v>
      </c>
    </row>
    <row r="57" spans="1:27" s="17" customFormat="1" ht="15" x14ac:dyDescent="0.2">
      <c r="A57" s="62" t="str">
        <f t="shared" si="0"/>
        <v>S</v>
      </c>
      <c r="B57" s="63">
        <f t="shared" ca="1" si="9"/>
        <v>2</v>
      </c>
      <c r="C57" s="63" t="str">
        <f t="shared" ca="1" si="13"/>
        <v>S</v>
      </c>
      <c r="D57" s="63">
        <f t="shared" ca="1" si="10"/>
        <v>0</v>
      </c>
      <c r="E57" s="63">
        <f t="shared" ca="1" si="14"/>
        <v>1</v>
      </c>
      <c r="F57" s="63">
        <f t="shared" ca="1" si="15"/>
        <v>2</v>
      </c>
      <c r="G57" s="63">
        <f t="shared" ca="1" si="16"/>
        <v>0</v>
      </c>
      <c r="H57" s="63">
        <f t="shared" ca="1" si="17"/>
        <v>0</v>
      </c>
      <c r="I57" s="63">
        <f t="shared" ca="1" si="8"/>
        <v>0</v>
      </c>
      <c r="J57" s="63">
        <f t="shared" ca="1" si="11"/>
        <v>0</v>
      </c>
      <c r="K57" s="63">
        <f t="shared" ca="1" si="12"/>
        <v>0</v>
      </c>
      <c r="L57" s="64" t="s">
        <v>59</v>
      </c>
      <c r="M57" s="65" t="s">
        <v>54</v>
      </c>
      <c r="N57" s="66" t="s">
        <v>54</v>
      </c>
      <c r="O57" s="106" t="s">
        <v>142</v>
      </c>
      <c r="P57" s="68" t="s">
        <v>56</v>
      </c>
      <c r="Q57" s="69">
        <v>72897</v>
      </c>
      <c r="R57" s="70" t="s">
        <v>143</v>
      </c>
      <c r="S57" s="71" t="s">
        <v>74</v>
      </c>
      <c r="T57" s="72">
        <v>40.42</v>
      </c>
      <c r="U57" s="73">
        <v>1</v>
      </c>
      <c r="V57" s="74">
        <v>40.42</v>
      </c>
      <c r="W57" s="75"/>
      <c r="X57" s="75"/>
      <c r="Y57" s="108"/>
      <c r="Z57" s="77"/>
      <c r="AA57" s="78" t="s">
        <v>11</v>
      </c>
    </row>
    <row r="58" spans="1:27" s="17" customFormat="1" ht="15" x14ac:dyDescent="0.2">
      <c r="A58" s="62">
        <f t="shared" si="0"/>
        <v>2</v>
      </c>
      <c r="B58" s="63">
        <f t="shared" ca="1" si="9"/>
        <v>2</v>
      </c>
      <c r="C58" s="63">
        <f t="shared" ca="1" si="13"/>
        <v>2</v>
      </c>
      <c r="D58" s="63">
        <f t="shared" ca="1" si="10"/>
        <v>32</v>
      </c>
      <c r="E58" s="63">
        <f t="shared" ca="1" si="14"/>
        <v>1</v>
      </c>
      <c r="F58" s="63">
        <f t="shared" ca="1" si="15"/>
        <v>3</v>
      </c>
      <c r="G58" s="63">
        <f t="shared" ca="1" si="16"/>
        <v>0</v>
      </c>
      <c r="H58" s="63">
        <f t="shared" ca="1" si="17"/>
        <v>0</v>
      </c>
      <c r="I58" s="63">
        <f t="shared" ca="1" si="8"/>
        <v>0</v>
      </c>
      <c r="J58" s="63">
        <f t="shared" ca="1" si="11"/>
        <v>429</v>
      </c>
      <c r="K58" s="63">
        <f t="shared" ca="1" si="12"/>
        <v>32</v>
      </c>
      <c r="L58" s="64" t="s">
        <v>59</v>
      </c>
      <c r="M58" s="65" t="s">
        <v>66</v>
      </c>
      <c r="N58" s="66" t="s">
        <v>66</v>
      </c>
      <c r="O58" s="106" t="s">
        <v>144</v>
      </c>
      <c r="P58" s="68" t="s">
        <v>64</v>
      </c>
      <c r="Q58" s="69"/>
      <c r="R58" s="107" t="s">
        <v>145</v>
      </c>
      <c r="S58" s="71" t="s">
        <v>55</v>
      </c>
      <c r="T58" s="72"/>
      <c r="U58" s="73">
        <v>1</v>
      </c>
      <c r="V58" s="74" t="s">
        <v>55</v>
      </c>
      <c r="W58" s="108"/>
      <c r="X58" s="75"/>
      <c r="Y58" s="108"/>
      <c r="Z58" s="77"/>
      <c r="AA58" s="78" t="s">
        <v>11</v>
      </c>
    </row>
    <row r="59" spans="1:27" s="79" customFormat="1" ht="15" x14ac:dyDescent="0.2">
      <c r="A59" s="62">
        <f t="shared" si="0"/>
        <v>3</v>
      </c>
      <c r="B59" s="63">
        <f t="shared" ca="1" si="9"/>
        <v>3</v>
      </c>
      <c r="C59" s="63">
        <f t="shared" ca="1" si="13"/>
        <v>3</v>
      </c>
      <c r="D59" s="63">
        <f t="shared" ca="1" si="10"/>
        <v>8</v>
      </c>
      <c r="E59" s="63">
        <f t="shared" ca="1" si="14"/>
        <v>1</v>
      </c>
      <c r="F59" s="63">
        <f t="shared" ca="1" si="15"/>
        <v>3</v>
      </c>
      <c r="G59" s="63">
        <f t="shared" ca="1" si="16"/>
        <v>1</v>
      </c>
      <c r="H59" s="63">
        <f t="shared" ca="1" si="17"/>
        <v>0</v>
      </c>
      <c r="I59" s="63">
        <f t="shared" ca="1" si="8"/>
        <v>0</v>
      </c>
      <c r="J59" s="63">
        <f t="shared" ca="1" si="11"/>
        <v>31</v>
      </c>
      <c r="K59" s="63">
        <f t="shared" ca="1" si="12"/>
        <v>8</v>
      </c>
      <c r="L59" s="64" t="s">
        <v>59</v>
      </c>
      <c r="M59" s="65" t="s">
        <v>69</v>
      </c>
      <c r="N59" s="66" t="s">
        <v>69</v>
      </c>
      <c r="O59" s="67" t="s">
        <v>146</v>
      </c>
      <c r="P59" s="68" t="s">
        <v>56</v>
      </c>
      <c r="Q59" s="69"/>
      <c r="R59" s="70" t="s">
        <v>93</v>
      </c>
      <c r="S59" s="71" t="s">
        <v>55</v>
      </c>
      <c r="T59" s="72"/>
      <c r="U59" s="73">
        <v>1</v>
      </c>
      <c r="V59" s="74" t="s">
        <v>55</v>
      </c>
      <c r="W59" s="75"/>
      <c r="X59" s="75"/>
      <c r="Y59" s="76"/>
      <c r="Z59" s="77"/>
      <c r="AA59" s="78" t="s">
        <v>11</v>
      </c>
    </row>
    <row r="60" spans="1:27" s="79" customFormat="1" ht="22.5" x14ac:dyDescent="0.2">
      <c r="A60" s="62" t="str">
        <f t="shared" si="0"/>
        <v>S</v>
      </c>
      <c r="B60" s="63">
        <f t="shared" ca="1" si="9"/>
        <v>3</v>
      </c>
      <c r="C60" s="63" t="str">
        <f t="shared" ca="1" si="13"/>
        <v>S</v>
      </c>
      <c r="D60" s="63">
        <f t="shared" ca="1" si="10"/>
        <v>0</v>
      </c>
      <c r="E60" s="63">
        <f t="shared" ca="1" si="14"/>
        <v>1</v>
      </c>
      <c r="F60" s="63">
        <f t="shared" ca="1" si="15"/>
        <v>3</v>
      </c>
      <c r="G60" s="63">
        <f t="shared" ca="1" si="16"/>
        <v>1</v>
      </c>
      <c r="H60" s="63">
        <f t="shared" ca="1" si="17"/>
        <v>0</v>
      </c>
      <c r="I60" s="63">
        <f t="shared" ca="1" si="8"/>
        <v>0</v>
      </c>
      <c r="J60" s="63">
        <f t="shared" ca="1" si="11"/>
        <v>0</v>
      </c>
      <c r="K60" s="63">
        <f t="shared" ca="1" si="12"/>
        <v>0</v>
      </c>
      <c r="L60" s="64" t="s">
        <v>59</v>
      </c>
      <c r="M60" s="65" t="s">
        <v>54</v>
      </c>
      <c r="N60" s="66" t="s">
        <v>54</v>
      </c>
      <c r="O60" s="67" t="s">
        <v>147</v>
      </c>
      <c r="P60" s="68" t="s">
        <v>56</v>
      </c>
      <c r="Q60" s="69">
        <v>79480</v>
      </c>
      <c r="R60" s="70" t="s">
        <v>148</v>
      </c>
      <c r="S60" s="71" t="s">
        <v>74</v>
      </c>
      <c r="T60" s="72">
        <v>10.35</v>
      </c>
      <c r="U60" s="73">
        <v>1</v>
      </c>
      <c r="V60" s="74">
        <v>10.35</v>
      </c>
      <c r="W60" s="75"/>
      <c r="X60" s="75"/>
      <c r="Y60" s="76"/>
      <c r="Z60" s="77"/>
      <c r="AA60" s="78" t="s">
        <v>149</v>
      </c>
    </row>
    <row r="61" spans="1:27" s="79" customFormat="1" ht="22.5" x14ac:dyDescent="0.2">
      <c r="A61" s="62" t="str">
        <f t="shared" si="0"/>
        <v>S</v>
      </c>
      <c r="B61" s="63">
        <f t="shared" ca="1" si="9"/>
        <v>3</v>
      </c>
      <c r="C61" s="63" t="str">
        <f t="shared" ca="1" si="13"/>
        <v>S</v>
      </c>
      <c r="D61" s="63">
        <f t="shared" ca="1" si="10"/>
        <v>0</v>
      </c>
      <c r="E61" s="63">
        <f t="shared" ca="1" si="14"/>
        <v>1</v>
      </c>
      <c r="F61" s="63">
        <f t="shared" ca="1" si="15"/>
        <v>3</v>
      </c>
      <c r="G61" s="63">
        <f t="shared" ca="1" si="16"/>
        <v>1</v>
      </c>
      <c r="H61" s="63">
        <f t="shared" ca="1" si="17"/>
        <v>0</v>
      </c>
      <c r="I61" s="63">
        <f t="shared" ca="1" si="8"/>
        <v>0</v>
      </c>
      <c r="J61" s="63">
        <f t="shared" ca="1" si="11"/>
        <v>0</v>
      </c>
      <c r="K61" s="63">
        <f t="shared" ca="1" si="12"/>
        <v>0</v>
      </c>
      <c r="L61" s="64" t="s">
        <v>59</v>
      </c>
      <c r="M61" s="65" t="s">
        <v>54</v>
      </c>
      <c r="N61" s="66" t="s">
        <v>54</v>
      </c>
      <c r="O61" s="67" t="s">
        <v>150</v>
      </c>
      <c r="P61" s="68" t="s">
        <v>56</v>
      </c>
      <c r="Q61" s="69">
        <v>72898</v>
      </c>
      <c r="R61" s="70" t="s">
        <v>151</v>
      </c>
      <c r="S61" s="71" t="s">
        <v>74</v>
      </c>
      <c r="T61" s="72">
        <v>10.35</v>
      </c>
      <c r="U61" s="73">
        <v>1</v>
      </c>
      <c r="V61" s="74">
        <v>10.35</v>
      </c>
      <c r="W61" s="75"/>
      <c r="X61" s="75"/>
      <c r="Y61" s="76"/>
      <c r="Z61" s="77"/>
      <c r="AA61" s="78" t="s">
        <v>152</v>
      </c>
    </row>
    <row r="62" spans="1:27" s="79" customFormat="1" ht="15" x14ac:dyDescent="0.2">
      <c r="A62" s="62" t="str">
        <f t="shared" si="0"/>
        <v>S</v>
      </c>
      <c r="B62" s="63">
        <f t="shared" ca="1" si="9"/>
        <v>3</v>
      </c>
      <c r="C62" s="63" t="str">
        <f t="shared" ca="1" si="13"/>
        <v>S</v>
      </c>
      <c r="D62" s="63">
        <f t="shared" ca="1" si="10"/>
        <v>0</v>
      </c>
      <c r="E62" s="63">
        <f t="shared" ca="1" si="14"/>
        <v>1</v>
      </c>
      <c r="F62" s="63">
        <f t="shared" ca="1" si="15"/>
        <v>3</v>
      </c>
      <c r="G62" s="63">
        <f t="shared" ca="1" si="16"/>
        <v>1</v>
      </c>
      <c r="H62" s="63">
        <f t="shared" ca="1" si="17"/>
        <v>0</v>
      </c>
      <c r="I62" s="63">
        <f t="shared" ca="1" si="8"/>
        <v>0</v>
      </c>
      <c r="J62" s="63">
        <f t="shared" ca="1" si="11"/>
        <v>0</v>
      </c>
      <c r="K62" s="63">
        <f t="shared" ca="1" si="12"/>
        <v>0</v>
      </c>
      <c r="L62" s="64" t="s">
        <v>59</v>
      </c>
      <c r="M62" s="65" t="s">
        <v>54</v>
      </c>
      <c r="N62" s="66" t="s">
        <v>54</v>
      </c>
      <c r="O62" s="67" t="s">
        <v>153</v>
      </c>
      <c r="P62" s="68" t="s">
        <v>64</v>
      </c>
      <c r="Q62" s="69">
        <v>41012</v>
      </c>
      <c r="R62" s="70" t="s">
        <v>154</v>
      </c>
      <c r="S62" s="71" t="s">
        <v>96</v>
      </c>
      <c r="T62" s="72">
        <v>10.35</v>
      </c>
      <c r="U62" s="73">
        <v>1</v>
      </c>
      <c r="V62" s="74">
        <v>10.35</v>
      </c>
      <c r="W62" s="75"/>
      <c r="X62" s="75"/>
      <c r="Y62" s="76"/>
      <c r="Z62" s="77"/>
      <c r="AA62" s="78" t="s">
        <v>11</v>
      </c>
    </row>
    <row r="63" spans="1:27" s="79" customFormat="1" ht="15" x14ac:dyDescent="0.2">
      <c r="A63" s="62" t="str">
        <f t="shared" si="0"/>
        <v>S</v>
      </c>
      <c r="B63" s="63">
        <f t="shared" ca="1" si="9"/>
        <v>3</v>
      </c>
      <c r="C63" s="63" t="str">
        <f t="shared" ca="1" si="13"/>
        <v>S</v>
      </c>
      <c r="D63" s="63">
        <f t="shared" ca="1" si="10"/>
        <v>0</v>
      </c>
      <c r="E63" s="63">
        <f t="shared" ca="1" si="14"/>
        <v>1</v>
      </c>
      <c r="F63" s="63">
        <f t="shared" ca="1" si="15"/>
        <v>3</v>
      </c>
      <c r="G63" s="63">
        <f t="shared" ca="1" si="16"/>
        <v>1</v>
      </c>
      <c r="H63" s="63">
        <f t="shared" ca="1" si="17"/>
        <v>0</v>
      </c>
      <c r="I63" s="63">
        <f t="shared" ca="1" si="8"/>
        <v>0</v>
      </c>
      <c r="J63" s="63">
        <f t="shared" ca="1" si="11"/>
        <v>0</v>
      </c>
      <c r="K63" s="63">
        <f t="shared" ca="1" si="12"/>
        <v>0</v>
      </c>
      <c r="L63" s="64" t="s">
        <v>59</v>
      </c>
      <c r="M63" s="65" t="s">
        <v>54</v>
      </c>
      <c r="N63" s="66" t="s">
        <v>54</v>
      </c>
      <c r="O63" s="67" t="s">
        <v>155</v>
      </c>
      <c r="P63" s="68" t="s">
        <v>64</v>
      </c>
      <c r="Q63" s="69">
        <v>41006</v>
      </c>
      <c r="R63" s="70" t="s">
        <v>156</v>
      </c>
      <c r="S63" s="71" t="s">
        <v>157</v>
      </c>
      <c r="T63" s="72">
        <v>103.5</v>
      </c>
      <c r="U63" s="73">
        <v>1</v>
      </c>
      <c r="V63" s="74">
        <v>103.5</v>
      </c>
      <c r="W63" s="75"/>
      <c r="X63" s="75"/>
      <c r="Y63" s="76"/>
      <c r="Z63" s="77"/>
      <c r="AA63" s="78" t="s">
        <v>11</v>
      </c>
    </row>
    <row r="64" spans="1:27" s="79" customFormat="1" ht="22.5" x14ac:dyDescent="0.2">
      <c r="A64" s="62" t="str">
        <f t="shared" si="0"/>
        <v>S</v>
      </c>
      <c r="B64" s="63">
        <f t="shared" ca="1" si="9"/>
        <v>3</v>
      </c>
      <c r="C64" s="63" t="str">
        <f t="shared" ca="1" si="13"/>
        <v>S</v>
      </c>
      <c r="D64" s="63">
        <f t="shared" ca="1" si="10"/>
        <v>0</v>
      </c>
      <c r="E64" s="63">
        <f t="shared" ca="1" si="14"/>
        <v>1</v>
      </c>
      <c r="F64" s="63">
        <f t="shared" ca="1" si="15"/>
        <v>3</v>
      </c>
      <c r="G64" s="63">
        <f t="shared" ca="1" si="16"/>
        <v>1</v>
      </c>
      <c r="H64" s="63">
        <f t="shared" ca="1" si="17"/>
        <v>0</v>
      </c>
      <c r="I64" s="63">
        <f t="shared" ca="1" si="8"/>
        <v>0</v>
      </c>
      <c r="J64" s="63">
        <f t="shared" ca="1" si="11"/>
        <v>0</v>
      </c>
      <c r="K64" s="63">
        <f t="shared" ca="1" si="12"/>
        <v>0</v>
      </c>
      <c r="L64" s="64" t="s">
        <v>59</v>
      </c>
      <c r="M64" s="65" t="s">
        <v>54</v>
      </c>
      <c r="N64" s="66" t="s">
        <v>54</v>
      </c>
      <c r="O64" s="67" t="s">
        <v>158</v>
      </c>
      <c r="P64" s="68" t="s">
        <v>56</v>
      </c>
      <c r="Q64" s="69" t="s">
        <v>159</v>
      </c>
      <c r="R64" s="70" t="s">
        <v>160</v>
      </c>
      <c r="S64" s="71" t="s">
        <v>74</v>
      </c>
      <c r="T64" s="72">
        <v>8.2799999999999994</v>
      </c>
      <c r="U64" s="73">
        <v>1</v>
      </c>
      <c r="V64" s="74">
        <v>8.2799999999999994</v>
      </c>
      <c r="W64" s="75"/>
      <c r="X64" s="75"/>
      <c r="Y64" s="76"/>
      <c r="Z64" s="77"/>
      <c r="AA64" s="78" t="s">
        <v>161</v>
      </c>
    </row>
    <row r="65" spans="1:27" s="79" customFormat="1" ht="22.5" x14ac:dyDescent="0.2">
      <c r="A65" s="62" t="str">
        <f t="shared" si="0"/>
        <v>S</v>
      </c>
      <c r="B65" s="63">
        <f t="shared" ca="1" si="9"/>
        <v>3</v>
      </c>
      <c r="C65" s="63" t="str">
        <f t="shared" ca="1" si="13"/>
        <v>S</v>
      </c>
      <c r="D65" s="63">
        <f t="shared" ca="1" si="10"/>
        <v>0</v>
      </c>
      <c r="E65" s="63">
        <f t="shared" ca="1" si="14"/>
        <v>1</v>
      </c>
      <c r="F65" s="63">
        <f t="shared" ca="1" si="15"/>
        <v>3</v>
      </c>
      <c r="G65" s="63">
        <f t="shared" ca="1" si="16"/>
        <v>1</v>
      </c>
      <c r="H65" s="63">
        <f t="shared" ca="1" si="17"/>
        <v>0</v>
      </c>
      <c r="I65" s="63">
        <f t="shared" ca="1" si="8"/>
        <v>0</v>
      </c>
      <c r="J65" s="63">
        <f t="shared" ca="1" si="11"/>
        <v>0</v>
      </c>
      <c r="K65" s="63">
        <f t="shared" ca="1" si="12"/>
        <v>0</v>
      </c>
      <c r="L65" s="64" t="s">
        <v>59</v>
      </c>
      <c r="M65" s="65" t="s">
        <v>54</v>
      </c>
      <c r="N65" s="66" t="s">
        <v>54</v>
      </c>
      <c r="O65" s="67" t="s">
        <v>162</v>
      </c>
      <c r="P65" s="68" t="s">
        <v>64</v>
      </c>
      <c r="Q65" s="69">
        <v>41140</v>
      </c>
      <c r="R65" s="70" t="s">
        <v>163</v>
      </c>
      <c r="S65" s="71" t="s">
        <v>85</v>
      </c>
      <c r="T65" s="72">
        <v>55.24</v>
      </c>
      <c r="U65" s="73">
        <v>1</v>
      </c>
      <c r="V65" s="74">
        <v>55.24</v>
      </c>
      <c r="W65" s="75"/>
      <c r="X65" s="75"/>
      <c r="Y65" s="76"/>
      <c r="Z65" s="77"/>
      <c r="AA65" s="78" t="s">
        <v>11</v>
      </c>
    </row>
    <row r="66" spans="1:27" s="79" customFormat="1" ht="15" x14ac:dyDescent="0.2">
      <c r="A66" s="62" t="str">
        <f t="shared" si="0"/>
        <v>S</v>
      </c>
      <c r="B66" s="63">
        <f t="shared" ca="1" si="9"/>
        <v>3</v>
      </c>
      <c r="C66" s="63" t="str">
        <f t="shared" ca="1" si="13"/>
        <v>S</v>
      </c>
      <c r="D66" s="63">
        <f t="shared" ca="1" si="10"/>
        <v>0</v>
      </c>
      <c r="E66" s="63">
        <f t="shared" ca="1" si="14"/>
        <v>1</v>
      </c>
      <c r="F66" s="63">
        <f t="shared" ca="1" si="15"/>
        <v>3</v>
      </c>
      <c r="G66" s="63">
        <f t="shared" ca="1" si="16"/>
        <v>1</v>
      </c>
      <c r="H66" s="63">
        <f t="shared" ca="1" si="17"/>
        <v>0</v>
      </c>
      <c r="I66" s="63">
        <f t="shared" ca="1" si="8"/>
        <v>0</v>
      </c>
      <c r="J66" s="63">
        <f t="shared" ca="1" si="11"/>
        <v>0</v>
      </c>
      <c r="K66" s="63">
        <f t="shared" ca="1" si="12"/>
        <v>0</v>
      </c>
      <c r="L66" s="64" t="s">
        <v>59</v>
      </c>
      <c r="M66" s="65" t="s">
        <v>54</v>
      </c>
      <c r="N66" s="66" t="s">
        <v>54</v>
      </c>
      <c r="O66" s="67" t="s">
        <v>164</v>
      </c>
      <c r="P66" s="68" t="s">
        <v>64</v>
      </c>
      <c r="Q66" s="69">
        <v>41002</v>
      </c>
      <c r="R66" s="70" t="s">
        <v>165</v>
      </c>
      <c r="S66" s="71" t="s">
        <v>85</v>
      </c>
      <c r="T66" s="72">
        <v>55.24</v>
      </c>
      <c r="U66" s="73">
        <v>1</v>
      </c>
      <c r="V66" s="74">
        <v>55.24</v>
      </c>
      <c r="W66" s="75"/>
      <c r="X66" s="75"/>
      <c r="Y66" s="76"/>
      <c r="Z66" s="77"/>
      <c r="AA66" s="78" t="s">
        <v>11</v>
      </c>
    </row>
    <row r="67" spans="1:27" s="79" customFormat="1" ht="15" x14ac:dyDescent="0.2">
      <c r="A67" s="62">
        <f t="shared" si="0"/>
        <v>3</v>
      </c>
      <c r="B67" s="63">
        <f t="shared" ca="1" si="9"/>
        <v>3</v>
      </c>
      <c r="C67" s="63">
        <f t="shared" ca="1" si="13"/>
        <v>3</v>
      </c>
      <c r="D67" s="63">
        <f t="shared" ca="1" si="10"/>
        <v>8</v>
      </c>
      <c r="E67" s="63">
        <f t="shared" ca="1" si="14"/>
        <v>1</v>
      </c>
      <c r="F67" s="63">
        <f t="shared" ca="1" si="15"/>
        <v>3</v>
      </c>
      <c r="G67" s="63">
        <f t="shared" ca="1" si="16"/>
        <v>2</v>
      </c>
      <c r="H67" s="63">
        <f t="shared" ca="1" si="17"/>
        <v>0</v>
      </c>
      <c r="I67" s="63">
        <f t="shared" ca="1" si="8"/>
        <v>0</v>
      </c>
      <c r="J67" s="63">
        <f t="shared" ca="1" si="11"/>
        <v>23</v>
      </c>
      <c r="K67" s="63">
        <f t="shared" ca="1" si="12"/>
        <v>8</v>
      </c>
      <c r="L67" s="64" t="s">
        <v>59</v>
      </c>
      <c r="M67" s="65" t="s">
        <v>69</v>
      </c>
      <c r="N67" s="66" t="s">
        <v>69</v>
      </c>
      <c r="O67" s="67" t="s">
        <v>166</v>
      </c>
      <c r="P67" s="68" t="s">
        <v>56</v>
      </c>
      <c r="Q67" s="69"/>
      <c r="R67" s="70" t="s">
        <v>98</v>
      </c>
      <c r="S67" s="71" t="s">
        <v>55</v>
      </c>
      <c r="T67" s="72"/>
      <c r="U67" s="73">
        <v>1</v>
      </c>
      <c r="V67" s="74" t="s">
        <v>55</v>
      </c>
      <c r="W67" s="75"/>
      <c r="X67" s="75"/>
      <c r="Y67" s="76"/>
      <c r="Z67" s="77"/>
      <c r="AA67" s="78" t="s">
        <v>11</v>
      </c>
    </row>
    <row r="68" spans="1:27" s="79" customFormat="1" ht="22.5" x14ac:dyDescent="0.2">
      <c r="A68" s="62" t="str">
        <f t="shared" si="0"/>
        <v>S</v>
      </c>
      <c r="B68" s="63">
        <f t="shared" ca="1" si="9"/>
        <v>3</v>
      </c>
      <c r="C68" s="63" t="str">
        <f t="shared" ca="1" si="13"/>
        <v>S</v>
      </c>
      <c r="D68" s="63">
        <f t="shared" ca="1" si="10"/>
        <v>0</v>
      </c>
      <c r="E68" s="63">
        <f t="shared" ca="1" si="14"/>
        <v>1</v>
      </c>
      <c r="F68" s="63">
        <f t="shared" ca="1" si="15"/>
        <v>3</v>
      </c>
      <c r="G68" s="63">
        <f t="shared" ca="1" si="16"/>
        <v>2</v>
      </c>
      <c r="H68" s="63">
        <f t="shared" ca="1" si="17"/>
        <v>0</v>
      </c>
      <c r="I68" s="63">
        <f t="shared" ca="1" si="8"/>
        <v>0</v>
      </c>
      <c r="J68" s="63">
        <f t="shared" ca="1" si="11"/>
        <v>0</v>
      </c>
      <c r="K68" s="63">
        <f t="shared" ca="1" si="12"/>
        <v>0</v>
      </c>
      <c r="L68" s="64" t="s">
        <v>59</v>
      </c>
      <c r="M68" s="65" t="s">
        <v>54</v>
      </c>
      <c r="N68" s="66" t="s">
        <v>54</v>
      </c>
      <c r="O68" s="67" t="s">
        <v>167</v>
      </c>
      <c r="P68" s="68" t="s">
        <v>56</v>
      </c>
      <c r="Q68" s="69">
        <v>79480</v>
      </c>
      <c r="R68" s="70" t="s">
        <v>148</v>
      </c>
      <c r="S68" s="71" t="s">
        <v>74</v>
      </c>
      <c r="T68" s="72">
        <v>32.979999999999997</v>
      </c>
      <c r="U68" s="73">
        <v>1</v>
      </c>
      <c r="V68" s="74">
        <v>32.979999999999997</v>
      </c>
      <c r="W68" s="75"/>
      <c r="X68" s="75"/>
      <c r="Y68" s="76"/>
      <c r="Z68" s="77"/>
      <c r="AA68" s="78" t="s">
        <v>149</v>
      </c>
    </row>
    <row r="69" spans="1:27" s="79" customFormat="1" ht="22.5" x14ac:dyDescent="0.2">
      <c r="A69" s="62" t="str">
        <f t="shared" si="0"/>
        <v>S</v>
      </c>
      <c r="B69" s="63">
        <f t="shared" ca="1" si="9"/>
        <v>3</v>
      </c>
      <c r="C69" s="63" t="str">
        <f t="shared" ca="1" si="13"/>
        <v>S</v>
      </c>
      <c r="D69" s="63">
        <f t="shared" ca="1" si="10"/>
        <v>0</v>
      </c>
      <c r="E69" s="63">
        <f t="shared" ca="1" si="14"/>
        <v>1</v>
      </c>
      <c r="F69" s="63">
        <f t="shared" ca="1" si="15"/>
        <v>3</v>
      </c>
      <c r="G69" s="63">
        <f t="shared" ca="1" si="16"/>
        <v>2</v>
      </c>
      <c r="H69" s="63">
        <f t="shared" ca="1" si="17"/>
        <v>0</v>
      </c>
      <c r="I69" s="63">
        <f t="shared" ca="1" si="8"/>
        <v>0</v>
      </c>
      <c r="J69" s="63">
        <f t="shared" ca="1" si="11"/>
        <v>0</v>
      </c>
      <c r="K69" s="63">
        <f t="shared" ca="1" si="12"/>
        <v>0</v>
      </c>
      <c r="L69" s="64" t="s">
        <v>59</v>
      </c>
      <c r="M69" s="65" t="s">
        <v>54</v>
      </c>
      <c r="N69" s="66" t="s">
        <v>54</v>
      </c>
      <c r="O69" s="67" t="s">
        <v>168</v>
      </c>
      <c r="P69" s="68" t="s">
        <v>56</v>
      </c>
      <c r="Q69" s="69">
        <v>72898</v>
      </c>
      <c r="R69" s="70" t="s">
        <v>151</v>
      </c>
      <c r="S69" s="71" t="s">
        <v>74</v>
      </c>
      <c r="T69" s="72">
        <v>32.979999999999997</v>
      </c>
      <c r="U69" s="73">
        <v>1</v>
      </c>
      <c r="V69" s="74">
        <v>32.979999999999997</v>
      </c>
      <c r="W69" s="75"/>
      <c r="X69" s="75"/>
      <c r="Y69" s="76"/>
      <c r="Z69" s="77"/>
      <c r="AA69" s="78" t="s">
        <v>152</v>
      </c>
    </row>
    <row r="70" spans="1:27" s="79" customFormat="1" ht="15" x14ac:dyDescent="0.2">
      <c r="A70" s="62" t="str">
        <f t="shared" si="0"/>
        <v>S</v>
      </c>
      <c r="B70" s="63">
        <f t="shared" ca="1" si="9"/>
        <v>3</v>
      </c>
      <c r="C70" s="63" t="str">
        <f t="shared" ca="1" si="13"/>
        <v>S</v>
      </c>
      <c r="D70" s="63">
        <f t="shared" ca="1" si="10"/>
        <v>0</v>
      </c>
      <c r="E70" s="63">
        <f t="shared" ca="1" si="14"/>
        <v>1</v>
      </c>
      <c r="F70" s="63">
        <f t="shared" ca="1" si="15"/>
        <v>3</v>
      </c>
      <c r="G70" s="63">
        <f t="shared" ca="1" si="16"/>
        <v>2</v>
      </c>
      <c r="H70" s="63">
        <f t="shared" ca="1" si="17"/>
        <v>0</v>
      </c>
      <c r="I70" s="63">
        <f t="shared" ca="1" si="8"/>
        <v>0</v>
      </c>
      <c r="J70" s="63">
        <f t="shared" ca="1" si="11"/>
        <v>0</v>
      </c>
      <c r="K70" s="63">
        <f t="shared" ca="1" si="12"/>
        <v>0</v>
      </c>
      <c r="L70" s="64" t="s">
        <v>59</v>
      </c>
      <c r="M70" s="65" t="s">
        <v>54</v>
      </c>
      <c r="N70" s="66" t="s">
        <v>54</v>
      </c>
      <c r="O70" s="67" t="s">
        <v>169</v>
      </c>
      <c r="P70" s="68" t="s">
        <v>64</v>
      </c>
      <c r="Q70" s="69">
        <v>41012</v>
      </c>
      <c r="R70" s="70" t="s">
        <v>154</v>
      </c>
      <c r="S70" s="71" t="s">
        <v>96</v>
      </c>
      <c r="T70" s="72">
        <v>32.979999999999997</v>
      </c>
      <c r="U70" s="73">
        <v>1</v>
      </c>
      <c r="V70" s="74">
        <v>32.979999999999997</v>
      </c>
      <c r="W70" s="75"/>
      <c r="X70" s="75"/>
      <c r="Y70" s="76"/>
      <c r="Z70" s="77"/>
      <c r="AA70" s="78" t="s">
        <v>11</v>
      </c>
    </row>
    <row r="71" spans="1:27" s="79" customFormat="1" ht="15" x14ac:dyDescent="0.2">
      <c r="A71" s="62" t="str">
        <f t="shared" si="0"/>
        <v>S</v>
      </c>
      <c r="B71" s="63">
        <f t="shared" ca="1" si="9"/>
        <v>3</v>
      </c>
      <c r="C71" s="63" t="str">
        <f t="shared" ca="1" si="13"/>
        <v>S</v>
      </c>
      <c r="D71" s="63">
        <f t="shared" ca="1" si="10"/>
        <v>0</v>
      </c>
      <c r="E71" s="63">
        <f t="shared" ca="1" si="14"/>
        <v>1</v>
      </c>
      <c r="F71" s="63">
        <f t="shared" ca="1" si="15"/>
        <v>3</v>
      </c>
      <c r="G71" s="63">
        <f t="shared" ca="1" si="16"/>
        <v>2</v>
      </c>
      <c r="H71" s="63">
        <f t="shared" ca="1" si="17"/>
        <v>0</v>
      </c>
      <c r="I71" s="63">
        <f t="shared" ca="1" si="8"/>
        <v>0</v>
      </c>
      <c r="J71" s="63">
        <f t="shared" ca="1" si="11"/>
        <v>0</v>
      </c>
      <c r="K71" s="63">
        <f t="shared" ca="1" si="12"/>
        <v>0</v>
      </c>
      <c r="L71" s="64" t="s">
        <v>59</v>
      </c>
      <c r="M71" s="65" t="s">
        <v>54</v>
      </c>
      <c r="N71" s="66" t="s">
        <v>54</v>
      </c>
      <c r="O71" s="67" t="s">
        <v>170</v>
      </c>
      <c r="P71" s="68" t="s">
        <v>64</v>
      </c>
      <c r="Q71" s="69">
        <v>41006</v>
      </c>
      <c r="R71" s="70" t="s">
        <v>156</v>
      </c>
      <c r="S71" s="71" t="s">
        <v>157</v>
      </c>
      <c r="T71" s="72">
        <v>329.79999999999995</v>
      </c>
      <c r="U71" s="73">
        <v>1</v>
      </c>
      <c r="V71" s="74">
        <v>329.79999999999995</v>
      </c>
      <c r="W71" s="75"/>
      <c r="X71" s="75"/>
      <c r="Y71" s="76"/>
      <c r="Z71" s="77"/>
      <c r="AA71" s="78" t="s">
        <v>11</v>
      </c>
    </row>
    <row r="72" spans="1:27" s="79" customFormat="1" ht="22.5" x14ac:dyDescent="0.2">
      <c r="A72" s="62" t="str">
        <f t="shared" si="0"/>
        <v>S</v>
      </c>
      <c r="B72" s="63">
        <f t="shared" ca="1" si="9"/>
        <v>3</v>
      </c>
      <c r="C72" s="63" t="str">
        <f t="shared" ca="1" si="13"/>
        <v>S</v>
      </c>
      <c r="D72" s="63">
        <f t="shared" ca="1" si="10"/>
        <v>0</v>
      </c>
      <c r="E72" s="63">
        <f t="shared" ca="1" si="14"/>
        <v>1</v>
      </c>
      <c r="F72" s="63">
        <f t="shared" ca="1" si="15"/>
        <v>3</v>
      </c>
      <c r="G72" s="63">
        <f t="shared" ca="1" si="16"/>
        <v>2</v>
      </c>
      <c r="H72" s="63">
        <f t="shared" ca="1" si="17"/>
        <v>0</v>
      </c>
      <c r="I72" s="63">
        <f t="shared" ca="1" si="8"/>
        <v>0</v>
      </c>
      <c r="J72" s="63">
        <f t="shared" ca="1" si="11"/>
        <v>0</v>
      </c>
      <c r="K72" s="63">
        <f t="shared" ca="1" si="12"/>
        <v>0</v>
      </c>
      <c r="L72" s="64" t="s">
        <v>59</v>
      </c>
      <c r="M72" s="65" t="s">
        <v>54</v>
      </c>
      <c r="N72" s="66" t="s">
        <v>54</v>
      </c>
      <c r="O72" s="67" t="s">
        <v>171</v>
      </c>
      <c r="P72" s="68" t="s">
        <v>56</v>
      </c>
      <c r="Q72" s="69" t="s">
        <v>159</v>
      </c>
      <c r="R72" s="70" t="s">
        <v>160</v>
      </c>
      <c r="S72" s="71" t="s">
        <v>74</v>
      </c>
      <c r="T72" s="72">
        <v>26.39</v>
      </c>
      <c r="U72" s="73">
        <v>1</v>
      </c>
      <c r="V72" s="74">
        <v>26.39</v>
      </c>
      <c r="W72" s="75"/>
      <c r="X72" s="75"/>
      <c r="Y72" s="76"/>
      <c r="Z72" s="77"/>
      <c r="AA72" s="78" t="s">
        <v>161</v>
      </c>
    </row>
    <row r="73" spans="1:27" s="79" customFormat="1" ht="22.5" x14ac:dyDescent="0.2">
      <c r="A73" s="62" t="str">
        <f t="shared" si="0"/>
        <v>S</v>
      </c>
      <c r="B73" s="63">
        <f t="shared" ca="1" si="9"/>
        <v>3</v>
      </c>
      <c r="C73" s="63" t="str">
        <f t="shared" ca="1" si="13"/>
        <v>S</v>
      </c>
      <c r="D73" s="63">
        <f t="shared" ca="1" si="10"/>
        <v>0</v>
      </c>
      <c r="E73" s="63">
        <f t="shared" ca="1" si="14"/>
        <v>1</v>
      </c>
      <c r="F73" s="63">
        <f t="shared" ca="1" si="15"/>
        <v>3</v>
      </c>
      <c r="G73" s="63">
        <f t="shared" ca="1" si="16"/>
        <v>2</v>
      </c>
      <c r="H73" s="63">
        <f t="shared" ca="1" si="17"/>
        <v>0</v>
      </c>
      <c r="I73" s="63">
        <f t="shared" ca="1" si="8"/>
        <v>0</v>
      </c>
      <c r="J73" s="63">
        <f t="shared" ca="1" si="11"/>
        <v>0</v>
      </c>
      <c r="K73" s="63">
        <f t="shared" ca="1" si="12"/>
        <v>0</v>
      </c>
      <c r="L73" s="64" t="s">
        <v>59</v>
      </c>
      <c r="M73" s="65" t="s">
        <v>54</v>
      </c>
      <c r="N73" s="66" t="s">
        <v>54</v>
      </c>
      <c r="O73" s="67" t="s">
        <v>172</v>
      </c>
      <c r="P73" s="68" t="s">
        <v>64</v>
      </c>
      <c r="Q73" s="69">
        <v>41140</v>
      </c>
      <c r="R73" s="70" t="s">
        <v>163</v>
      </c>
      <c r="S73" s="71" t="s">
        <v>85</v>
      </c>
      <c r="T73" s="72">
        <v>133.97999999999999</v>
      </c>
      <c r="U73" s="73">
        <v>1</v>
      </c>
      <c r="V73" s="74">
        <v>133.97999999999999</v>
      </c>
      <c r="W73" s="75"/>
      <c r="X73" s="75"/>
      <c r="Y73" s="76"/>
      <c r="Z73" s="77"/>
      <c r="AA73" s="78" t="s">
        <v>11</v>
      </c>
    </row>
    <row r="74" spans="1:27" s="79" customFormat="1" ht="15" x14ac:dyDescent="0.2">
      <c r="A74" s="62" t="str">
        <f t="shared" si="0"/>
        <v>S</v>
      </c>
      <c r="B74" s="63">
        <f t="shared" ca="1" si="9"/>
        <v>3</v>
      </c>
      <c r="C74" s="63" t="str">
        <f t="shared" ca="1" si="13"/>
        <v>S</v>
      </c>
      <c r="D74" s="63">
        <f t="shared" ca="1" si="10"/>
        <v>0</v>
      </c>
      <c r="E74" s="63">
        <f t="shared" ca="1" si="14"/>
        <v>1</v>
      </c>
      <c r="F74" s="63">
        <f t="shared" ca="1" si="15"/>
        <v>3</v>
      </c>
      <c r="G74" s="63">
        <f t="shared" ca="1" si="16"/>
        <v>2</v>
      </c>
      <c r="H74" s="63">
        <f t="shared" ca="1" si="17"/>
        <v>0</v>
      </c>
      <c r="I74" s="63">
        <f t="shared" ca="1" si="8"/>
        <v>0</v>
      </c>
      <c r="J74" s="63">
        <f t="shared" ca="1" si="11"/>
        <v>0</v>
      </c>
      <c r="K74" s="63">
        <f t="shared" ca="1" si="12"/>
        <v>0</v>
      </c>
      <c r="L74" s="64" t="s">
        <v>59</v>
      </c>
      <c r="M74" s="65" t="s">
        <v>54</v>
      </c>
      <c r="N74" s="66" t="s">
        <v>54</v>
      </c>
      <c r="O74" s="67" t="s">
        <v>173</v>
      </c>
      <c r="P74" s="68" t="s">
        <v>64</v>
      </c>
      <c r="Q74" s="69">
        <v>41002</v>
      </c>
      <c r="R74" s="70" t="s">
        <v>165</v>
      </c>
      <c r="S74" s="71" t="s">
        <v>85</v>
      </c>
      <c r="T74" s="72">
        <v>133.97999999999999</v>
      </c>
      <c r="U74" s="73">
        <v>1</v>
      </c>
      <c r="V74" s="74">
        <v>133.97999999999999</v>
      </c>
      <c r="W74" s="75"/>
      <c r="X74" s="75"/>
      <c r="Y74" s="76"/>
      <c r="Z74" s="77"/>
      <c r="AA74" s="78" t="s">
        <v>11</v>
      </c>
    </row>
    <row r="75" spans="1:27" s="79" customFormat="1" ht="15" x14ac:dyDescent="0.2">
      <c r="A75" s="62">
        <f t="shared" si="0"/>
        <v>3</v>
      </c>
      <c r="B75" s="63">
        <f t="shared" ca="1" si="9"/>
        <v>3</v>
      </c>
      <c r="C75" s="63">
        <f t="shared" ca="1" si="13"/>
        <v>3</v>
      </c>
      <c r="D75" s="63">
        <f t="shared" ca="1" si="10"/>
        <v>3</v>
      </c>
      <c r="E75" s="63">
        <f t="shared" ca="1" si="14"/>
        <v>1</v>
      </c>
      <c r="F75" s="63">
        <f t="shared" ca="1" si="15"/>
        <v>3</v>
      </c>
      <c r="G75" s="63">
        <f t="shared" ca="1" si="16"/>
        <v>3</v>
      </c>
      <c r="H75" s="63">
        <f t="shared" ca="1" si="17"/>
        <v>0</v>
      </c>
      <c r="I75" s="63">
        <f t="shared" ca="1" si="8"/>
        <v>0</v>
      </c>
      <c r="J75" s="63">
        <f t="shared" ca="1" si="11"/>
        <v>15</v>
      </c>
      <c r="K75" s="63">
        <f t="shared" ca="1" si="12"/>
        <v>3</v>
      </c>
      <c r="L75" s="64" t="s">
        <v>59</v>
      </c>
      <c r="M75" s="65" t="s">
        <v>69</v>
      </c>
      <c r="N75" s="66" t="s">
        <v>69</v>
      </c>
      <c r="O75" s="67" t="s">
        <v>174</v>
      </c>
      <c r="P75" s="68" t="s">
        <v>56</v>
      </c>
      <c r="Q75" s="69"/>
      <c r="R75" s="70" t="s">
        <v>101</v>
      </c>
      <c r="S75" s="71" t="s">
        <v>55</v>
      </c>
      <c r="T75" s="72"/>
      <c r="U75" s="73">
        <v>1</v>
      </c>
      <c r="V75" s="74" t="s">
        <v>55</v>
      </c>
      <c r="W75" s="75"/>
      <c r="X75" s="75"/>
      <c r="Y75" s="76"/>
      <c r="Z75" s="77"/>
      <c r="AA75" s="78" t="s">
        <v>11</v>
      </c>
    </row>
    <row r="76" spans="1:27" s="79" customFormat="1" ht="22.5" x14ac:dyDescent="0.2">
      <c r="A76" s="62" t="str">
        <f t="shared" si="0"/>
        <v>S</v>
      </c>
      <c r="B76" s="63">
        <f t="shared" ca="1" si="9"/>
        <v>3</v>
      </c>
      <c r="C76" s="63" t="str">
        <f t="shared" ca="1" si="13"/>
        <v>S</v>
      </c>
      <c r="D76" s="63">
        <f t="shared" ca="1" si="10"/>
        <v>0</v>
      </c>
      <c r="E76" s="63">
        <f t="shared" ca="1" si="14"/>
        <v>1</v>
      </c>
      <c r="F76" s="63">
        <f t="shared" ca="1" si="15"/>
        <v>3</v>
      </c>
      <c r="G76" s="63">
        <f t="shared" ca="1" si="16"/>
        <v>3</v>
      </c>
      <c r="H76" s="63">
        <f t="shared" ca="1" si="17"/>
        <v>0</v>
      </c>
      <c r="I76" s="63">
        <f t="shared" ca="1" si="8"/>
        <v>0</v>
      </c>
      <c r="J76" s="63">
        <f t="shared" ca="1" si="11"/>
        <v>0</v>
      </c>
      <c r="K76" s="63">
        <f t="shared" ca="1" si="12"/>
        <v>0</v>
      </c>
      <c r="L76" s="64" t="s">
        <v>59</v>
      </c>
      <c r="M76" s="65" t="s">
        <v>54</v>
      </c>
      <c r="N76" s="66" t="s">
        <v>54</v>
      </c>
      <c r="O76" s="67" t="s">
        <v>175</v>
      </c>
      <c r="P76" s="68" t="s">
        <v>64</v>
      </c>
      <c r="Q76" s="69">
        <v>41140</v>
      </c>
      <c r="R76" s="70" t="s">
        <v>163</v>
      </c>
      <c r="S76" s="71" t="s">
        <v>85</v>
      </c>
      <c r="T76" s="72">
        <v>20.16</v>
      </c>
      <c r="U76" s="73">
        <v>1</v>
      </c>
      <c r="V76" s="74">
        <v>20.16</v>
      </c>
      <c r="W76" s="75"/>
      <c r="X76" s="75"/>
      <c r="Y76" s="76"/>
      <c r="Z76" s="77"/>
      <c r="AA76" s="78" t="s">
        <v>11</v>
      </c>
    </row>
    <row r="77" spans="1:27" s="79" customFormat="1" ht="15" x14ac:dyDescent="0.2">
      <c r="A77" s="62" t="str">
        <f t="shared" si="0"/>
        <v>S</v>
      </c>
      <c r="B77" s="63">
        <f t="shared" ca="1" si="9"/>
        <v>3</v>
      </c>
      <c r="C77" s="63" t="str">
        <f t="shared" ca="1" si="13"/>
        <v>S</v>
      </c>
      <c r="D77" s="63">
        <f t="shared" ca="1" si="10"/>
        <v>0</v>
      </c>
      <c r="E77" s="63">
        <f t="shared" ca="1" si="14"/>
        <v>1</v>
      </c>
      <c r="F77" s="63">
        <f t="shared" ca="1" si="15"/>
        <v>3</v>
      </c>
      <c r="G77" s="63">
        <f t="shared" ca="1" si="16"/>
        <v>3</v>
      </c>
      <c r="H77" s="63">
        <f t="shared" ca="1" si="17"/>
        <v>0</v>
      </c>
      <c r="I77" s="63">
        <f t="shared" ca="1" si="8"/>
        <v>0</v>
      </c>
      <c r="J77" s="63">
        <f t="shared" ca="1" si="11"/>
        <v>0</v>
      </c>
      <c r="K77" s="63">
        <f t="shared" ca="1" si="12"/>
        <v>0</v>
      </c>
      <c r="L77" s="64" t="s">
        <v>59</v>
      </c>
      <c r="M77" s="65" t="s">
        <v>54</v>
      </c>
      <c r="N77" s="66" t="s">
        <v>54</v>
      </c>
      <c r="O77" s="67" t="s">
        <v>176</v>
      </c>
      <c r="P77" s="68" t="s">
        <v>64</v>
      </c>
      <c r="Q77" s="69">
        <v>41002</v>
      </c>
      <c r="R77" s="70" t="s">
        <v>165</v>
      </c>
      <c r="S77" s="71" t="s">
        <v>85</v>
      </c>
      <c r="T77" s="72">
        <v>20.16</v>
      </c>
      <c r="U77" s="73">
        <v>1</v>
      </c>
      <c r="V77" s="74">
        <v>20.16</v>
      </c>
      <c r="W77" s="75"/>
      <c r="X77" s="75"/>
      <c r="Y77" s="76"/>
      <c r="Z77" s="77"/>
      <c r="AA77" s="78" t="s">
        <v>11</v>
      </c>
    </row>
    <row r="78" spans="1:27" s="79" customFormat="1" ht="15" x14ac:dyDescent="0.2">
      <c r="A78" s="62">
        <f t="shared" si="0"/>
        <v>3</v>
      </c>
      <c r="B78" s="63">
        <f t="shared" ca="1" si="9"/>
        <v>3</v>
      </c>
      <c r="C78" s="63">
        <f t="shared" ca="1" si="13"/>
        <v>3</v>
      </c>
      <c r="D78" s="63">
        <f t="shared" ca="1" si="10"/>
        <v>3</v>
      </c>
      <c r="E78" s="63">
        <f t="shared" ca="1" si="14"/>
        <v>1</v>
      </c>
      <c r="F78" s="63">
        <f t="shared" ca="1" si="15"/>
        <v>3</v>
      </c>
      <c r="G78" s="63">
        <f t="shared" ca="1" si="16"/>
        <v>4</v>
      </c>
      <c r="H78" s="63">
        <f t="shared" ca="1" si="17"/>
        <v>0</v>
      </c>
      <c r="I78" s="63">
        <f t="shared" ca="1" si="8"/>
        <v>0</v>
      </c>
      <c r="J78" s="63">
        <f t="shared" ca="1" si="11"/>
        <v>12</v>
      </c>
      <c r="K78" s="63">
        <f t="shared" ca="1" si="12"/>
        <v>3</v>
      </c>
      <c r="L78" s="64" t="s">
        <v>59</v>
      </c>
      <c r="M78" s="65" t="s">
        <v>69</v>
      </c>
      <c r="N78" s="66" t="s">
        <v>69</v>
      </c>
      <c r="O78" s="67" t="s">
        <v>177</v>
      </c>
      <c r="P78" s="68" t="s">
        <v>56</v>
      </c>
      <c r="Q78" s="69"/>
      <c r="R78" s="70" t="s">
        <v>178</v>
      </c>
      <c r="S78" s="71" t="s">
        <v>55</v>
      </c>
      <c r="T78" s="72"/>
      <c r="U78" s="73">
        <v>1</v>
      </c>
      <c r="V78" s="74" t="s">
        <v>55</v>
      </c>
      <c r="W78" s="75"/>
      <c r="X78" s="75"/>
      <c r="Y78" s="76"/>
      <c r="Z78" s="77"/>
      <c r="AA78" s="78" t="s">
        <v>11</v>
      </c>
    </row>
    <row r="79" spans="1:27" s="79" customFormat="1" ht="22.5" x14ac:dyDescent="0.2">
      <c r="A79" s="62" t="str">
        <f t="shared" si="0"/>
        <v>S</v>
      </c>
      <c r="B79" s="63">
        <f t="shared" ca="1" si="9"/>
        <v>3</v>
      </c>
      <c r="C79" s="63" t="str">
        <f t="shared" ca="1" si="13"/>
        <v>S</v>
      </c>
      <c r="D79" s="63">
        <f t="shared" ca="1" si="10"/>
        <v>0</v>
      </c>
      <c r="E79" s="63">
        <f t="shared" ca="1" si="14"/>
        <v>1</v>
      </c>
      <c r="F79" s="63">
        <f t="shared" ca="1" si="15"/>
        <v>3</v>
      </c>
      <c r="G79" s="63">
        <f t="shared" ca="1" si="16"/>
        <v>4</v>
      </c>
      <c r="H79" s="63">
        <f t="shared" ca="1" si="17"/>
        <v>0</v>
      </c>
      <c r="I79" s="63">
        <f t="shared" ca="1" si="8"/>
        <v>0</v>
      </c>
      <c r="J79" s="63">
        <f t="shared" ca="1" si="11"/>
        <v>0</v>
      </c>
      <c r="K79" s="63">
        <f t="shared" ca="1" si="12"/>
        <v>0</v>
      </c>
      <c r="L79" s="64" t="s">
        <v>59</v>
      </c>
      <c r="M79" s="65" t="s">
        <v>54</v>
      </c>
      <c r="N79" s="66" t="s">
        <v>54</v>
      </c>
      <c r="O79" s="67" t="s">
        <v>179</v>
      </c>
      <c r="P79" s="68" t="s">
        <v>64</v>
      </c>
      <c r="Q79" s="69">
        <v>41140</v>
      </c>
      <c r="R79" s="70" t="s">
        <v>163</v>
      </c>
      <c r="S79" s="71" t="s">
        <v>85</v>
      </c>
      <c r="T79" s="72">
        <v>366.11</v>
      </c>
      <c r="U79" s="73">
        <v>1</v>
      </c>
      <c r="V79" s="74">
        <v>366.11</v>
      </c>
      <c r="W79" s="75"/>
      <c r="X79" s="75"/>
      <c r="Y79" s="76"/>
      <c r="Z79" s="77"/>
      <c r="AA79" s="78" t="s">
        <v>11</v>
      </c>
    </row>
    <row r="80" spans="1:27" s="79" customFormat="1" ht="15" x14ac:dyDescent="0.2">
      <c r="A80" s="62" t="str">
        <f t="shared" si="0"/>
        <v>S</v>
      </c>
      <c r="B80" s="63">
        <f t="shared" ca="1" si="9"/>
        <v>3</v>
      </c>
      <c r="C80" s="63" t="str">
        <f t="shared" ca="1" si="13"/>
        <v>S</v>
      </c>
      <c r="D80" s="63">
        <f t="shared" ca="1" si="10"/>
        <v>0</v>
      </c>
      <c r="E80" s="63">
        <f t="shared" ca="1" si="14"/>
        <v>1</v>
      </c>
      <c r="F80" s="63">
        <f t="shared" ca="1" si="15"/>
        <v>3</v>
      </c>
      <c r="G80" s="63">
        <f t="shared" ca="1" si="16"/>
        <v>4</v>
      </c>
      <c r="H80" s="63">
        <f t="shared" ca="1" si="17"/>
        <v>0</v>
      </c>
      <c r="I80" s="63">
        <f t="shared" ca="1" si="8"/>
        <v>0</v>
      </c>
      <c r="J80" s="63">
        <f t="shared" ca="1" si="11"/>
        <v>0</v>
      </c>
      <c r="K80" s="63">
        <f t="shared" ca="1" si="12"/>
        <v>0</v>
      </c>
      <c r="L80" s="64" t="s">
        <v>59</v>
      </c>
      <c r="M80" s="65" t="s">
        <v>54</v>
      </c>
      <c r="N80" s="66" t="s">
        <v>54</v>
      </c>
      <c r="O80" s="67" t="s">
        <v>180</v>
      </c>
      <c r="P80" s="68" t="s">
        <v>64</v>
      </c>
      <c r="Q80" s="69">
        <v>41002</v>
      </c>
      <c r="R80" s="70" t="s">
        <v>165</v>
      </c>
      <c r="S80" s="71" t="s">
        <v>85</v>
      </c>
      <c r="T80" s="72">
        <v>366.11</v>
      </c>
      <c r="U80" s="73">
        <v>1</v>
      </c>
      <c r="V80" s="74">
        <v>366.11</v>
      </c>
      <c r="W80" s="75"/>
      <c r="X80" s="75"/>
      <c r="Y80" s="76"/>
      <c r="Z80" s="77"/>
      <c r="AA80" s="78" t="s">
        <v>11</v>
      </c>
    </row>
    <row r="81" spans="1:27" s="79" customFormat="1" ht="15" x14ac:dyDescent="0.2">
      <c r="A81" s="62">
        <f t="shared" si="0"/>
        <v>3</v>
      </c>
      <c r="B81" s="63">
        <f t="shared" ca="1" si="9"/>
        <v>3</v>
      </c>
      <c r="C81" s="63">
        <f t="shared" ca="1" si="13"/>
        <v>3</v>
      </c>
      <c r="D81" s="63">
        <f t="shared" ca="1" si="10"/>
        <v>3</v>
      </c>
      <c r="E81" s="63">
        <f t="shared" ca="1" si="14"/>
        <v>1</v>
      </c>
      <c r="F81" s="63">
        <f t="shared" ca="1" si="15"/>
        <v>3</v>
      </c>
      <c r="G81" s="63">
        <f t="shared" ca="1" si="16"/>
        <v>5</v>
      </c>
      <c r="H81" s="63">
        <f t="shared" ca="1" si="17"/>
        <v>0</v>
      </c>
      <c r="I81" s="63">
        <f t="shared" ca="1" si="8"/>
        <v>0</v>
      </c>
      <c r="J81" s="63">
        <f t="shared" ca="1" si="11"/>
        <v>9</v>
      </c>
      <c r="K81" s="63">
        <f t="shared" ca="1" si="12"/>
        <v>3</v>
      </c>
      <c r="L81" s="64" t="s">
        <v>59</v>
      </c>
      <c r="M81" s="65" t="s">
        <v>69</v>
      </c>
      <c r="N81" s="66" t="s">
        <v>69</v>
      </c>
      <c r="O81" s="67" t="s">
        <v>181</v>
      </c>
      <c r="P81" s="68" t="s">
        <v>56</v>
      </c>
      <c r="Q81" s="69"/>
      <c r="R81" s="70" t="s">
        <v>121</v>
      </c>
      <c r="S81" s="71" t="s">
        <v>55</v>
      </c>
      <c r="T81" s="72"/>
      <c r="U81" s="73">
        <v>1</v>
      </c>
      <c r="V81" s="74" t="s">
        <v>55</v>
      </c>
      <c r="W81" s="75"/>
      <c r="X81" s="75"/>
      <c r="Y81" s="76"/>
      <c r="Z81" s="77"/>
      <c r="AA81" s="78" t="s">
        <v>11</v>
      </c>
    </row>
    <row r="82" spans="1:27" s="79" customFormat="1" ht="22.5" x14ac:dyDescent="0.2">
      <c r="A82" s="62" t="str">
        <f t="shared" si="0"/>
        <v>S</v>
      </c>
      <c r="B82" s="63">
        <f t="shared" ca="1" si="9"/>
        <v>3</v>
      </c>
      <c r="C82" s="63" t="str">
        <f t="shared" ca="1" si="13"/>
        <v>S</v>
      </c>
      <c r="D82" s="63">
        <f t="shared" ca="1" si="10"/>
        <v>0</v>
      </c>
      <c r="E82" s="63">
        <f t="shared" ca="1" si="14"/>
        <v>1</v>
      </c>
      <c r="F82" s="63">
        <f t="shared" ca="1" si="15"/>
        <v>3</v>
      </c>
      <c r="G82" s="63">
        <f t="shared" ca="1" si="16"/>
        <v>5</v>
      </c>
      <c r="H82" s="63">
        <f t="shared" ca="1" si="17"/>
        <v>0</v>
      </c>
      <c r="I82" s="63">
        <f t="shared" ca="1" si="8"/>
        <v>0</v>
      </c>
      <c r="J82" s="63">
        <f t="shared" ca="1" si="11"/>
        <v>0</v>
      </c>
      <c r="K82" s="63">
        <f t="shared" ca="1" si="12"/>
        <v>0</v>
      </c>
      <c r="L82" s="64" t="s">
        <v>59</v>
      </c>
      <c r="M82" s="65" t="s">
        <v>54</v>
      </c>
      <c r="N82" s="66" t="s">
        <v>54</v>
      </c>
      <c r="O82" s="67" t="s">
        <v>182</v>
      </c>
      <c r="P82" s="68" t="s">
        <v>56</v>
      </c>
      <c r="Q82" s="69">
        <v>93358</v>
      </c>
      <c r="R82" s="70" t="s">
        <v>183</v>
      </c>
      <c r="S82" s="71" t="s">
        <v>74</v>
      </c>
      <c r="T82" s="72">
        <v>0.6</v>
      </c>
      <c r="U82" s="73">
        <v>1</v>
      </c>
      <c r="V82" s="74">
        <v>0.6</v>
      </c>
      <c r="W82" s="75"/>
      <c r="X82" s="75"/>
      <c r="Y82" s="76"/>
      <c r="Z82" s="77"/>
      <c r="AA82" s="78" t="s">
        <v>184</v>
      </c>
    </row>
    <row r="83" spans="1:27" s="79" customFormat="1" ht="15" x14ac:dyDescent="0.2">
      <c r="A83" s="62" t="str">
        <f t="shared" si="0"/>
        <v>S</v>
      </c>
      <c r="B83" s="63">
        <f t="shared" ref="B83:B146" ca="1" si="18">IF(OR(C83="s",C83=0),OFFSET(B83,-1,0),C83)</f>
        <v>3</v>
      </c>
      <c r="C83" s="63" t="str">
        <f t="shared" ca="1" si="13"/>
        <v>S</v>
      </c>
      <c r="D83" s="63">
        <f t="shared" ref="D83:D146" ca="1" si="19">IF(OR(C83="S",C83=0),0,IF(ISERROR(K83),J83,SMALL(J83:K83,1)))</f>
        <v>0</v>
      </c>
      <c r="E83" s="63">
        <f t="shared" ca="1" si="14"/>
        <v>1</v>
      </c>
      <c r="F83" s="63">
        <f t="shared" ca="1" si="15"/>
        <v>3</v>
      </c>
      <c r="G83" s="63">
        <f t="shared" ca="1" si="16"/>
        <v>5</v>
      </c>
      <c r="H83" s="63">
        <f t="shared" ca="1" si="17"/>
        <v>0</v>
      </c>
      <c r="I83" s="63">
        <f t="shared" ca="1" si="8"/>
        <v>0</v>
      </c>
      <c r="J83" s="63">
        <f t="shared" ref="J83:J146" ca="1" si="20">IF(OR($C83="S",$C83=0),0,MATCH(0,OFFSET($D83,1,$C83,ROW($C$830)-ROW($C83)),0))</f>
        <v>0</v>
      </c>
      <c r="K83" s="63">
        <f t="shared" ref="K83:K146" ca="1" si="21">IF(OR($C83="S",$C83=0),0,MATCH(OFFSET($D83,0,$C83)+1,OFFSET($D83,1,$C83,ROW($C$830)-ROW($C83)),0))</f>
        <v>0</v>
      </c>
      <c r="L83" s="64" t="s">
        <v>59</v>
      </c>
      <c r="M83" s="65" t="s">
        <v>54</v>
      </c>
      <c r="N83" s="66" t="s">
        <v>54</v>
      </c>
      <c r="O83" s="67" t="s">
        <v>185</v>
      </c>
      <c r="P83" s="68" t="s">
        <v>56</v>
      </c>
      <c r="Q83" s="69">
        <v>96995</v>
      </c>
      <c r="R83" s="70" t="s">
        <v>186</v>
      </c>
      <c r="S83" s="71" t="s">
        <v>74</v>
      </c>
      <c r="T83" s="72">
        <v>0.6</v>
      </c>
      <c r="U83" s="73">
        <v>1</v>
      </c>
      <c r="V83" s="74">
        <v>0.6</v>
      </c>
      <c r="W83" s="75"/>
      <c r="X83" s="75"/>
      <c r="Y83" s="76"/>
      <c r="Z83" s="77"/>
      <c r="AA83" s="78" t="s">
        <v>187</v>
      </c>
    </row>
    <row r="84" spans="1:27" s="79" customFormat="1" ht="15" x14ac:dyDescent="0.2">
      <c r="A84" s="62">
        <f t="shared" si="0"/>
        <v>3</v>
      </c>
      <c r="B84" s="63">
        <f t="shared" ca="1" si="18"/>
        <v>3</v>
      </c>
      <c r="C84" s="63">
        <f t="shared" ref="C84:C147" ca="1" si="22">IF(OFFSET(C84,-1,0)="L",1,IF(OFFSET(C84,-1,0)=1,2,IF(OR(A84="s",A84=0),"S",IF(AND(OFFSET(C84,-1,0)=2,A84=4),3,IF(AND(OR(OFFSET(C84,-1,0)="s",OFFSET(C84,-1,0)=0),A84&lt;&gt;"s",A84&gt;OFFSET(B84,-1,0)),OFFSET(B84,-1,0),A84)))))</f>
        <v>3</v>
      </c>
      <c r="D84" s="63">
        <f t="shared" ca="1" si="19"/>
        <v>3</v>
      </c>
      <c r="E84" s="63">
        <f t="shared" ca="1" si="14"/>
        <v>1</v>
      </c>
      <c r="F84" s="63">
        <f t="shared" ca="1" si="15"/>
        <v>3</v>
      </c>
      <c r="G84" s="63">
        <f t="shared" ca="1" si="16"/>
        <v>6</v>
      </c>
      <c r="H84" s="63">
        <f t="shared" ca="1" si="17"/>
        <v>0</v>
      </c>
      <c r="I84" s="63">
        <f t="shared" ca="1" si="8"/>
        <v>0</v>
      </c>
      <c r="J84" s="63">
        <f t="shared" ca="1" si="20"/>
        <v>6</v>
      </c>
      <c r="K84" s="63">
        <f t="shared" ca="1" si="21"/>
        <v>3</v>
      </c>
      <c r="L84" s="64" t="s">
        <v>59</v>
      </c>
      <c r="M84" s="65" t="s">
        <v>69</v>
      </c>
      <c r="N84" s="66" t="s">
        <v>69</v>
      </c>
      <c r="O84" s="67" t="s">
        <v>188</v>
      </c>
      <c r="P84" s="68" t="s">
        <v>56</v>
      </c>
      <c r="Q84" s="69"/>
      <c r="R84" s="70" t="s">
        <v>124</v>
      </c>
      <c r="S84" s="71" t="s">
        <v>55</v>
      </c>
      <c r="T84" s="72"/>
      <c r="U84" s="73">
        <v>1</v>
      </c>
      <c r="V84" s="74" t="s">
        <v>55</v>
      </c>
      <c r="W84" s="75"/>
      <c r="X84" s="75"/>
      <c r="Y84" s="76"/>
      <c r="Z84" s="77"/>
      <c r="AA84" s="78" t="s">
        <v>11</v>
      </c>
    </row>
    <row r="85" spans="1:27" s="79" customFormat="1" ht="22.5" x14ac:dyDescent="0.2">
      <c r="A85" s="62" t="str">
        <f t="shared" si="0"/>
        <v>S</v>
      </c>
      <c r="B85" s="63">
        <f t="shared" ca="1" si="18"/>
        <v>3</v>
      </c>
      <c r="C85" s="63" t="str">
        <f t="shared" ca="1" si="22"/>
        <v>S</v>
      </c>
      <c r="D85" s="63">
        <f t="shared" ca="1" si="19"/>
        <v>0</v>
      </c>
      <c r="E85" s="63">
        <f t="shared" ca="1" si="14"/>
        <v>1</v>
      </c>
      <c r="F85" s="63">
        <f t="shared" ca="1" si="15"/>
        <v>3</v>
      </c>
      <c r="G85" s="63">
        <f t="shared" ca="1" si="16"/>
        <v>6</v>
      </c>
      <c r="H85" s="63">
        <f t="shared" ca="1" si="17"/>
        <v>0</v>
      </c>
      <c r="I85" s="63">
        <f t="shared" ca="1" si="8"/>
        <v>0</v>
      </c>
      <c r="J85" s="63">
        <f t="shared" ca="1" si="20"/>
        <v>0</v>
      </c>
      <c r="K85" s="63">
        <f t="shared" ca="1" si="21"/>
        <v>0</v>
      </c>
      <c r="L85" s="64" t="s">
        <v>59</v>
      </c>
      <c r="M85" s="65" t="s">
        <v>54</v>
      </c>
      <c r="N85" s="66" t="s">
        <v>54</v>
      </c>
      <c r="O85" s="67" t="s">
        <v>189</v>
      </c>
      <c r="P85" s="68" t="s">
        <v>56</v>
      </c>
      <c r="Q85" s="69">
        <v>93358</v>
      </c>
      <c r="R85" s="70" t="s">
        <v>183</v>
      </c>
      <c r="S85" s="71" t="s">
        <v>74</v>
      </c>
      <c r="T85" s="72">
        <v>10.54</v>
      </c>
      <c r="U85" s="73">
        <v>1</v>
      </c>
      <c r="V85" s="74">
        <v>10.54</v>
      </c>
      <c r="W85" s="75"/>
      <c r="X85" s="75"/>
      <c r="Y85" s="76"/>
      <c r="Z85" s="77"/>
      <c r="AA85" s="78" t="s">
        <v>184</v>
      </c>
    </row>
    <row r="86" spans="1:27" s="79" customFormat="1" ht="15" x14ac:dyDescent="0.2">
      <c r="A86" s="62" t="str">
        <f t="shared" si="0"/>
        <v>S</v>
      </c>
      <c r="B86" s="63">
        <f t="shared" ca="1" si="18"/>
        <v>3</v>
      </c>
      <c r="C86" s="63" t="str">
        <f t="shared" ca="1" si="22"/>
        <v>S</v>
      </c>
      <c r="D86" s="63">
        <f t="shared" ca="1" si="19"/>
        <v>0</v>
      </c>
      <c r="E86" s="63">
        <f t="shared" ref="E86:E149" ca="1" si="23">IF($C86=1,OFFSET(E86,-1,0)+1,OFFSET(E86,-1,0))</f>
        <v>1</v>
      </c>
      <c r="F86" s="63">
        <f t="shared" ref="F86:F149" ca="1" si="24">IF($C86=1,0,IF($C86=2,OFFSET(F86,-1,0)+1,OFFSET(F86,-1,0)))</f>
        <v>3</v>
      </c>
      <c r="G86" s="63">
        <f t="shared" ref="G86:G149" ca="1" si="25">IF(AND($C86&lt;=2,$C86&lt;&gt;0),0,IF($C86=3,OFFSET(G86,-1,0)+1,OFFSET(G86,-1,0)))</f>
        <v>6</v>
      </c>
      <c r="H86" s="63">
        <f t="shared" ref="H86:H149" ca="1" si="26">IF(AND($C86&lt;=3,$C86&lt;&gt;0),0,IF($C86=4,OFFSET(H86,-1,0)+1,OFFSET(H86,-1,0)))</f>
        <v>0</v>
      </c>
      <c r="I86" s="63">
        <f t="shared" ca="1" si="8"/>
        <v>0</v>
      </c>
      <c r="J86" s="63">
        <f t="shared" ca="1" si="20"/>
        <v>0</v>
      </c>
      <c r="K86" s="63">
        <f t="shared" ca="1" si="21"/>
        <v>0</v>
      </c>
      <c r="L86" s="64" t="s">
        <v>59</v>
      </c>
      <c r="M86" s="65" t="s">
        <v>54</v>
      </c>
      <c r="N86" s="66" t="s">
        <v>54</v>
      </c>
      <c r="O86" s="67" t="s">
        <v>190</v>
      </c>
      <c r="P86" s="68" t="s">
        <v>56</v>
      </c>
      <c r="Q86" s="69">
        <v>96995</v>
      </c>
      <c r="R86" s="70" t="s">
        <v>186</v>
      </c>
      <c r="S86" s="71" t="s">
        <v>74</v>
      </c>
      <c r="T86" s="72">
        <v>10.54</v>
      </c>
      <c r="U86" s="73">
        <v>1</v>
      </c>
      <c r="V86" s="74">
        <v>10.54</v>
      </c>
      <c r="W86" s="75"/>
      <c r="X86" s="75"/>
      <c r="Y86" s="76"/>
      <c r="Z86" s="77"/>
      <c r="AA86" s="78" t="s">
        <v>187</v>
      </c>
    </row>
    <row r="87" spans="1:27" s="79" customFormat="1" ht="15" x14ac:dyDescent="0.2">
      <c r="A87" s="62">
        <f t="shared" si="0"/>
        <v>3</v>
      </c>
      <c r="B87" s="63">
        <f t="shared" ca="1" si="18"/>
        <v>3</v>
      </c>
      <c r="C87" s="63">
        <f t="shared" ca="1" si="22"/>
        <v>3</v>
      </c>
      <c r="D87" s="63">
        <f t="shared" ca="1" si="19"/>
        <v>3</v>
      </c>
      <c r="E87" s="63">
        <f t="shared" ca="1" si="23"/>
        <v>1</v>
      </c>
      <c r="F87" s="63">
        <f t="shared" ca="1" si="24"/>
        <v>3</v>
      </c>
      <c r="G87" s="63">
        <f t="shared" ca="1" si="25"/>
        <v>7</v>
      </c>
      <c r="H87" s="63">
        <f t="shared" ca="1" si="26"/>
        <v>0</v>
      </c>
      <c r="I87" s="63">
        <f t="shared" ca="1" si="8"/>
        <v>0</v>
      </c>
      <c r="J87" s="63">
        <f t="shared" ca="1" si="20"/>
        <v>3</v>
      </c>
      <c r="K87" s="63">
        <f t="shared" ca="1" si="21"/>
        <v>383</v>
      </c>
      <c r="L87" s="64" t="s">
        <v>59</v>
      </c>
      <c r="M87" s="65" t="s">
        <v>69</v>
      </c>
      <c r="N87" s="66" t="s">
        <v>69</v>
      </c>
      <c r="O87" s="67" t="s">
        <v>191</v>
      </c>
      <c r="P87" s="68" t="s">
        <v>56</v>
      </c>
      <c r="Q87" s="69"/>
      <c r="R87" s="70" t="s">
        <v>127</v>
      </c>
      <c r="S87" s="71" t="s">
        <v>55</v>
      </c>
      <c r="T87" s="72"/>
      <c r="U87" s="73">
        <v>1</v>
      </c>
      <c r="V87" s="74" t="s">
        <v>55</v>
      </c>
      <c r="W87" s="75"/>
      <c r="X87" s="75"/>
      <c r="Y87" s="76"/>
      <c r="Z87" s="77"/>
      <c r="AA87" s="78" t="s">
        <v>11</v>
      </c>
    </row>
    <row r="88" spans="1:27" s="79" customFormat="1" ht="22.5" x14ac:dyDescent="0.2">
      <c r="A88" s="62" t="str">
        <f t="shared" si="0"/>
        <v>S</v>
      </c>
      <c r="B88" s="63">
        <f t="shared" ca="1" si="18"/>
        <v>3</v>
      </c>
      <c r="C88" s="63" t="str">
        <f t="shared" ca="1" si="22"/>
        <v>S</v>
      </c>
      <c r="D88" s="63">
        <f t="shared" ca="1" si="19"/>
        <v>0</v>
      </c>
      <c r="E88" s="63">
        <f t="shared" ca="1" si="23"/>
        <v>1</v>
      </c>
      <c r="F88" s="63">
        <f t="shared" ca="1" si="24"/>
        <v>3</v>
      </c>
      <c r="G88" s="63">
        <f t="shared" ca="1" si="25"/>
        <v>7</v>
      </c>
      <c r="H88" s="63">
        <f t="shared" ca="1" si="26"/>
        <v>0</v>
      </c>
      <c r="I88" s="63">
        <f t="shared" ca="1" si="8"/>
        <v>0</v>
      </c>
      <c r="J88" s="63">
        <f t="shared" ca="1" si="20"/>
        <v>0</v>
      </c>
      <c r="K88" s="63">
        <f t="shared" ca="1" si="21"/>
        <v>0</v>
      </c>
      <c r="L88" s="64" t="s">
        <v>59</v>
      </c>
      <c r="M88" s="65" t="s">
        <v>54</v>
      </c>
      <c r="N88" s="66" t="s">
        <v>54</v>
      </c>
      <c r="O88" s="67" t="s">
        <v>192</v>
      </c>
      <c r="P88" s="68" t="s">
        <v>56</v>
      </c>
      <c r="Q88" s="69">
        <v>93358</v>
      </c>
      <c r="R88" s="70" t="s">
        <v>183</v>
      </c>
      <c r="S88" s="71" t="s">
        <v>74</v>
      </c>
      <c r="T88" s="72">
        <v>14.77</v>
      </c>
      <c r="U88" s="73">
        <v>1</v>
      </c>
      <c r="V88" s="74">
        <v>14.77</v>
      </c>
      <c r="W88" s="75"/>
      <c r="X88" s="75"/>
      <c r="Y88" s="76"/>
      <c r="Z88" s="77"/>
      <c r="AA88" s="78" t="s">
        <v>184</v>
      </c>
    </row>
    <row r="89" spans="1:27" s="79" customFormat="1" ht="15" x14ac:dyDescent="0.2">
      <c r="A89" s="62" t="str">
        <f t="shared" si="0"/>
        <v>S</v>
      </c>
      <c r="B89" s="63">
        <f t="shared" ca="1" si="18"/>
        <v>3</v>
      </c>
      <c r="C89" s="63" t="str">
        <f t="shared" ca="1" si="22"/>
        <v>S</v>
      </c>
      <c r="D89" s="63">
        <f t="shared" ca="1" si="19"/>
        <v>0</v>
      </c>
      <c r="E89" s="63">
        <f t="shared" ca="1" si="23"/>
        <v>1</v>
      </c>
      <c r="F89" s="63">
        <f t="shared" ca="1" si="24"/>
        <v>3</v>
      </c>
      <c r="G89" s="63">
        <f t="shared" ca="1" si="25"/>
        <v>7</v>
      </c>
      <c r="H89" s="63">
        <f t="shared" ca="1" si="26"/>
        <v>0</v>
      </c>
      <c r="I89" s="63">
        <f t="shared" ca="1" si="8"/>
        <v>0</v>
      </c>
      <c r="J89" s="63">
        <f t="shared" ca="1" si="20"/>
        <v>0</v>
      </c>
      <c r="K89" s="63">
        <f t="shared" ca="1" si="21"/>
        <v>0</v>
      </c>
      <c r="L89" s="64" t="s">
        <v>59</v>
      </c>
      <c r="M89" s="65" t="s">
        <v>54</v>
      </c>
      <c r="N89" s="66" t="s">
        <v>54</v>
      </c>
      <c r="O89" s="67" t="s">
        <v>193</v>
      </c>
      <c r="P89" s="68" t="s">
        <v>56</v>
      </c>
      <c r="Q89" s="69">
        <v>96995</v>
      </c>
      <c r="R89" s="70" t="s">
        <v>186</v>
      </c>
      <c r="S89" s="71" t="s">
        <v>74</v>
      </c>
      <c r="T89" s="72">
        <v>14.77</v>
      </c>
      <c r="U89" s="73">
        <v>1</v>
      </c>
      <c r="V89" s="74">
        <v>14.77</v>
      </c>
      <c r="W89" s="75"/>
      <c r="X89" s="75"/>
      <c r="Y89" s="76"/>
      <c r="Z89" s="77"/>
      <c r="AA89" s="78" t="s">
        <v>187</v>
      </c>
    </row>
    <row r="90" spans="1:27" s="17" customFormat="1" ht="15" x14ac:dyDescent="0.2">
      <c r="A90" s="62">
        <f t="shared" ref="A90:A124" si="27">CHOOSE(1+LOG(1+2*(ORÇAMENTO.Nivel="Nível 1")+4*(ORÇAMENTO.Nivel="Nível 2")+8*(ORÇAMENTO.Nivel="Nível 3")+16*(ORÇAMENTO.Nivel="Nível 4")+32*(ORÇAMENTO.Nivel="Serviço"),2),0,1,2,3,4,"S")</f>
        <v>2</v>
      </c>
      <c r="B90" s="63">
        <f t="shared" ca="1" si="18"/>
        <v>2</v>
      </c>
      <c r="C90" s="63">
        <f t="shared" ca="1" si="22"/>
        <v>2</v>
      </c>
      <c r="D90" s="63">
        <f t="shared" ca="1" si="19"/>
        <v>19</v>
      </c>
      <c r="E90" s="63">
        <f t="shared" ca="1" si="23"/>
        <v>1</v>
      </c>
      <c r="F90" s="63">
        <f t="shared" ca="1" si="24"/>
        <v>4</v>
      </c>
      <c r="G90" s="63">
        <f t="shared" ca="1" si="25"/>
        <v>0</v>
      </c>
      <c r="H90" s="63">
        <f t="shared" ca="1" si="26"/>
        <v>0</v>
      </c>
      <c r="I90" s="63">
        <f t="shared" ca="1" si="8"/>
        <v>0</v>
      </c>
      <c r="J90" s="63">
        <f t="shared" ca="1" si="20"/>
        <v>397</v>
      </c>
      <c r="K90" s="63">
        <f t="shared" ca="1" si="21"/>
        <v>19</v>
      </c>
      <c r="L90" s="64" t="s">
        <v>59</v>
      </c>
      <c r="M90" s="65" t="s">
        <v>66</v>
      </c>
      <c r="N90" s="66" t="s">
        <v>66</v>
      </c>
      <c r="O90" s="106" t="s">
        <v>194</v>
      </c>
      <c r="P90" s="68" t="s">
        <v>64</v>
      </c>
      <c r="Q90" s="69"/>
      <c r="R90" s="107" t="s">
        <v>195</v>
      </c>
      <c r="S90" s="71" t="s">
        <v>55</v>
      </c>
      <c r="T90" s="72"/>
      <c r="U90" s="73">
        <v>1</v>
      </c>
      <c r="V90" s="74" t="s">
        <v>55</v>
      </c>
      <c r="W90" s="108"/>
      <c r="X90" s="75"/>
      <c r="Y90" s="108"/>
      <c r="Z90" s="77"/>
      <c r="AA90" s="78" t="s">
        <v>11</v>
      </c>
    </row>
    <row r="91" spans="1:27" s="79" customFormat="1" ht="15" x14ac:dyDescent="0.2">
      <c r="A91" s="62">
        <f t="shared" si="0"/>
        <v>3</v>
      </c>
      <c r="B91" s="63">
        <f t="shared" ca="1" si="18"/>
        <v>3</v>
      </c>
      <c r="C91" s="63">
        <f t="shared" ca="1" si="22"/>
        <v>3</v>
      </c>
      <c r="D91" s="63">
        <f t="shared" ca="1" si="19"/>
        <v>4</v>
      </c>
      <c r="E91" s="63">
        <f t="shared" ca="1" si="23"/>
        <v>1</v>
      </c>
      <c r="F91" s="63">
        <f t="shared" ca="1" si="24"/>
        <v>4</v>
      </c>
      <c r="G91" s="63">
        <f t="shared" ca="1" si="25"/>
        <v>1</v>
      </c>
      <c r="H91" s="63">
        <f t="shared" ca="1" si="26"/>
        <v>0</v>
      </c>
      <c r="I91" s="63">
        <f t="shared" ca="1" si="8"/>
        <v>0</v>
      </c>
      <c r="J91" s="63">
        <f t="shared" ca="1" si="20"/>
        <v>18</v>
      </c>
      <c r="K91" s="63">
        <f t="shared" ca="1" si="21"/>
        <v>4</v>
      </c>
      <c r="L91" s="64" t="s">
        <v>59</v>
      </c>
      <c r="M91" s="65" t="s">
        <v>69</v>
      </c>
      <c r="N91" s="66" t="s">
        <v>69</v>
      </c>
      <c r="O91" s="67" t="s">
        <v>196</v>
      </c>
      <c r="P91" s="68" t="s">
        <v>56</v>
      </c>
      <c r="Q91" s="69"/>
      <c r="R91" s="70" t="s">
        <v>197</v>
      </c>
      <c r="S91" s="71" t="s">
        <v>55</v>
      </c>
      <c r="T91" s="72"/>
      <c r="U91" s="73">
        <v>1</v>
      </c>
      <c r="V91" s="74" t="s">
        <v>55</v>
      </c>
      <c r="W91" s="75"/>
      <c r="X91" s="75"/>
      <c r="Y91" s="76"/>
      <c r="Z91" s="77"/>
      <c r="AA91" s="78" t="s">
        <v>11</v>
      </c>
    </row>
    <row r="92" spans="1:27" s="79" customFormat="1" ht="22.5" x14ac:dyDescent="0.2">
      <c r="A92" s="62" t="str">
        <f t="shared" si="0"/>
        <v>S</v>
      </c>
      <c r="B92" s="63">
        <f t="shared" ca="1" si="18"/>
        <v>3</v>
      </c>
      <c r="C92" s="63" t="str">
        <f t="shared" ca="1" si="22"/>
        <v>S</v>
      </c>
      <c r="D92" s="63">
        <f t="shared" ca="1" si="19"/>
        <v>0</v>
      </c>
      <c r="E92" s="63">
        <f t="shared" ca="1" si="23"/>
        <v>1</v>
      </c>
      <c r="F92" s="63">
        <f t="shared" ca="1" si="24"/>
        <v>4</v>
      </c>
      <c r="G92" s="63">
        <f t="shared" ca="1" si="25"/>
        <v>1</v>
      </c>
      <c r="H92" s="63">
        <f t="shared" ca="1" si="26"/>
        <v>0</v>
      </c>
      <c r="I92" s="63">
        <f t="shared" ca="1" si="8"/>
        <v>0</v>
      </c>
      <c r="J92" s="63">
        <f t="shared" ca="1" si="20"/>
        <v>0</v>
      </c>
      <c r="K92" s="63">
        <f t="shared" ca="1" si="21"/>
        <v>0</v>
      </c>
      <c r="L92" s="64" t="s">
        <v>59</v>
      </c>
      <c r="M92" s="65" t="s">
        <v>54</v>
      </c>
      <c r="N92" s="66" t="s">
        <v>54</v>
      </c>
      <c r="O92" s="67" t="s">
        <v>198</v>
      </c>
      <c r="P92" s="68" t="s">
        <v>56</v>
      </c>
      <c r="Q92" s="69">
        <v>98230</v>
      </c>
      <c r="R92" s="70" t="s">
        <v>199</v>
      </c>
      <c r="S92" s="71" t="s">
        <v>200</v>
      </c>
      <c r="T92" s="72">
        <v>10</v>
      </c>
      <c r="U92" s="73">
        <v>1</v>
      </c>
      <c r="V92" s="74">
        <v>10</v>
      </c>
      <c r="W92" s="75"/>
      <c r="X92" s="75"/>
      <c r="Y92" s="76"/>
      <c r="Z92" s="77"/>
      <c r="AA92" s="78" t="s">
        <v>201</v>
      </c>
    </row>
    <row r="93" spans="1:27" s="79" customFormat="1" ht="22.5" x14ac:dyDescent="0.2">
      <c r="A93" s="62" t="str">
        <f t="shared" si="0"/>
        <v>S</v>
      </c>
      <c r="B93" s="63">
        <f t="shared" ca="1" si="18"/>
        <v>3</v>
      </c>
      <c r="C93" s="63" t="str">
        <f t="shared" ca="1" si="22"/>
        <v>S</v>
      </c>
      <c r="D93" s="63">
        <f t="shared" ca="1" si="19"/>
        <v>0</v>
      </c>
      <c r="E93" s="63">
        <f t="shared" ca="1" si="23"/>
        <v>1</v>
      </c>
      <c r="F93" s="63">
        <f t="shared" ca="1" si="24"/>
        <v>4</v>
      </c>
      <c r="G93" s="63">
        <f t="shared" ca="1" si="25"/>
        <v>1</v>
      </c>
      <c r="H93" s="63">
        <f t="shared" ca="1" si="26"/>
        <v>0</v>
      </c>
      <c r="I93" s="63">
        <f t="shared" ca="1" si="8"/>
        <v>0</v>
      </c>
      <c r="J93" s="63">
        <f t="shared" ca="1" si="20"/>
        <v>0</v>
      </c>
      <c r="K93" s="63">
        <f t="shared" ca="1" si="21"/>
        <v>0</v>
      </c>
      <c r="L93" s="64" t="s">
        <v>59</v>
      </c>
      <c r="M93" s="65" t="s">
        <v>54</v>
      </c>
      <c r="N93" s="66" t="s">
        <v>54</v>
      </c>
      <c r="O93" s="67" t="s">
        <v>202</v>
      </c>
      <c r="P93" s="68" t="s">
        <v>56</v>
      </c>
      <c r="Q93" s="69">
        <v>95577</v>
      </c>
      <c r="R93" s="70" t="s">
        <v>203</v>
      </c>
      <c r="S93" s="71" t="s">
        <v>204</v>
      </c>
      <c r="T93" s="72">
        <v>30</v>
      </c>
      <c r="U93" s="73">
        <v>1</v>
      </c>
      <c r="V93" s="74">
        <v>30</v>
      </c>
      <c r="W93" s="75"/>
      <c r="X93" s="75"/>
      <c r="Y93" s="76"/>
      <c r="Z93" s="77"/>
      <c r="AA93" s="78" t="s">
        <v>205</v>
      </c>
    </row>
    <row r="94" spans="1:27" s="79" customFormat="1" ht="22.5" x14ac:dyDescent="0.2">
      <c r="A94" s="62" t="str">
        <f t="shared" si="0"/>
        <v>S</v>
      </c>
      <c r="B94" s="63">
        <f t="shared" ca="1" si="18"/>
        <v>3</v>
      </c>
      <c r="C94" s="63" t="str">
        <f t="shared" ca="1" si="22"/>
        <v>S</v>
      </c>
      <c r="D94" s="63">
        <f t="shared" ca="1" si="19"/>
        <v>0</v>
      </c>
      <c r="E94" s="63">
        <f t="shared" ca="1" si="23"/>
        <v>1</v>
      </c>
      <c r="F94" s="63">
        <f t="shared" ca="1" si="24"/>
        <v>4</v>
      </c>
      <c r="G94" s="63">
        <f t="shared" ca="1" si="25"/>
        <v>1</v>
      </c>
      <c r="H94" s="63">
        <f t="shared" ca="1" si="26"/>
        <v>0</v>
      </c>
      <c r="I94" s="63">
        <f t="shared" ca="1" si="8"/>
        <v>0</v>
      </c>
      <c r="J94" s="63">
        <f t="shared" ca="1" si="20"/>
        <v>0</v>
      </c>
      <c r="K94" s="63">
        <f t="shared" ca="1" si="21"/>
        <v>0</v>
      </c>
      <c r="L94" s="64" t="s">
        <v>59</v>
      </c>
      <c r="M94" s="65" t="s">
        <v>54</v>
      </c>
      <c r="N94" s="66" t="s">
        <v>54</v>
      </c>
      <c r="O94" s="67" t="s">
        <v>206</v>
      </c>
      <c r="P94" s="68" t="s">
        <v>56</v>
      </c>
      <c r="Q94" s="69">
        <v>95583</v>
      </c>
      <c r="R94" s="70" t="s">
        <v>207</v>
      </c>
      <c r="S94" s="71" t="s">
        <v>204</v>
      </c>
      <c r="T94" s="72">
        <v>9.7200000000000006</v>
      </c>
      <c r="U94" s="73">
        <v>1</v>
      </c>
      <c r="V94" s="74">
        <v>9.7200000000000006</v>
      </c>
      <c r="W94" s="75"/>
      <c r="X94" s="75"/>
      <c r="Y94" s="76"/>
      <c r="Z94" s="77"/>
      <c r="AA94" s="78" t="s">
        <v>208</v>
      </c>
    </row>
    <row r="95" spans="1:27" s="79" customFormat="1" ht="15" x14ac:dyDescent="0.2">
      <c r="A95" s="62">
        <f t="shared" si="0"/>
        <v>3</v>
      </c>
      <c r="B95" s="63">
        <f t="shared" ca="1" si="18"/>
        <v>3</v>
      </c>
      <c r="C95" s="63">
        <f t="shared" ca="1" si="22"/>
        <v>3</v>
      </c>
      <c r="D95" s="63">
        <f t="shared" ca="1" si="19"/>
        <v>6</v>
      </c>
      <c r="E95" s="63">
        <f t="shared" ca="1" si="23"/>
        <v>1</v>
      </c>
      <c r="F95" s="63">
        <f t="shared" ca="1" si="24"/>
        <v>4</v>
      </c>
      <c r="G95" s="63">
        <f t="shared" ca="1" si="25"/>
        <v>2</v>
      </c>
      <c r="H95" s="63">
        <f t="shared" ca="1" si="26"/>
        <v>0</v>
      </c>
      <c r="I95" s="63">
        <f t="shared" ca="1" si="8"/>
        <v>0</v>
      </c>
      <c r="J95" s="63">
        <f t="shared" ca="1" si="20"/>
        <v>14</v>
      </c>
      <c r="K95" s="63">
        <f t="shared" ca="1" si="21"/>
        <v>6</v>
      </c>
      <c r="L95" s="64" t="s">
        <v>59</v>
      </c>
      <c r="M95" s="65" t="s">
        <v>69</v>
      </c>
      <c r="N95" s="66" t="s">
        <v>69</v>
      </c>
      <c r="O95" s="67" t="s">
        <v>209</v>
      </c>
      <c r="P95" s="68" t="s">
        <v>56</v>
      </c>
      <c r="Q95" s="69"/>
      <c r="R95" s="70" t="s">
        <v>210</v>
      </c>
      <c r="S95" s="71" t="s">
        <v>55</v>
      </c>
      <c r="T95" s="72"/>
      <c r="U95" s="73">
        <v>1</v>
      </c>
      <c r="V95" s="74" t="s">
        <v>55</v>
      </c>
      <c r="W95" s="75"/>
      <c r="X95" s="75"/>
      <c r="Y95" s="76"/>
      <c r="Z95" s="77"/>
      <c r="AA95" s="78" t="s">
        <v>11</v>
      </c>
    </row>
    <row r="96" spans="1:27" s="79" customFormat="1" ht="22.5" x14ac:dyDescent="0.2">
      <c r="A96" s="62" t="str">
        <f t="shared" si="0"/>
        <v>S</v>
      </c>
      <c r="B96" s="63">
        <f t="shared" ca="1" si="18"/>
        <v>3</v>
      </c>
      <c r="C96" s="63" t="str">
        <f t="shared" ca="1" si="22"/>
        <v>S</v>
      </c>
      <c r="D96" s="63">
        <f t="shared" ca="1" si="19"/>
        <v>0</v>
      </c>
      <c r="E96" s="63">
        <f t="shared" ca="1" si="23"/>
        <v>1</v>
      </c>
      <c r="F96" s="63">
        <f t="shared" ca="1" si="24"/>
        <v>4</v>
      </c>
      <c r="G96" s="63">
        <f t="shared" ca="1" si="25"/>
        <v>2</v>
      </c>
      <c r="H96" s="63">
        <f t="shared" ca="1" si="26"/>
        <v>0</v>
      </c>
      <c r="I96" s="63">
        <f t="shared" ref="I96:I159" ca="1" si="28">IF(AND($C96&lt;=4,$C96&lt;&gt;0),0,IF(AND($C96="S",$Y96&gt;0),OFFSET(I96,-1,0)+1,OFFSET(I96,-1,0)))</f>
        <v>0</v>
      </c>
      <c r="J96" s="63">
        <f t="shared" ca="1" si="20"/>
        <v>0</v>
      </c>
      <c r="K96" s="63">
        <f t="shared" ca="1" si="21"/>
        <v>0</v>
      </c>
      <c r="L96" s="64" t="s">
        <v>59</v>
      </c>
      <c r="M96" s="65" t="s">
        <v>54</v>
      </c>
      <c r="N96" s="66" t="s">
        <v>54</v>
      </c>
      <c r="O96" s="67" t="s">
        <v>211</v>
      </c>
      <c r="P96" s="68" t="s">
        <v>56</v>
      </c>
      <c r="Q96" s="69">
        <v>96522</v>
      </c>
      <c r="R96" s="70" t="s">
        <v>212</v>
      </c>
      <c r="S96" s="71" t="s">
        <v>74</v>
      </c>
      <c r="T96" s="72">
        <v>0.75</v>
      </c>
      <c r="U96" s="73">
        <v>1</v>
      </c>
      <c r="V96" s="74">
        <v>0.75</v>
      </c>
      <c r="W96" s="75"/>
      <c r="X96" s="75"/>
      <c r="Y96" s="76"/>
      <c r="Z96" s="77"/>
      <c r="AA96" s="78" t="s">
        <v>213</v>
      </c>
    </row>
    <row r="97" spans="1:27" s="79" customFormat="1" ht="15" x14ac:dyDescent="0.2">
      <c r="A97" s="62" t="str">
        <f t="shared" si="0"/>
        <v>S</v>
      </c>
      <c r="B97" s="63">
        <f t="shared" ca="1" si="18"/>
        <v>3</v>
      </c>
      <c r="C97" s="63" t="str">
        <f t="shared" ca="1" si="22"/>
        <v>S</v>
      </c>
      <c r="D97" s="63">
        <f t="shared" ca="1" si="19"/>
        <v>0</v>
      </c>
      <c r="E97" s="63">
        <f t="shared" ca="1" si="23"/>
        <v>1</v>
      </c>
      <c r="F97" s="63">
        <f t="shared" ca="1" si="24"/>
        <v>4</v>
      </c>
      <c r="G97" s="63">
        <f t="shared" ca="1" si="25"/>
        <v>2</v>
      </c>
      <c r="H97" s="63">
        <f t="shared" ca="1" si="26"/>
        <v>0</v>
      </c>
      <c r="I97" s="63">
        <f t="shared" ca="1" si="28"/>
        <v>0</v>
      </c>
      <c r="J97" s="63">
        <f t="shared" ca="1" si="20"/>
        <v>0</v>
      </c>
      <c r="K97" s="63">
        <f t="shared" ca="1" si="21"/>
        <v>0</v>
      </c>
      <c r="L97" s="64" t="s">
        <v>59</v>
      </c>
      <c r="M97" s="65" t="s">
        <v>54</v>
      </c>
      <c r="N97" s="66" t="s">
        <v>54</v>
      </c>
      <c r="O97" s="67" t="s">
        <v>214</v>
      </c>
      <c r="P97" s="68" t="s">
        <v>64</v>
      </c>
      <c r="Q97" s="69">
        <v>50902</v>
      </c>
      <c r="R97" s="70" t="s">
        <v>215</v>
      </c>
      <c r="S97" s="71" t="s">
        <v>85</v>
      </c>
      <c r="T97" s="72">
        <v>1.44</v>
      </c>
      <c r="U97" s="73">
        <v>1</v>
      </c>
      <c r="V97" s="74">
        <v>1.44</v>
      </c>
      <c r="W97" s="75"/>
      <c r="X97" s="75"/>
      <c r="Y97" s="76"/>
      <c r="Z97" s="77"/>
      <c r="AA97" s="78" t="s">
        <v>11</v>
      </c>
    </row>
    <row r="98" spans="1:27" s="79" customFormat="1" ht="22.5" x14ac:dyDescent="0.2">
      <c r="A98" s="62" t="str">
        <f t="shared" si="0"/>
        <v>S</v>
      </c>
      <c r="B98" s="63">
        <f t="shared" ca="1" si="18"/>
        <v>3</v>
      </c>
      <c r="C98" s="63" t="str">
        <f t="shared" ca="1" si="22"/>
        <v>S</v>
      </c>
      <c r="D98" s="63">
        <f t="shared" ca="1" si="19"/>
        <v>0</v>
      </c>
      <c r="E98" s="63">
        <f t="shared" ca="1" si="23"/>
        <v>1</v>
      </c>
      <c r="F98" s="63">
        <f t="shared" ca="1" si="24"/>
        <v>4</v>
      </c>
      <c r="G98" s="63">
        <f t="shared" ca="1" si="25"/>
        <v>2</v>
      </c>
      <c r="H98" s="63">
        <f t="shared" ca="1" si="26"/>
        <v>0</v>
      </c>
      <c r="I98" s="63">
        <f t="shared" ca="1" si="28"/>
        <v>0</v>
      </c>
      <c r="J98" s="63">
        <f t="shared" ca="1" si="20"/>
        <v>0</v>
      </c>
      <c r="K98" s="63">
        <f t="shared" ca="1" si="21"/>
        <v>0</v>
      </c>
      <c r="L98" s="64" t="s">
        <v>59</v>
      </c>
      <c r="M98" s="65" t="s">
        <v>54</v>
      </c>
      <c r="N98" s="66" t="s">
        <v>54</v>
      </c>
      <c r="O98" s="67" t="s">
        <v>216</v>
      </c>
      <c r="P98" s="68" t="s">
        <v>56</v>
      </c>
      <c r="Q98" s="69">
        <v>94965</v>
      </c>
      <c r="R98" s="70" t="s">
        <v>217</v>
      </c>
      <c r="S98" s="71" t="s">
        <v>74</v>
      </c>
      <c r="T98" s="72">
        <v>0.75</v>
      </c>
      <c r="U98" s="73">
        <v>1</v>
      </c>
      <c r="V98" s="74">
        <v>0.75</v>
      </c>
      <c r="W98" s="75"/>
      <c r="X98" s="75"/>
      <c r="Y98" s="76"/>
      <c r="Z98" s="77"/>
      <c r="AA98" s="78" t="s">
        <v>11</v>
      </c>
    </row>
    <row r="99" spans="1:27" s="79" customFormat="1" ht="15" x14ac:dyDescent="0.2">
      <c r="A99" s="62" t="str">
        <f t="shared" si="0"/>
        <v>S</v>
      </c>
      <c r="B99" s="63">
        <f t="shared" ca="1" si="18"/>
        <v>3</v>
      </c>
      <c r="C99" s="63" t="str">
        <f t="shared" ca="1" si="22"/>
        <v>S</v>
      </c>
      <c r="D99" s="63">
        <f t="shared" ca="1" si="19"/>
        <v>0</v>
      </c>
      <c r="E99" s="63">
        <f t="shared" ca="1" si="23"/>
        <v>1</v>
      </c>
      <c r="F99" s="63">
        <f t="shared" ca="1" si="24"/>
        <v>4</v>
      </c>
      <c r="G99" s="63">
        <f t="shared" ca="1" si="25"/>
        <v>2</v>
      </c>
      <c r="H99" s="63">
        <f t="shared" ca="1" si="26"/>
        <v>0</v>
      </c>
      <c r="I99" s="63">
        <f t="shared" ca="1" si="28"/>
        <v>0</v>
      </c>
      <c r="J99" s="63">
        <f t="shared" ca="1" si="20"/>
        <v>0</v>
      </c>
      <c r="K99" s="63">
        <f t="shared" ca="1" si="21"/>
        <v>0</v>
      </c>
      <c r="L99" s="64" t="s">
        <v>59</v>
      </c>
      <c r="M99" s="65" t="s">
        <v>54</v>
      </c>
      <c r="N99" s="66" t="s">
        <v>54</v>
      </c>
      <c r="O99" s="67" t="s">
        <v>218</v>
      </c>
      <c r="P99" s="68" t="s">
        <v>56</v>
      </c>
      <c r="Q99" s="69" t="s">
        <v>219</v>
      </c>
      <c r="R99" s="70" t="s">
        <v>220</v>
      </c>
      <c r="S99" s="71" t="s">
        <v>74</v>
      </c>
      <c r="T99" s="72">
        <v>0.75</v>
      </c>
      <c r="U99" s="73">
        <v>1</v>
      </c>
      <c r="V99" s="74">
        <v>0.75</v>
      </c>
      <c r="W99" s="75"/>
      <c r="X99" s="75"/>
      <c r="Y99" s="76"/>
      <c r="Z99" s="77"/>
      <c r="AA99" s="78" t="s">
        <v>221</v>
      </c>
    </row>
    <row r="100" spans="1:27" s="79" customFormat="1" ht="22.5" x14ac:dyDescent="0.2">
      <c r="A100" s="62" t="str">
        <f t="shared" si="0"/>
        <v>S</v>
      </c>
      <c r="B100" s="63">
        <f t="shared" ca="1" si="18"/>
        <v>3</v>
      </c>
      <c r="C100" s="63" t="str">
        <f t="shared" ca="1" si="22"/>
        <v>S</v>
      </c>
      <c r="D100" s="63">
        <f t="shared" ca="1" si="19"/>
        <v>0</v>
      </c>
      <c r="E100" s="63">
        <f t="shared" ca="1" si="23"/>
        <v>1</v>
      </c>
      <c r="F100" s="63">
        <f t="shared" ca="1" si="24"/>
        <v>4</v>
      </c>
      <c r="G100" s="63">
        <f t="shared" ca="1" si="25"/>
        <v>2</v>
      </c>
      <c r="H100" s="63">
        <f t="shared" ca="1" si="26"/>
        <v>0</v>
      </c>
      <c r="I100" s="63">
        <f t="shared" ca="1" si="28"/>
        <v>0</v>
      </c>
      <c r="J100" s="63">
        <f t="shared" ca="1" si="20"/>
        <v>0</v>
      </c>
      <c r="K100" s="63">
        <f t="shared" ca="1" si="21"/>
        <v>0</v>
      </c>
      <c r="L100" s="64" t="s">
        <v>59</v>
      </c>
      <c r="M100" s="65" t="s">
        <v>54</v>
      </c>
      <c r="N100" s="66" t="s">
        <v>54</v>
      </c>
      <c r="O100" s="67" t="s">
        <v>222</v>
      </c>
      <c r="P100" s="68" t="s">
        <v>56</v>
      </c>
      <c r="Q100" s="69">
        <v>96543</v>
      </c>
      <c r="R100" s="70" t="s">
        <v>223</v>
      </c>
      <c r="S100" s="71" t="s">
        <v>204</v>
      </c>
      <c r="T100" s="72">
        <v>9.27</v>
      </c>
      <c r="U100" s="73">
        <v>1</v>
      </c>
      <c r="V100" s="74">
        <v>9.27</v>
      </c>
      <c r="W100" s="75"/>
      <c r="X100" s="75"/>
      <c r="Y100" s="76"/>
      <c r="Z100" s="77"/>
      <c r="AA100" s="78" t="s">
        <v>208</v>
      </c>
    </row>
    <row r="101" spans="1:27" s="79" customFormat="1" ht="15" x14ac:dyDescent="0.2">
      <c r="A101" s="62">
        <f t="shared" si="0"/>
        <v>3</v>
      </c>
      <c r="B101" s="63">
        <f t="shared" ca="1" si="18"/>
        <v>3</v>
      </c>
      <c r="C101" s="63">
        <f t="shared" ca="1" si="22"/>
        <v>3</v>
      </c>
      <c r="D101" s="63">
        <f t="shared" ca="1" si="19"/>
        <v>8</v>
      </c>
      <c r="E101" s="63">
        <f t="shared" ca="1" si="23"/>
        <v>1</v>
      </c>
      <c r="F101" s="63">
        <f t="shared" ca="1" si="24"/>
        <v>4</v>
      </c>
      <c r="G101" s="63">
        <f t="shared" ca="1" si="25"/>
        <v>3</v>
      </c>
      <c r="H101" s="63">
        <f t="shared" ca="1" si="26"/>
        <v>0</v>
      </c>
      <c r="I101" s="63">
        <f t="shared" ca="1" si="28"/>
        <v>0</v>
      </c>
      <c r="J101" s="63">
        <f t="shared" ca="1" si="20"/>
        <v>8</v>
      </c>
      <c r="K101" s="63">
        <f t="shared" ca="1" si="21"/>
        <v>237</v>
      </c>
      <c r="L101" s="64" t="s">
        <v>59</v>
      </c>
      <c r="M101" s="65" t="s">
        <v>69</v>
      </c>
      <c r="N101" s="66" t="s">
        <v>69</v>
      </c>
      <c r="O101" s="67" t="s">
        <v>224</v>
      </c>
      <c r="P101" s="68" t="s">
        <v>56</v>
      </c>
      <c r="Q101" s="69"/>
      <c r="R101" s="70" t="s">
        <v>225</v>
      </c>
      <c r="S101" s="71" t="s">
        <v>55</v>
      </c>
      <c r="T101" s="72"/>
      <c r="U101" s="73">
        <v>1</v>
      </c>
      <c r="V101" s="74" t="s">
        <v>55</v>
      </c>
      <c r="W101" s="75"/>
      <c r="X101" s="75"/>
      <c r="Y101" s="76"/>
      <c r="Z101" s="77"/>
      <c r="AA101" s="78" t="s">
        <v>11</v>
      </c>
    </row>
    <row r="102" spans="1:27" s="79" customFormat="1" ht="22.5" x14ac:dyDescent="0.2">
      <c r="A102" s="62" t="str">
        <f t="shared" si="0"/>
        <v>S</v>
      </c>
      <c r="B102" s="63">
        <f t="shared" ca="1" si="18"/>
        <v>3</v>
      </c>
      <c r="C102" s="63" t="str">
        <f t="shared" ca="1" si="22"/>
        <v>S</v>
      </c>
      <c r="D102" s="63">
        <f t="shared" ca="1" si="19"/>
        <v>0</v>
      </c>
      <c r="E102" s="63">
        <f t="shared" ca="1" si="23"/>
        <v>1</v>
      </c>
      <c r="F102" s="63">
        <f t="shared" ca="1" si="24"/>
        <v>4</v>
      </c>
      <c r="G102" s="63">
        <f t="shared" ca="1" si="25"/>
        <v>3</v>
      </c>
      <c r="H102" s="63">
        <f t="shared" ca="1" si="26"/>
        <v>0</v>
      </c>
      <c r="I102" s="63">
        <f t="shared" ca="1" si="28"/>
        <v>0</v>
      </c>
      <c r="J102" s="63">
        <f t="shared" ca="1" si="20"/>
        <v>0</v>
      </c>
      <c r="K102" s="63">
        <f t="shared" ca="1" si="21"/>
        <v>0</v>
      </c>
      <c r="L102" s="64" t="s">
        <v>59</v>
      </c>
      <c r="M102" s="65" t="s">
        <v>54</v>
      </c>
      <c r="N102" s="66" t="s">
        <v>54</v>
      </c>
      <c r="O102" s="67" t="s">
        <v>226</v>
      </c>
      <c r="P102" s="68" t="s">
        <v>56</v>
      </c>
      <c r="Q102" s="69">
        <v>96527</v>
      </c>
      <c r="R102" s="70" t="s">
        <v>227</v>
      </c>
      <c r="S102" s="71" t="s">
        <v>74</v>
      </c>
      <c r="T102" s="72">
        <v>0.6</v>
      </c>
      <c r="U102" s="73">
        <v>1</v>
      </c>
      <c r="V102" s="74">
        <v>0.6</v>
      </c>
      <c r="W102" s="75"/>
      <c r="X102" s="75"/>
      <c r="Y102" s="76"/>
      <c r="Z102" s="77"/>
      <c r="AA102" s="78" t="s">
        <v>184</v>
      </c>
    </row>
    <row r="103" spans="1:27" s="79" customFormat="1" ht="15" x14ac:dyDescent="0.2">
      <c r="A103" s="62" t="str">
        <f t="shared" si="0"/>
        <v>S</v>
      </c>
      <c r="B103" s="63">
        <f t="shared" ca="1" si="18"/>
        <v>3</v>
      </c>
      <c r="C103" s="63" t="str">
        <f t="shared" ca="1" si="22"/>
        <v>S</v>
      </c>
      <c r="D103" s="63">
        <f t="shared" ca="1" si="19"/>
        <v>0</v>
      </c>
      <c r="E103" s="63">
        <f t="shared" ca="1" si="23"/>
        <v>1</v>
      </c>
      <c r="F103" s="63">
        <f t="shared" ca="1" si="24"/>
        <v>4</v>
      </c>
      <c r="G103" s="63">
        <f t="shared" ca="1" si="25"/>
        <v>3</v>
      </c>
      <c r="H103" s="63">
        <f t="shared" ca="1" si="26"/>
        <v>0</v>
      </c>
      <c r="I103" s="63">
        <f t="shared" ca="1" si="28"/>
        <v>0</v>
      </c>
      <c r="J103" s="63">
        <f t="shared" ca="1" si="20"/>
        <v>0</v>
      </c>
      <c r="K103" s="63">
        <f t="shared" ca="1" si="21"/>
        <v>0</v>
      </c>
      <c r="L103" s="64" t="s">
        <v>59</v>
      </c>
      <c r="M103" s="65" t="s">
        <v>54</v>
      </c>
      <c r="N103" s="66" t="s">
        <v>54</v>
      </c>
      <c r="O103" s="67" t="s">
        <v>228</v>
      </c>
      <c r="P103" s="68" t="s">
        <v>56</v>
      </c>
      <c r="Q103" s="69">
        <v>96995</v>
      </c>
      <c r="R103" s="70" t="s">
        <v>186</v>
      </c>
      <c r="S103" s="71" t="s">
        <v>74</v>
      </c>
      <c r="T103" s="72">
        <v>0.25999999999999995</v>
      </c>
      <c r="U103" s="73">
        <v>1</v>
      </c>
      <c r="V103" s="74">
        <v>0.25999999999999995</v>
      </c>
      <c r="W103" s="75"/>
      <c r="X103" s="75"/>
      <c r="Y103" s="76"/>
      <c r="Z103" s="77"/>
      <c r="AA103" s="78" t="s">
        <v>187</v>
      </c>
    </row>
    <row r="104" spans="1:27" s="79" customFormat="1" ht="15" x14ac:dyDescent="0.2">
      <c r="A104" s="62" t="str">
        <f t="shared" si="0"/>
        <v>S</v>
      </c>
      <c r="B104" s="63">
        <f t="shared" ca="1" si="18"/>
        <v>3</v>
      </c>
      <c r="C104" s="63" t="str">
        <f t="shared" ca="1" si="22"/>
        <v>S</v>
      </c>
      <c r="D104" s="63">
        <f t="shared" ca="1" si="19"/>
        <v>0</v>
      </c>
      <c r="E104" s="63">
        <f t="shared" ca="1" si="23"/>
        <v>1</v>
      </c>
      <c r="F104" s="63">
        <f t="shared" ca="1" si="24"/>
        <v>4</v>
      </c>
      <c r="G104" s="63">
        <f t="shared" ca="1" si="25"/>
        <v>3</v>
      </c>
      <c r="H104" s="63">
        <f t="shared" ca="1" si="26"/>
        <v>0</v>
      </c>
      <c r="I104" s="63">
        <f t="shared" ca="1" si="28"/>
        <v>0</v>
      </c>
      <c r="J104" s="63">
        <f t="shared" ca="1" si="20"/>
        <v>0</v>
      </c>
      <c r="K104" s="63">
        <f t="shared" ca="1" si="21"/>
        <v>0</v>
      </c>
      <c r="L104" s="64" t="s">
        <v>59</v>
      </c>
      <c r="M104" s="65" t="s">
        <v>54</v>
      </c>
      <c r="N104" s="66" t="s">
        <v>54</v>
      </c>
      <c r="O104" s="67" t="s">
        <v>229</v>
      </c>
      <c r="P104" s="68" t="s">
        <v>64</v>
      </c>
      <c r="Q104" s="69">
        <v>60191</v>
      </c>
      <c r="R104" s="70" t="s">
        <v>230</v>
      </c>
      <c r="S104" s="71" t="s">
        <v>85</v>
      </c>
      <c r="T104" s="72">
        <v>5.67</v>
      </c>
      <c r="U104" s="73">
        <v>1</v>
      </c>
      <c r="V104" s="74">
        <v>5.67</v>
      </c>
      <c r="W104" s="75"/>
      <c r="X104" s="75"/>
      <c r="Y104" s="76"/>
      <c r="Z104" s="77"/>
      <c r="AA104" s="78" t="s">
        <v>11</v>
      </c>
    </row>
    <row r="105" spans="1:27" s="79" customFormat="1" ht="22.5" x14ac:dyDescent="0.2">
      <c r="A105" s="62" t="str">
        <f t="shared" si="0"/>
        <v>S</v>
      </c>
      <c r="B105" s="63">
        <f t="shared" ca="1" si="18"/>
        <v>3</v>
      </c>
      <c r="C105" s="63" t="str">
        <f t="shared" ca="1" si="22"/>
        <v>S</v>
      </c>
      <c r="D105" s="63">
        <f t="shared" ca="1" si="19"/>
        <v>0</v>
      </c>
      <c r="E105" s="63">
        <f t="shared" ca="1" si="23"/>
        <v>1</v>
      </c>
      <c r="F105" s="63">
        <f t="shared" ca="1" si="24"/>
        <v>4</v>
      </c>
      <c r="G105" s="63">
        <f t="shared" ca="1" si="25"/>
        <v>3</v>
      </c>
      <c r="H105" s="63">
        <f t="shared" ca="1" si="26"/>
        <v>0</v>
      </c>
      <c r="I105" s="63">
        <f t="shared" ca="1" si="28"/>
        <v>0</v>
      </c>
      <c r="J105" s="63">
        <f t="shared" ca="1" si="20"/>
        <v>0</v>
      </c>
      <c r="K105" s="63">
        <f t="shared" ca="1" si="21"/>
        <v>0</v>
      </c>
      <c r="L105" s="64" t="s">
        <v>59</v>
      </c>
      <c r="M105" s="65" t="s">
        <v>54</v>
      </c>
      <c r="N105" s="66" t="s">
        <v>54</v>
      </c>
      <c r="O105" s="67" t="s">
        <v>231</v>
      </c>
      <c r="P105" s="68" t="s">
        <v>56</v>
      </c>
      <c r="Q105" s="69">
        <v>94965</v>
      </c>
      <c r="R105" s="70" t="s">
        <v>217</v>
      </c>
      <c r="S105" s="71" t="s">
        <v>74</v>
      </c>
      <c r="T105" s="72">
        <v>0.34</v>
      </c>
      <c r="U105" s="73">
        <v>1</v>
      </c>
      <c r="V105" s="74">
        <v>0.34</v>
      </c>
      <c r="W105" s="75"/>
      <c r="X105" s="75"/>
      <c r="Y105" s="76"/>
      <c r="Z105" s="77"/>
      <c r="AA105" s="78" t="s">
        <v>11</v>
      </c>
    </row>
    <row r="106" spans="1:27" s="79" customFormat="1" ht="15" x14ac:dyDescent="0.2">
      <c r="A106" s="62" t="str">
        <f t="shared" si="0"/>
        <v>S</v>
      </c>
      <c r="B106" s="63">
        <f t="shared" ca="1" si="18"/>
        <v>3</v>
      </c>
      <c r="C106" s="63" t="str">
        <f t="shared" ca="1" si="22"/>
        <v>S</v>
      </c>
      <c r="D106" s="63">
        <f t="shared" ca="1" si="19"/>
        <v>0</v>
      </c>
      <c r="E106" s="63">
        <f t="shared" ca="1" si="23"/>
        <v>1</v>
      </c>
      <c r="F106" s="63">
        <f t="shared" ca="1" si="24"/>
        <v>4</v>
      </c>
      <c r="G106" s="63">
        <f t="shared" ca="1" si="25"/>
        <v>3</v>
      </c>
      <c r="H106" s="63">
        <f t="shared" ca="1" si="26"/>
        <v>0</v>
      </c>
      <c r="I106" s="63">
        <f t="shared" ca="1" si="28"/>
        <v>0</v>
      </c>
      <c r="J106" s="63">
        <f t="shared" ca="1" si="20"/>
        <v>0</v>
      </c>
      <c r="K106" s="63">
        <f t="shared" ca="1" si="21"/>
        <v>0</v>
      </c>
      <c r="L106" s="64" t="s">
        <v>59</v>
      </c>
      <c r="M106" s="65" t="s">
        <v>54</v>
      </c>
      <c r="N106" s="66" t="s">
        <v>54</v>
      </c>
      <c r="O106" s="67" t="s">
        <v>232</v>
      </c>
      <c r="P106" s="68" t="s">
        <v>56</v>
      </c>
      <c r="Q106" s="69" t="s">
        <v>219</v>
      </c>
      <c r="R106" s="70" t="s">
        <v>220</v>
      </c>
      <c r="S106" s="71" t="s">
        <v>74</v>
      </c>
      <c r="T106" s="72">
        <v>0.34</v>
      </c>
      <c r="U106" s="73">
        <v>1</v>
      </c>
      <c r="V106" s="74">
        <v>0.34</v>
      </c>
      <c r="W106" s="75"/>
      <c r="X106" s="75"/>
      <c r="Y106" s="76"/>
      <c r="Z106" s="77"/>
      <c r="AA106" s="78" t="s">
        <v>221</v>
      </c>
    </row>
    <row r="107" spans="1:27" s="79" customFormat="1" ht="22.5" x14ac:dyDescent="0.2">
      <c r="A107" s="62" t="str">
        <f t="shared" si="0"/>
        <v>S</v>
      </c>
      <c r="B107" s="63">
        <f t="shared" ca="1" si="18"/>
        <v>3</v>
      </c>
      <c r="C107" s="63" t="str">
        <f t="shared" ca="1" si="22"/>
        <v>S</v>
      </c>
      <c r="D107" s="63">
        <f t="shared" ca="1" si="19"/>
        <v>0</v>
      </c>
      <c r="E107" s="63">
        <f t="shared" ca="1" si="23"/>
        <v>1</v>
      </c>
      <c r="F107" s="63">
        <f t="shared" ca="1" si="24"/>
        <v>4</v>
      </c>
      <c r="G107" s="63">
        <f t="shared" ca="1" si="25"/>
        <v>3</v>
      </c>
      <c r="H107" s="63">
        <f t="shared" ca="1" si="26"/>
        <v>0</v>
      </c>
      <c r="I107" s="63">
        <f t="shared" ca="1" si="28"/>
        <v>0</v>
      </c>
      <c r="J107" s="63">
        <f t="shared" ca="1" si="20"/>
        <v>0</v>
      </c>
      <c r="K107" s="63">
        <f t="shared" ca="1" si="21"/>
        <v>0</v>
      </c>
      <c r="L107" s="64" t="s">
        <v>59</v>
      </c>
      <c r="M107" s="65" t="s">
        <v>54</v>
      </c>
      <c r="N107" s="66" t="s">
        <v>54</v>
      </c>
      <c r="O107" s="67" t="s">
        <v>233</v>
      </c>
      <c r="P107" s="68" t="s">
        <v>56</v>
      </c>
      <c r="Q107" s="69">
        <v>96545</v>
      </c>
      <c r="R107" s="70" t="s">
        <v>234</v>
      </c>
      <c r="S107" s="71" t="s">
        <v>204</v>
      </c>
      <c r="T107" s="72">
        <v>12.09</v>
      </c>
      <c r="U107" s="73">
        <v>1</v>
      </c>
      <c r="V107" s="74">
        <v>12.09</v>
      </c>
      <c r="W107" s="75"/>
      <c r="X107" s="75"/>
      <c r="Y107" s="76"/>
      <c r="Z107" s="77"/>
      <c r="AA107" s="78" t="s">
        <v>235</v>
      </c>
    </row>
    <row r="108" spans="1:27" s="79" customFormat="1" ht="22.5" x14ac:dyDescent="0.2">
      <c r="A108" s="62" t="str">
        <f t="shared" si="0"/>
        <v>S</v>
      </c>
      <c r="B108" s="63">
        <f t="shared" ca="1" si="18"/>
        <v>3</v>
      </c>
      <c r="C108" s="63" t="str">
        <f t="shared" ca="1" si="22"/>
        <v>S</v>
      </c>
      <c r="D108" s="63">
        <f t="shared" ca="1" si="19"/>
        <v>0</v>
      </c>
      <c r="E108" s="63">
        <f t="shared" ca="1" si="23"/>
        <v>1</v>
      </c>
      <c r="F108" s="63">
        <f t="shared" ca="1" si="24"/>
        <v>4</v>
      </c>
      <c r="G108" s="63">
        <f t="shared" ca="1" si="25"/>
        <v>3</v>
      </c>
      <c r="H108" s="63">
        <f t="shared" ca="1" si="26"/>
        <v>0</v>
      </c>
      <c r="I108" s="63">
        <f t="shared" ca="1" si="28"/>
        <v>0</v>
      </c>
      <c r="J108" s="63">
        <f t="shared" ca="1" si="20"/>
        <v>0</v>
      </c>
      <c r="K108" s="63">
        <f t="shared" ca="1" si="21"/>
        <v>0</v>
      </c>
      <c r="L108" s="64" t="s">
        <v>59</v>
      </c>
      <c r="M108" s="65" t="s">
        <v>54</v>
      </c>
      <c r="N108" s="66" t="s">
        <v>54</v>
      </c>
      <c r="O108" s="67" t="s">
        <v>236</v>
      </c>
      <c r="P108" s="68" t="s">
        <v>56</v>
      </c>
      <c r="Q108" s="69">
        <v>96543</v>
      </c>
      <c r="R108" s="70" t="s">
        <v>223</v>
      </c>
      <c r="S108" s="71" t="s">
        <v>204</v>
      </c>
      <c r="T108" s="72">
        <v>4.72</v>
      </c>
      <c r="U108" s="73">
        <v>1</v>
      </c>
      <c r="V108" s="74">
        <v>4.72</v>
      </c>
      <c r="W108" s="75"/>
      <c r="X108" s="75"/>
      <c r="Y108" s="76"/>
      <c r="Z108" s="77"/>
      <c r="AA108" s="78" t="s">
        <v>208</v>
      </c>
    </row>
    <row r="109" spans="1:27" s="17" customFormat="1" ht="15" x14ac:dyDescent="0.2">
      <c r="A109" s="62">
        <f t="shared" si="27"/>
        <v>2</v>
      </c>
      <c r="B109" s="63">
        <f t="shared" ca="1" si="18"/>
        <v>2</v>
      </c>
      <c r="C109" s="63">
        <f t="shared" ca="1" si="22"/>
        <v>2</v>
      </c>
      <c r="D109" s="63">
        <f t="shared" ca="1" si="19"/>
        <v>16</v>
      </c>
      <c r="E109" s="63">
        <f t="shared" ca="1" si="23"/>
        <v>1</v>
      </c>
      <c r="F109" s="63">
        <f t="shared" ca="1" si="24"/>
        <v>5</v>
      </c>
      <c r="G109" s="63">
        <f t="shared" ca="1" si="25"/>
        <v>0</v>
      </c>
      <c r="H109" s="63">
        <f t="shared" ca="1" si="26"/>
        <v>0</v>
      </c>
      <c r="I109" s="63">
        <f t="shared" ca="1" si="28"/>
        <v>0</v>
      </c>
      <c r="J109" s="63">
        <f t="shared" ca="1" si="20"/>
        <v>378</v>
      </c>
      <c r="K109" s="63">
        <f t="shared" ca="1" si="21"/>
        <v>16</v>
      </c>
      <c r="L109" s="64" t="s">
        <v>59</v>
      </c>
      <c r="M109" s="65" t="s">
        <v>66</v>
      </c>
      <c r="N109" s="66" t="s">
        <v>66</v>
      </c>
      <c r="O109" s="106" t="s">
        <v>237</v>
      </c>
      <c r="P109" s="68" t="s">
        <v>64</v>
      </c>
      <c r="Q109" s="69"/>
      <c r="R109" s="107" t="s">
        <v>238</v>
      </c>
      <c r="S109" s="71" t="s">
        <v>55</v>
      </c>
      <c r="T109" s="72"/>
      <c r="U109" s="73">
        <v>1</v>
      </c>
      <c r="V109" s="74" t="s">
        <v>55</v>
      </c>
      <c r="W109" s="108"/>
      <c r="X109" s="75"/>
      <c r="Y109" s="108"/>
      <c r="Z109" s="77"/>
      <c r="AA109" s="78" t="s">
        <v>11</v>
      </c>
    </row>
    <row r="110" spans="1:27" s="79" customFormat="1" ht="15" x14ac:dyDescent="0.2">
      <c r="A110" s="62">
        <f t="shared" si="27"/>
        <v>3</v>
      </c>
      <c r="B110" s="63">
        <f t="shared" ca="1" si="18"/>
        <v>3</v>
      </c>
      <c r="C110" s="63">
        <f t="shared" ca="1" si="22"/>
        <v>3</v>
      </c>
      <c r="D110" s="63">
        <f t="shared" ca="1" si="19"/>
        <v>6</v>
      </c>
      <c r="E110" s="63">
        <f t="shared" ca="1" si="23"/>
        <v>1</v>
      </c>
      <c r="F110" s="63">
        <f t="shared" ca="1" si="24"/>
        <v>5</v>
      </c>
      <c r="G110" s="63">
        <f t="shared" ca="1" si="25"/>
        <v>1</v>
      </c>
      <c r="H110" s="63">
        <f t="shared" ca="1" si="26"/>
        <v>0</v>
      </c>
      <c r="I110" s="63">
        <f t="shared" ca="1" si="28"/>
        <v>0</v>
      </c>
      <c r="J110" s="63">
        <f t="shared" ca="1" si="20"/>
        <v>15</v>
      </c>
      <c r="K110" s="63">
        <f t="shared" ca="1" si="21"/>
        <v>6</v>
      </c>
      <c r="L110" s="64" t="s">
        <v>59</v>
      </c>
      <c r="M110" s="65" t="s">
        <v>69</v>
      </c>
      <c r="N110" s="66" t="s">
        <v>69</v>
      </c>
      <c r="O110" s="67" t="s">
        <v>239</v>
      </c>
      <c r="P110" s="68" t="s">
        <v>56</v>
      </c>
      <c r="Q110" s="69"/>
      <c r="R110" s="70" t="s">
        <v>240</v>
      </c>
      <c r="S110" s="71" t="s">
        <v>55</v>
      </c>
      <c r="T110" s="72"/>
      <c r="U110" s="73">
        <v>1</v>
      </c>
      <c r="V110" s="74" t="s">
        <v>55</v>
      </c>
      <c r="W110" s="75"/>
      <c r="X110" s="75"/>
      <c r="Y110" s="76"/>
      <c r="Z110" s="77"/>
      <c r="AA110" s="78" t="s">
        <v>11</v>
      </c>
    </row>
    <row r="111" spans="1:27" s="79" customFormat="1" ht="45" x14ac:dyDescent="0.2">
      <c r="A111" s="62" t="str">
        <f t="shared" si="27"/>
        <v>S</v>
      </c>
      <c r="B111" s="63">
        <f t="shared" ca="1" si="18"/>
        <v>3</v>
      </c>
      <c r="C111" s="63" t="str">
        <f t="shared" ca="1" si="22"/>
        <v>S</v>
      </c>
      <c r="D111" s="63">
        <f t="shared" ca="1" si="19"/>
        <v>0</v>
      </c>
      <c r="E111" s="63">
        <f t="shared" ca="1" si="23"/>
        <v>1</v>
      </c>
      <c r="F111" s="63">
        <f t="shared" ca="1" si="24"/>
        <v>5</v>
      </c>
      <c r="G111" s="63">
        <f t="shared" ca="1" si="25"/>
        <v>1</v>
      </c>
      <c r="H111" s="63">
        <f t="shared" ca="1" si="26"/>
        <v>0</v>
      </c>
      <c r="I111" s="63">
        <f t="shared" ca="1" si="28"/>
        <v>0</v>
      </c>
      <c r="J111" s="63">
        <f t="shared" ca="1" si="20"/>
        <v>0</v>
      </c>
      <c r="K111" s="63">
        <f t="shared" ca="1" si="21"/>
        <v>0</v>
      </c>
      <c r="L111" s="64" t="s">
        <v>59</v>
      </c>
      <c r="M111" s="65" t="s">
        <v>54</v>
      </c>
      <c r="N111" s="66" t="s">
        <v>54</v>
      </c>
      <c r="O111" s="67" t="s">
        <v>241</v>
      </c>
      <c r="P111" s="68" t="s">
        <v>56</v>
      </c>
      <c r="Q111" s="69">
        <v>92426</v>
      </c>
      <c r="R111" s="70" t="s">
        <v>242</v>
      </c>
      <c r="S111" s="71" t="s">
        <v>78</v>
      </c>
      <c r="T111" s="72">
        <v>26.57</v>
      </c>
      <c r="U111" s="73">
        <v>1</v>
      </c>
      <c r="V111" s="74">
        <v>26.57</v>
      </c>
      <c r="W111" s="75"/>
      <c r="X111" s="75"/>
      <c r="Y111" s="76"/>
      <c r="Z111" s="77"/>
      <c r="AA111" s="78" t="s">
        <v>11</v>
      </c>
    </row>
    <row r="112" spans="1:27" s="79" customFormat="1" ht="22.5" x14ac:dyDescent="0.2">
      <c r="A112" s="62" t="str">
        <f t="shared" si="27"/>
        <v>S</v>
      </c>
      <c r="B112" s="63">
        <f t="shared" ca="1" si="18"/>
        <v>3</v>
      </c>
      <c r="C112" s="63" t="str">
        <f t="shared" ca="1" si="22"/>
        <v>S</v>
      </c>
      <c r="D112" s="63">
        <f t="shared" ca="1" si="19"/>
        <v>0</v>
      </c>
      <c r="E112" s="63">
        <f t="shared" ca="1" si="23"/>
        <v>1</v>
      </c>
      <c r="F112" s="63">
        <f t="shared" ca="1" si="24"/>
        <v>5</v>
      </c>
      <c r="G112" s="63">
        <f t="shared" ca="1" si="25"/>
        <v>1</v>
      </c>
      <c r="H112" s="63">
        <f t="shared" ca="1" si="26"/>
        <v>0</v>
      </c>
      <c r="I112" s="63">
        <f t="shared" ca="1" si="28"/>
        <v>0</v>
      </c>
      <c r="J112" s="63">
        <f t="shared" ca="1" si="20"/>
        <v>0</v>
      </c>
      <c r="K112" s="63">
        <f t="shared" ca="1" si="21"/>
        <v>0</v>
      </c>
      <c r="L112" s="64" t="s">
        <v>59</v>
      </c>
      <c r="M112" s="65" t="s">
        <v>54</v>
      </c>
      <c r="N112" s="66" t="s">
        <v>54</v>
      </c>
      <c r="O112" s="67" t="s">
        <v>243</v>
      </c>
      <c r="P112" s="68" t="s">
        <v>56</v>
      </c>
      <c r="Q112" s="69">
        <v>94965</v>
      </c>
      <c r="R112" s="70" t="s">
        <v>217</v>
      </c>
      <c r="S112" s="71" t="s">
        <v>74</v>
      </c>
      <c r="T112" s="72">
        <v>1.33</v>
      </c>
      <c r="U112" s="73">
        <v>1</v>
      </c>
      <c r="V112" s="74">
        <v>1.33</v>
      </c>
      <c r="W112" s="75"/>
      <c r="X112" s="75"/>
      <c r="Y112" s="76"/>
      <c r="Z112" s="77"/>
      <c r="AA112" s="78" t="s">
        <v>11</v>
      </c>
    </row>
    <row r="113" spans="1:27" s="79" customFormat="1" ht="22.5" x14ac:dyDescent="0.2">
      <c r="A113" s="62" t="str">
        <f t="shared" si="27"/>
        <v>S</v>
      </c>
      <c r="B113" s="63">
        <f t="shared" ca="1" si="18"/>
        <v>3</v>
      </c>
      <c r="C113" s="63" t="str">
        <f t="shared" ca="1" si="22"/>
        <v>S</v>
      </c>
      <c r="D113" s="63">
        <f t="shared" ca="1" si="19"/>
        <v>0</v>
      </c>
      <c r="E113" s="63">
        <f t="shared" ca="1" si="23"/>
        <v>1</v>
      </c>
      <c r="F113" s="63">
        <f t="shared" ca="1" si="24"/>
        <v>5</v>
      </c>
      <c r="G113" s="63">
        <f t="shared" ca="1" si="25"/>
        <v>1</v>
      </c>
      <c r="H113" s="63">
        <f t="shared" ca="1" si="26"/>
        <v>0</v>
      </c>
      <c r="I113" s="63">
        <f t="shared" ca="1" si="28"/>
        <v>0</v>
      </c>
      <c r="J113" s="63">
        <f t="shared" ca="1" si="20"/>
        <v>0</v>
      </c>
      <c r="K113" s="63">
        <f t="shared" ca="1" si="21"/>
        <v>0</v>
      </c>
      <c r="L113" s="64" t="s">
        <v>59</v>
      </c>
      <c r="M113" s="65" t="s">
        <v>54</v>
      </c>
      <c r="N113" s="66" t="s">
        <v>54</v>
      </c>
      <c r="O113" s="67" t="s">
        <v>244</v>
      </c>
      <c r="P113" s="68" t="s">
        <v>56</v>
      </c>
      <c r="Q113" s="69">
        <v>92873</v>
      </c>
      <c r="R113" s="70" t="s">
        <v>245</v>
      </c>
      <c r="S113" s="71" t="s">
        <v>74</v>
      </c>
      <c r="T113" s="72">
        <v>1.33</v>
      </c>
      <c r="U113" s="73">
        <v>1</v>
      </c>
      <c r="V113" s="74">
        <v>1.33</v>
      </c>
      <c r="W113" s="75"/>
      <c r="X113" s="75"/>
      <c r="Y113" s="76"/>
      <c r="Z113" s="77"/>
      <c r="AA113" s="78" t="s">
        <v>246</v>
      </c>
    </row>
    <row r="114" spans="1:27" s="79" customFormat="1" ht="33.75" x14ac:dyDescent="0.2">
      <c r="A114" s="62" t="str">
        <f t="shared" si="27"/>
        <v>S</v>
      </c>
      <c r="B114" s="63">
        <f t="shared" ca="1" si="18"/>
        <v>3</v>
      </c>
      <c r="C114" s="63" t="str">
        <f t="shared" ca="1" si="22"/>
        <v>S</v>
      </c>
      <c r="D114" s="63">
        <f t="shared" ca="1" si="19"/>
        <v>0</v>
      </c>
      <c r="E114" s="63">
        <f t="shared" ca="1" si="23"/>
        <v>1</v>
      </c>
      <c r="F114" s="63">
        <f t="shared" ca="1" si="24"/>
        <v>5</v>
      </c>
      <c r="G114" s="63">
        <f t="shared" ca="1" si="25"/>
        <v>1</v>
      </c>
      <c r="H114" s="63">
        <f t="shared" ca="1" si="26"/>
        <v>0</v>
      </c>
      <c r="I114" s="63">
        <f t="shared" ca="1" si="28"/>
        <v>0</v>
      </c>
      <c r="J114" s="63">
        <f t="shared" ca="1" si="20"/>
        <v>0</v>
      </c>
      <c r="K114" s="63">
        <f t="shared" ca="1" si="21"/>
        <v>0</v>
      </c>
      <c r="L114" s="64" t="s">
        <v>59</v>
      </c>
      <c r="M114" s="65" t="s">
        <v>54</v>
      </c>
      <c r="N114" s="66" t="s">
        <v>54</v>
      </c>
      <c r="O114" s="67" t="s">
        <v>247</v>
      </c>
      <c r="P114" s="68" t="s">
        <v>56</v>
      </c>
      <c r="Q114" s="69">
        <v>92778</v>
      </c>
      <c r="R114" s="70" t="s">
        <v>248</v>
      </c>
      <c r="S114" s="71" t="s">
        <v>204</v>
      </c>
      <c r="T114" s="72">
        <v>77.63</v>
      </c>
      <c r="U114" s="73">
        <v>1</v>
      </c>
      <c r="V114" s="74">
        <v>77.63</v>
      </c>
      <c r="W114" s="75"/>
      <c r="X114" s="75"/>
      <c r="Y114" s="76"/>
      <c r="Z114" s="77"/>
      <c r="AA114" s="78" t="s">
        <v>249</v>
      </c>
    </row>
    <row r="115" spans="1:27" s="79" customFormat="1" ht="33.75" x14ac:dyDescent="0.2">
      <c r="A115" s="62" t="str">
        <f t="shared" si="27"/>
        <v>S</v>
      </c>
      <c r="B115" s="63">
        <f t="shared" ca="1" si="18"/>
        <v>3</v>
      </c>
      <c r="C115" s="63" t="str">
        <f t="shared" ca="1" si="22"/>
        <v>S</v>
      </c>
      <c r="D115" s="63">
        <f t="shared" ca="1" si="19"/>
        <v>0</v>
      </c>
      <c r="E115" s="63">
        <f t="shared" ca="1" si="23"/>
        <v>1</v>
      </c>
      <c r="F115" s="63">
        <f t="shared" ca="1" si="24"/>
        <v>5</v>
      </c>
      <c r="G115" s="63">
        <f t="shared" ca="1" si="25"/>
        <v>1</v>
      </c>
      <c r="H115" s="63">
        <f t="shared" ca="1" si="26"/>
        <v>0</v>
      </c>
      <c r="I115" s="63">
        <f t="shared" ca="1" si="28"/>
        <v>0</v>
      </c>
      <c r="J115" s="63">
        <f t="shared" ca="1" si="20"/>
        <v>0</v>
      </c>
      <c r="K115" s="63">
        <f t="shared" ca="1" si="21"/>
        <v>0</v>
      </c>
      <c r="L115" s="64" t="s">
        <v>59</v>
      </c>
      <c r="M115" s="65" t="s">
        <v>54</v>
      </c>
      <c r="N115" s="66" t="s">
        <v>54</v>
      </c>
      <c r="O115" s="67" t="s">
        <v>250</v>
      </c>
      <c r="P115" s="68" t="s">
        <v>56</v>
      </c>
      <c r="Q115" s="69">
        <v>92775</v>
      </c>
      <c r="R115" s="70" t="s">
        <v>251</v>
      </c>
      <c r="S115" s="71" t="s">
        <v>204</v>
      </c>
      <c r="T115" s="72">
        <v>31.54</v>
      </c>
      <c r="U115" s="73">
        <v>1</v>
      </c>
      <c r="V115" s="74">
        <v>31.54</v>
      </c>
      <c r="W115" s="75"/>
      <c r="X115" s="75"/>
      <c r="Y115" s="76"/>
      <c r="Z115" s="77"/>
      <c r="AA115" s="78" t="s">
        <v>252</v>
      </c>
    </row>
    <row r="116" spans="1:27" s="79" customFormat="1" ht="15" x14ac:dyDescent="0.2">
      <c r="A116" s="62">
        <f t="shared" si="27"/>
        <v>3</v>
      </c>
      <c r="B116" s="63">
        <f t="shared" ca="1" si="18"/>
        <v>3</v>
      </c>
      <c r="C116" s="63">
        <f t="shared" ca="1" si="22"/>
        <v>3</v>
      </c>
      <c r="D116" s="63">
        <f t="shared" ca="1" si="19"/>
        <v>6</v>
      </c>
      <c r="E116" s="63">
        <f t="shared" ca="1" si="23"/>
        <v>1</v>
      </c>
      <c r="F116" s="63">
        <f t="shared" ca="1" si="24"/>
        <v>5</v>
      </c>
      <c r="G116" s="63">
        <f t="shared" ca="1" si="25"/>
        <v>2</v>
      </c>
      <c r="H116" s="63">
        <f t="shared" ca="1" si="26"/>
        <v>0</v>
      </c>
      <c r="I116" s="63">
        <f t="shared" ca="1" si="28"/>
        <v>0</v>
      </c>
      <c r="J116" s="63">
        <f t="shared" ca="1" si="20"/>
        <v>9</v>
      </c>
      <c r="K116" s="63">
        <f t="shared" ca="1" si="21"/>
        <v>6</v>
      </c>
      <c r="L116" s="64" t="s">
        <v>59</v>
      </c>
      <c r="M116" s="65" t="s">
        <v>69</v>
      </c>
      <c r="N116" s="66" t="s">
        <v>69</v>
      </c>
      <c r="O116" s="67" t="s">
        <v>253</v>
      </c>
      <c r="P116" s="68"/>
      <c r="Q116" s="69"/>
      <c r="R116" s="70" t="s">
        <v>254</v>
      </c>
      <c r="S116" s="71" t="s">
        <v>55</v>
      </c>
      <c r="T116" s="72"/>
      <c r="U116" s="73">
        <v>1</v>
      </c>
      <c r="V116" s="74" t="s">
        <v>55</v>
      </c>
      <c r="W116" s="75"/>
      <c r="X116" s="75"/>
      <c r="Y116" s="76"/>
      <c r="Z116" s="77"/>
      <c r="AA116" s="78" t="s">
        <v>11</v>
      </c>
    </row>
    <row r="117" spans="1:27" s="79" customFormat="1" ht="33.75" x14ac:dyDescent="0.2">
      <c r="A117" s="62" t="str">
        <f t="shared" si="27"/>
        <v>S</v>
      </c>
      <c r="B117" s="63">
        <f t="shared" ca="1" si="18"/>
        <v>3</v>
      </c>
      <c r="C117" s="63" t="str">
        <f t="shared" ca="1" si="22"/>
        <v>S</v>
      </c>
      <c r="D117" s="63">
        <f t="shared" ca="1" si="19"/>
        <v>0</v>
      </c>
      <c r="E117" s="63">
        <f t="shared" ca="1" si="23"/>
        <v>1</v>
      </c>
      <c r="F117" s="63">
        <f t="shared" ca="1" si="24"/>
        <v>5</v>
      </c>
      <c r="G117" s="63">
        <f t="shared" ca="1" si="25"/>
        <v>2</v>
      </c>
      <c r="H117" s="63">
        <f t="shared" ca="1" si="26"/>
        <v>0</v>
      </c>
      <c r="I117" s="63">
        <f t="shared" ca="1" si="28"/>
        <v>0</v>
      </c>
      <c r="J117" s="63">
        <f t="shared" ca="1" si="20"/>
        <v>0</v>
      </c>
      <c r="K117" s="63">
        <f t="shared" ca="1" si="21"/>
        <v>0</v>
      </c>
      <c r="L117" s="64" t="s">
        <v>59</v>
      </c>
      <c r="M117" s="65" t="s">
        <v>54</v>
      </c>
      <c r="N117" s="66" t="s">
        <v>54</v>
      </c>
      <c r="O117" s="67" t="s">
        <v>255</v>
      </c>
      <c r="P117" s="68" t="s">
        <v>56</v>
      </c>
      <c r="Q117" s="69">
        <v>92464</v>
      </c>
      <c r="R117" s="70" t="s">
        <v>256</v>
      </c>
      <c r="S117" s="71" t="s">
        <v>78</v>
      </c>
      <c r="T117" s="72">
        <v>11.34</v>
      </c>
      <c r="U117" s="73">
        <v>1</v>
      </c>
      <c r="V117" s="74">
        <v>11.34</v>
      </c>
      <c r="W117" s="75"/>
      <c r="X117" s="75"/>
      <c r="Y117" s="76"/>
      <c r="Z117" s="77"/>
      <c r="AA117" s="78" t="s">
        <v>257</v>
      </c>
    </row>
    <row r="118" spans="1:27" s="79" customFormat="1" ht="22.5" x14ac:dyDescent="0.2">
      <c r="A118" s="62" t="str">
        <f t="shared" si="27"/>
        <v>S</v>
      </c>
      <c r="B118" s="63">
        <f t="shared" ca="1" si="18"/>
        <v>3</v>
      </c>
      <c r="C118" s="63" t="str">
        <f t="shared" ca="1" si="22"/>
        <v>S</v>
      </c>
      <c r="D118" s="63">
        <f t="shared" ca="1" si="19"/>
        <v>0</v>
      </c>
      <c r="E118" s="63">
        <f t="shared" ca="1" si="23"/>
        <v>1</v>
      </c>
      <c r="F118" s="63">
        <f t="shared" ca="1" si="24"/>
        <v>5</v>
      </c>
      <c r="G118" s="63">
        <f t="shared" ca="1" si="25"/>
        <v>2</v>
      </c>
      <c r="H118" s="63">
        <f t="shared" ca="1" si="26"/>
        <v>0</v>
      </c>
      <c r="I118" s="63">
        <f t="shared" ca="1" si="28"/>
        <v>0</v>
      </c>
      <c r="J118" s="63">
        <f t="shared" ca="1" si="20"/>
        <v>0</v>
      </c>
      <c r="K118" s="63">
        <f t="shared" ca="1" si="21"/>
        <v>0</v>
      </c>
      <c r="L118" s="64" t="s">
        <v>59</v>
      </c>
      <c r="M118" s="65" t="s">
        <v>54</v>
      </c>
      <c r="N118" s="66" t="s">
        <v>54</v>
      </c>
      <c r="O118" s="67" t="s">
        <v>258</v>
      </c>
      <c r="P118" s="68" t="s">
        <v>56</v>
      </c>
      <c r="Q118" s="69">
        <v>94964</v>
      </c>
      <c r="R118" s="70" t="s">
        <v>259</v>
      </c>
      <c r="S118" s="71" t="s">
        <v>74</v>
      </c>
      <c r="T118" s="72">
        <v>0.68</v>
      </c>
      <c r="U118" s="73">
        <v>1</v>
      </c>
      <c r="V118" s="74">
        <v>0.68</v>
      </c>
      <c r="W118" s="75"/>
      <c r="X118" s="75"/>
      <c r="Y118" s="76"/>
      <c r="Z118" s="77"/>
      <c r="AA118" s="78" t="s">
        <v>11</v>
      </c>
    </row>
    <row r="119" spans="1:27" s="79" customFormat="1" ht="22.5" x14ac:dyDescent="0.2">
      <c r="A119" s="62" t="str">
        <f t="shared" si="27"/>
        <v>S</v>
      </c>
      <c r="B119" s="63">
        <f t="shared" ca="1" si="18"/>
        <v>3</v>
      </c>
      <c r="C119" s="63" t="str">
        <f t="shared" ca="1" si="22"/>
        <v>S</v>
      </c>
      <c r="D119" s="63">
        <f t="shared" ca="1" si="19"/>
        <v>0</v>
      </c>
      <c r="E119" s="63">
        <f t="shared" ca="1" si="23"/>
        <v>1</v>
      </c>
      <c r="F119" s="63">
        <f t="shared" ca="1" si="24"/>
        <v>5</v>
      </c>
      <c r="G119" s="63">
        <f t="shared" ca="1" si="25"/>
        <v>2</v>
      </c>
      <c r="H119" s="63">
        <f t="shared" ca="1" si="26"/>
        <v>0</v>
      </c>
      <c r="I119" s="63">
        <f t="shared" ca="1" si="28"/>
        <v>0</v>
      </c>
      <c r="J119" s="63">
        <f t="shared" ca="1" si="20"/>
        <v>0</v>
      </c>
      <c r="K119" s="63">
        <f t="shared" ca="1" si="21"/>
        <v>0</v>
      </c>
      <c r="L119" s="64" t="s">
        <v>59</v>
      </c>
      <c r="M119" s="65" t="s">
        <v>54</v>
      </c>
      <c r="N119" s="66" t="s">
        <v>54</v>
      </c>
      <c r="O119" s="67" t="s">
        <v>260</v>
      </c>
      <c r="P119" s="68" t="s">
        <v>56</v>
      </c>
      <c r="Q119" s="69">
        <v>92873</v>
      </c>
      <c r="R119" s="70" t="s">
        <v>245</v>
      </c>
      <c r="S119" s="71" t="s">
        <v>74</v>
      </c>
      <c r="T119" s="72">
        <v>0.68</v>
      </c>
      <c r="U119" s="73">
        <v>1</v>
      </c>
      <c r="V119" s="74">
        <v>0.68</v>
      </c>
      <c r="W119" s="75"/>
      <c r="X119" s="75"/>
      <c r="Y119" s="76"/>
      <c r="Z119" s="77"/>
      <c r="AA119" s="78" t="s">
        <v>246</v>
      </c>
    </row>
    <row r="120" spans="1:27" s="79" customFormat="1" ht="33.75" x14ac:dyDescent="0.2">
      <c r="A120" s="62" t="str">
        <f t="shared" si="27"/>
        <v>S</v>
      </c>
      <c r="B120" s="63">
        <f t="shared" ca="1" si="18"/>
        <v>3</v>
      </c>
      <c r="C120" s="63" t="str">
        <f t="shared" ca="1" si="22"/>
        <v>S</v>
      </c>
      <c r="D120" s="63">
        <f t="shared" ca="1" si="19"/>
        <v>0</v>
      </c>
      <c r="E120" s="63">
        <f t="shared" ca="1" si="23"/>
        <v>1</v>
      </c>
      <c r="F120" s="63">
        <f t="shared" ca="1" si="24"/>
        <v>5</v>
      </c>
      <c r="G120" s="63">
        <f t="shared" ca="1" si="25"/>
        <v>2</v>
      </c>
      <c r="H120" s="63">
        <f t="shared" ca="1" si="26"/>
        <v>0</v>
      </c>
      <c r="I120" s="63">
        <f t="shared" ca="1" si="28"/>
        <v>0</v>
      </c>
      <c r="J120" s="63">
        <f t="shared" ca="1" si="20"/>
        <v>0</v>
      </c>
      <c r="K120" s="63">
        <f t="shared" ca="1" si="21"/>
        <v>0</v>
      </c>
      <c r="L120" s="64" t="s">
        <v>59</v>
      </c>
      <c r="M120" s="65" t="s">
        <v>54</v>
      </c>
      <c r="N120" s="66" t="s">
        <v>54</v>
      </c>
      <c r="O120" s="67" t="s">
        <v>261</v>
      </c>
      <c r="P120" s="68" t="s">
        <v>56</v>
      </c>
      <c r="Q120" s="69">
        <v>92777</v>
      </c>
      <c r="R120" s="70" t="s">
        <v>262</v>
      </c>
      <c r="S120" s="71" t="s">
        <v>204</v>
      </c>
      <c r="T120" s="72">
        <v>24.81</v>
      </c>
      <c r="U120" s="73">
        <v>1</v>
      </c>
      <c r="V120" s="74">
        <v>24.81</v>
      </c>
      <c r="W120" s="75"/>
      <c r="X120" s="75"/>
      <c r="Y120" s="76"/>
      <c r="Z120" s="77"/>
      <c r="AA120" s="78" t="s">
        <v>263</v>
      </c>
    </row>
    <row r="121" spans="1:27" s="79" customFormat="1" ht="33.75" x14ac:dyDescent="0.2">
      <c r="A121" s="62" t="str">
        <f t="shared" si="27"/>
        <v>S</v>
      </c>
      <c r="B121" s="63">
        <f t="shared" ca="1" si="18"/>
        <v>3</v>
      </c>
      <c r="C121" s="63" t="str">
        <f t="shared" ca="1" si="22"/>
        <v>S</v>
      </c>
      <c r="D121" s="63">
        <f t="shared" ca="1" si="19"/>
        <v>0</v>
      </c>
      <c r="E121" s="63">
        <f t="shared" ca="1" si="23"/>
        <v>1</v>
      </c>
      <c r="F121" s="63">
        <f t="shared" ca="1" si="24"/>
        <v>5</v>
      </c>
      <c r="G121" s="63">
        <f t="shared" ca="1" si="25"/>
        <v>2</v>
      </c>
      <c r="H121" s="63">
        <f t="shared" ca="1" si="26"/>
        <v>0</v>
      </c>
      <c r="I121" s="63">
        <f t="shared" ca="1" si="28"/>
        <v>0</v>
      </c>
      <c r="J121" s="63">
        <f t="shared" ca="1" si="20"/>
        <v>0</v>
      </c>
      <c r="K121" s="63">
        <f t="shared" ca="1" si="21"/>
        <v>0</v>
      </c>
      <c r="L121" s="64" t="s">
        <v>59</v>
      </c>
      <c r="M121" s="65" t="s">
        <v>54</v>
      </c>
      <c r="N121" s="66" t="s">
        <v>54</v>
      </c>
      <c r="O121" s="67" t="s">
        <v>264</v>
      </c>
      <c r="P121" s="68" t="s">
        <v>56</v>
      </c>
      <c r="Q121" s="69">
        <v>92775</v>
      </c>
      <c r="R121" s="70" t="s">
        <v>251</v>
      </c>
      <c r="S121" s="71" t="s">
        <v>204</v>
      </c>
      <c r="T121" s="72">
        <v>9.4499999999999993</v>
      </c>
      <c r="U121" s="73">
        <v>1</v>
      </c>
      <c r="V121" s="74">
        <v>9.4499999999999993</v>
      </c>
      <c r="W121" s="75"/>
      <c r="X121" s="75"/>
      <c r="Y121" s="76"/>
      <c r="Z121" s="77"/>
      <c r="AA121" s="78" t="s">
        <v>252</v>
      </c>
    </row>
    <row r="122" spans="1:27" s="79" customFormat="1" ht="15" x14ac:dyDescent="0.2">
      <c r="A122" s="62">
        <f t="shared" si="27"/>
        <v>3</v>
      </c>
      <c r="B122" s="63">
        <f t="shared" ca="1" si="18"/>
        <v>3</v>
      </c>
      <c r="C122" s="63">
        <f t="shared" ca="1" si="22"/>
        <v>3</v>
      </c>
      <c r="D122" s="63">
        <f t="shared" ca="1" si="19"/>
        <v>3</v>
      </c>
      <c r="E122" s="63">
        <f t="shared" ca="1" si="23"/>
        <v>1</v>
      </c>
      <c r="F122" s="63">
        <f t="shared" ca="1" si="24"/>
        <v>5</v>
      </c>
      <c r="G122" s="63">
        <f t="shared" ca="1" si="25"/>
        <v>3</v>
      </c>
      <c r="H122" s="63">
        <f t="shared" ca="1" si="26"/>
        <v>0</v>
      </c>
      <c r="I122" s="63">
        <f t="shared" ca="1" si="28"/>
        <v>0</v>
      </c>
      <c r="J122" s="63">
        <f t="shared" ca="1" si="20"/>
        <v>3</v>
      </c>
      <c r="K122" s="63">
        <f t="shared" ca="1" si="21"/>
        <v>216</v>
      </c>
      <c r="L122" s="64" t="s">
        <v>59</v>
      </c>
      <c r="M122" s="65" t="s">
        <v>69</v>
      </c>
      <c r="N122" s="66" t="s">
        <v>69</v>
      </c>
      <c r="O122" s="67" t="s">
        <v>265</v>
      </c>
      <c r="P122" s="68"/>
      <c r="Q122" s="69"/>
      <c r="R122" s="70" t="s">
        <v>266</v>
      </c>
      <c r="S122" s="71" t="s">
        <v>55</v>
      </c>
      <c r="T122" s="72"/>
      <c r="U122" s="73">
        <v>1</v>
      </c>
      <c r="V122" s="74" t="s">
        <v>55</v>
      </c>
      <c r="W122" s="75"/>
      <c r="X122" s="75"/>
      <c r="Y122" s="76"/>
      <c r="Z122" s="77"/>
      <c r="AA122" s="78" t="s">
        <v>11</v>
      </c>
    </row>
    <row r="123" spans="1:27" s="79" customFormat="1" ht="22.5" x14ac:dyDescent="0.2">
      <c r="A123" s="62" t="str">
        <f t="shared" si="27"/>
        <v>S</v>
      </c>
      <c r="B123" s="63">
        <f t="shared" ca="1" si="18"/>
        <v>3</v>
      </c>
      <c r="C123" s="63" t="str">
        <f t="shared" ca="1" si="22"/>
        <v>S</v>
      </c>
      <c r="D123" s="63">
        <f t="shared" ca="1" si="19"/>
        <v>0</v>
      </c>
      <c r="E123" s="63">
        <f t="shared" ca="1" si="23"/>
        <v>1</v>
      </c>
      <c r="F123" s="63">
        <f t="shared" ca="1" si="24"/>
        <v>5</v>
      </c>
      <c r="G123" s="63">
        <f t="shared" ca="1" si="25"/>
        <v>3</v>
      </c>
      <c r="H123" s="63">
        <f t="shared" ca="1" si="26"/>
        <v>0</v>
      </c>
      <c r="I123" s="63">
        <f t="shared" ca="1" si="28"/>
        <v>0</v>
      </c>
      <c r="J123" s="63">
        <f t="shared" ca="1" si="20"/>
        <v>0</v>
      </c>
      <c r="K123" s="63">
        <f t="shared" ca="1" si="21"/>
        <v>0</v>
      </c>
      <c r="L123" s="64" t="s">
        <v>59</v>
      </c>
      <c r="M123" s="65" t="s">
        <v>54</v>
      </c>
      <c r="N123" s="66" t="s">
        <v>54</v>
      </c>
      <c r="O123" s="67" t="s">
        <v>267</v>
      </c>
      <c r="P123" s="68" t="s">
        <v>56</v>
      </c>
      <c r="Q123" s="69">
        <v>92267</v>
      </c>
      <c r="R123" s="70" t="s">
        <v>268</v>
      </c>
      <c r="S123" s="71" t="s">
        <v>78</v>
      </c>
      <c r="T123" s="72">
        <v>2.57</v>
      </c>
      <c r="U123" s="73">
        <v>1</v>
      </c>
      <c r="V123" s="74">
        <v>2.57</v>
      </c>
      <c r="W123" s="75"/>
      <c r="X123" s="75"/>
      <c r="Y123" s="76"/>
      <c r="Z123" s="77"/>
      <c r="AA123" s="78" t="s">
        <v>11</v>
      </c>
    </row>
    <row r="124" spans="1:27" s="79" customFormat="1" ht="33.75" x14ac:dyDescent="0.2">
      <c r="A124" s="62" t="str">
        <f t="shared" si="27"/>
        <v>S</v>
      </c>
      <c r="B124" s="63">
        <f t="shared" ca="1" si="18"/>
        <v>3</v>
      </c>
      <c r="C124" s="63" t="str">
        <f t="shared" ca="1" si="22"/>
        <v>S</v>
      </c>
      <c r="D124" s="63">
        <f t="shared" ca="1" si="19"/>
        <v>0</v>
      </c>
      <c r="E124" s="63">
        <f t="shared" ca="1" si="23"/>
        <v>1</v>
      </c>
      <c r="F124" s="63">
        <f t="shared" ca="1" si="24"/>
        <v>5</v>
      </c>
      <c r="G124" s="63">
        <f t="shared" ca="1" si="25"/>
        <v>3</v>
      </c>
      <c r="H124" s="63">
        <f t="shared" ca="1" si="26"/>
        <v>0</v>
      </c>
      <c r="I124" s="63">
        <f t="shared" ca="1" si="28"/>
        <v>0</v>
      </c>
      <c r="J124" s="63">
        <f t="shared" ca="1" si="20"/>
        <v>0</v>
      </c>
      <c r="K124" s="63">
        <f t="shared" ca="1" si="21"/>
        <v>0</v>
      </c>
      <c r="L124" s="64" t="s">
        <v>59</v>
      </c>
      <c r="M124" s="65" t="s">
        <v>54</v>
      </c>
      <c r="N124" s="66" t="s">
        <v>54</v>
      </c>
      <c r="O124" s="67" t="s">
        <v>269</v>
      </c>
      <c r="P124" s="68" t="s">
        <v>56</v>
      </c>
      <c r="Q124" s="69">
        <v>92784</v>
      </c>
      <c r="R124" s="70" t="s">
        <v>270</v>
      </c>
      <c r="S124" s="71" t="s">
        <v>204</v>
      </c>
      <c r="T124" s="72">
        <v>5.63</v>
      </c>
      <c r="U124" s="73">
        <v>1</v>
      </c>
      <c r="V124" s="74">
        <v>5.63</v>
      </c>
      <c r="W124" s="75"/>
      <c r="X124" s="75"/>
      <c r="Y124" s="76"/>
      <c r="Z124" s="77"/>
      <c r="AA124" s="78" t="s">
        <v>252</v>
      </c>
    </row>
    <row r="125" spans="1:27" s="17" customFormat="1" ht="15" x14ac:dyDescent="0.2">
      <c r="A125" s="62">
        <f t="shared" ref="A125:A282" si="29">CHOOSE(1+LOG(1+2*(ORÇAMENTO.Nivel="Nível 1")+4*(ORÇAMENTO.Nivel="Nível 2")+8*(ORÇAMENTO.Nivel="Nível 3")+16*(ORÇAMENTO.Nivel="Nível 4")+32*(ORÇAMENTO.Nivel="Serviço"),2),0,1,2,3,4,"S")</f>
        <v>2</v>
      </c>
      <c r="B125" s="63">
        <f t="shared" ca="1" si="18"/>
        <v>2</v>
      </c>
      <c r="C125" s="63">
        <f t="shared" ca="1" si="22"/>
        <v>2</v>
      </c>
      <c r="D125" s="63">
        <f t="shared" ca="1" si="19"/>
        <v>158</v>
      </c>
      <c r="E125" s="63">
        <f t="shared" ca="1" si="23"/>
        <v>1</v>
      </c>
      <c r="F125" s="63">
        <f t="shared" ca="1" si="24"/>
        <v>6</v>
      </c>
      <c r="G125" s="63">
        <f t="shared" ca="1" si="25"/>
        <v>0</v>
      </c>
      <c r="H125" s="63">
        <f t="shared" ca="1" si="26"/>
        <v>0</v>
      </c>
      <c r="I125" s="63">
        <f t="shared" ca="1" si="28"/>
        <v>0</v>
      </c>
      <c r="J125" s="63">
        <f t="shared" ca="1" si="20"/>
        <v>362</v>
      </c>
      <c r="K125" s="63">
        <f t="shared" ca="1" si="21"/>
        <v>158</v>
      </c>
      <c r="L125" s="64" t="s">
        <v>59</v>
      </c>
      <c r="M125" s="65" t="s">
        <v>66</v>
      </c>
      <c r="N125" s="66" t="s">
        <v>66</v>
      </c>
      <c r="O125" s="106" t="s">
        <v>271</v>
      </c>
      <c r="P125" s="68"/>
      <c r="Q125" s="69"/>
      <c r="R125" s="107" t="s">
        <v>272</v>
      </c>
      <c r="S125" s="71" t="s">
        <v>55</v>
      </c>
      <c r="T125" s="72"/>
      <c r="U125" s="73">
        <v>1</v>
      </c>
      <c r="V125" s="74" t="s">
        <v>55</v>
      </c>
      <c r="W125" s="108"/>
      <c r="X125" s="75"/>
      <c r="Y125" s="108"/>
      <c r="Z125" s="77"/>
      <c r="AA125" s="78" t="s">
        <v>11</v>
      </c>
    </row>
    <row r="126" spans="1:27" s="79" customFormat="1" ht="15" x14ac:dyDescent="0.2">
      <c r="A126" s="62">
        <f t="shared" si="29"/>
        <v>3</v>
      </c>
      <c r="B126" s="63">
        <f t="shared" ca="1" si="18"/>
        <v>3</v>
      </c>
      <c r="C126" s="63">
        <f t="shared" ca="1" si="22"/>
        <v>3</v>
      </c>
      <c r="D126" s="63">
        <f t="shared" ca="1" si="19"/>
        <v>62</v>
      </c>
      <c r="E126" s="63">
        <f t="shared" ca="1" si="23"/>
        <v>1</v>
      </c>
      <c r="F126" s="63">
        <f t="shared" ca="1" si="24"/>
        <v>6</v>
      </c>
      <c r="G126" s="63">
        <f t="shared" ca="1" si="25"/>
        <v>1</v>
      </c>
      <c r="H126" s="63">
        <f t="shared" ca="1" si="26"/>
        <v>0</v>
      </c>
      <c r="I126" s="63">
        <f t="shared" ca="1" si="28"/>
        <v>0</v>
      </c>
      <c r="J126" s="63">
        <f t="shared" ca="1" si="20"/>
        <v>157</v>
      </c>
      <c r="K126" s="63">
        <f t="shared" ca="1" si="21"/>
        <v>62</v>
      </c>
      <c r="L126" s="64" t="s">
        <v>59</v>
      </c>
      <c r="M126" s="65" t="s">
        <v>69</v>
      </c>
      <c r="N126" s="66" t="s">
        <v>69</v>
      </c>
      <c r="O126" s="67" t="s">
        <v>273</v>
      </c>
      <c r="P126" s="68" t="s">
        <v>56</v>
      </c>
      <c r="Q126" s="69"/>
      <c r="R126" s="70" t="s">
        <v>274</v>
      </c>
      <c r="S126" s="71" t="s">
        <v>55</v>
      </c>
      <c r="T126" s="72"/>
      <c r="U126" s="73">
        <v>1</v>
      </c>
      <c r="V126" s="74" t="s">
        <v>55</v>
      </c>
      <c r="W126" s="75"/>
      <c r="X126" s="75"/>
      <c r="Y126" s="76"/>
      <c r="Z126" s="77"/>
      <c r="AA126" s="78" t="s">
        <v>11</v>
      </c>
    </row>
    <row r="127" spans="1:27" s="79" customFormat="1" ht="33.75" x14ac:dyDescent="0.2">
      <c r="A127" s="62" t="str">
        <f t="shared" si="29"/>
        <v>S</v>
      </c>
      <c r="B127" s="63">
        <f t="shared" ca="1" si="18"/>
        <v>3</v>
      </c>
      <c r="C127" s="63" t="str">
        <f t="shared" ca="1" si="22"/>
        <v>S</v>
      </c>
      <c r="D127" s="63">
        <f t="shared" ca="1" si="19"/>
        <v>0</v>
      </c>
      <c r="E127" s="63">
        <f t="shared" ca="1" si="23"/>
        <v>1</v>
      </c>
      <c r="F127" s="63">
        <f t="shared" ca="1" si="24"/>
        <v>6</v>
      </c>
      <c r="G127" s="63">
        <f t="shared" ca="1" si="25"/>
        <v>1</v>
      </c>
      <c r="H127" s="63">
        <f t="shared" ca="1" si="26"/>
        <v>0</v>
      </c>
      <c r="I127" s="63">
        <f t="shared" ca="1" si="28"/>
        <v>0</v>
      </c>
      <c r="J127" s="63">
        <f t="shared" ca="1" si="20"/>
        <v>0</v>
      </c>
      <c r="K127" s="63">
        <f t="shared" ca="1" si="21"/>
        <v>0</v>
      </c>
      <c r="L127" s="64" t="s">
        <v>59</v>
      </c>
      <c r="M127" s="65" t="s">
        <v>54</v>
      </c>
      <c r="N127" s="66" t="s">
        <v>54</v>
      </c>
      <c r="O127" s="67" t="s">
        <v>275</v>
      </c>
      <c r="P127" s="68" t="s">
        <v>56</v>
      </c>
      <c r="Q127" s="69" t="s">
        <v>276</v>
      </c>
      <c r="R127" s="70" t="s">
        <v>277</v>
      </c>
      <c r="S127" s="71" t="s">
        <v>65</v>
      </c>
      <c r="T127" s="72">
        <v>3</v>
      </c>
      <c r="U127" s="73">
        <v>1</v>
      </c>
      <c r="V127" s="74">
        <v>3</v>
      </c>
      <c r="W127" s="75"/>
      <c r="X127" s="75"/>
      <c r="Y127" s="76"/>
      <c r="Z127" s="77"/>
      <c r="AA127" s="78" t="s">
        <v>11</v>
      </c>
    </row>
    <row r="128" spans="1:27" s="79" customFormat="1" ht="33.75" x14ac:dyDescent="0.2">
      <c r="A128" s="62" t="str">
        <f t="shared" si="29"/>
        <v>S</v>
      </c>
      <c r="B128" s="63">
        <f t="shared" ca="1" si="18"/>
        <v>3</v>
      </c>
      <c r="C128" s="63" t="str">
        <f t="shared" ca="1" si="22"/>
        <v>S</v>
      </c>
      <c r="D128" s="63">
        <f t="shared" ca="1" si="19"/>
        <v>0</v>
      </c>
      <c r="E128" s="63">
        <f t="shared" ca="1" si="23"/>
        <v>1</v>
      </c>
      <c r="F128" s="63">
        <f t="shared" ca="1" si="24"/>
        <v>6</v>
      </c>
      <c r="G128" s="63">
        <f t="shared" ca="1" si="25"/>
        <v>1</v>
      </c>
      <c r="H128" s="63">
        <f t="shared" ca="1" si="26"/>
        <v>0</v>
      </c>
      <c r="I128" s="63">
        <f t="shared" ca="1" si="28"/>
        <v>0</v>
      </c>
      <c r="J128" s="63">
        <f t="shared" ca="1" si="20"/>
        <v>0</v>
      </c>
      <c r="K128" s="63">
        <f t="shared" ca="1" si="21"/>
        <v>0</v>
      </c>
      <c r="L128" s="64" t="s">
        <v>59</v>
      </c>
      <c r="M128" s="65" t="s">
        <v>54</v>
      </c>
      <c r="N128" s="66" t="s">
        <v>54</v>
      </c>
      <c r="O128" s="67" t="s">
        <v>278</v>
      </c>
      <c r="P128" s="68" t="s">
        <v>56</v>
      </c>
      <c r="Q128" s="69" t="s">
        <v>279</v>
      </c>
      <c r="R128" s="70" t="s">
        <v>280</v>
      </c>
      <c r="S128" s="71" t="s">
        <v>65</v>
      </c>
      <c r="T128" s="72">
        <v>2</v>
      </c>
      <c r="U128" s="73">
        <v>1</v>
      </c>
      <c r="V128" s="74">
        <v>2</v>
      </c>
      <c r="W128" s="75"/>
      <c r="X128" s="75"/>
      <c r="Y128" s="76"/>
      <c r="Z128" s="77"/>
      <c r="AA128" s="78" t="s">
        <v>11</v>
      </c>
    </row>
    <row r="129" spans="1:27" s="79" customFormat="1" ht="22.5" x14ac:dyDescent="0.2">
      <c r="A129" s="62" t="str">
        <f t="shared" si="29"/>
        <v>S</v>
      </c>
      <c r="B129" s="63">
        <f t="shared" ca="1" si="18"/>
        <v>3</v>
      </c>
      <c r="C129" s="63" t="str">
        <f t="shared" ca="1" si="22"/>
        <v>S</v>
      </c>
      <c r="D129" s="63">
        <f t="shared" ca="1" si="19"/>
        <v>0</v>
      </c>
      <c r="E129" s="63">
        <f t="shared" ca="1" si="23"/>
        <v>1</v>
      </c>
      <c r="F129" s="63">
        <f t="shared" ca="1" si="24"/>
        <v>6</v>
      </c>
      <c r="G129" s="63">
        <f t="shared" ca="1" si="25"/>
        <v>1</v>
      </c>
      <c r="H129" s="63">
        <f t="shared" ca="1" si="26"/>
        <v>0</v>
      </c>
      <c r="I129" s="63">
        <f t="shared" ca="1" si="28"/>
        <v>0</v>
      </c>
      <c r="J129" s="63">
        <f t="shared" ca="1" si="20"/>
        <v>0</v>
      </c>
      <c r="K129" s="63">
        <f t="shared" ca="1" si="21"/>
        <v>0</v>
      </c>
      <c r="L129" s="64" t="s">
        <v>59</v>
      </c>
      <c r="M129" s="65" t="s">
        <v>54</v>
      </c>
      <c r="N129" s="66" t="s">
        <v>54</v>
      </c>
      <c r="O129" s="67" t="s">
        <v>281</v>
      </c>
      <c r="P129" s="68" t="s">
        <v>56</v>
      </c>
      <c r="Q129" s="69">
        <v>93673</v>
      </c>
      <c r="R129" s="70" t="s">
        <v>282</v>
      </c>
      <c r="S129" s="71" t="s">
        <v>65</v>
      </c>
      <c r="T129" s="72">
        <v>1</v>
      </c>
      <c r="U129" s="73">
        <v>1</v>
      </c>
      <c r="V129" s="74">
        <v>1</v>
      </c>
      <c r="W129" s="75"/>
      <c r="X129" s="75"/>
      <c r="Y129" s="76"/>
      <c r="Z129" s="77"/>
      <c r="AA129" s="78" t="s">
        <v>283</v>
      </c>
    </row>
    <row r="130" spans="1:27" s="79" customFormat="1" ht="22.5" x14ac:dyDescent="0.2">
      <c r="A130" s="62" t="str">
        <f t="shared" si="29"/>
        <v>S</v>
      </c>
      <c r="B130" s="63">
        <f t="shared" ca="1" si="18"/>
        <v>3</v>
      </c>
      <c r="C130" s="63" t="str">
        <f t="shared" ca="1" si="22"/>
        <v>S</v>
      </c>
      <c r="D130" s="63">
        <f t="shared" ca="1" si="19"/>
        <v>0</v>
      </c>
      <c r="E130" s="63">
        <f t="shared" ca="1" si="23"/>
        <v>1</v>
      </c>
      <c r="F130" s="63">
        <f t="shared" ca="1" si="24"/>
        <v>6</v>
      </c>
      <c r="G130" s="63">
        <f t="shared" ca="1" si="25"/>
        <v>1</v>
      </c>
      <c r="H130" s="63">
        <f t="shared" ca="1" si="26"/>
        <v>0</v>
      </c>
      <c r="I130" s="63">
        <f t="shared" ca="1" si="28"/>
        <v>0</v>
      </c>
      <c r="J130" s="63">
        <f t="shared" ca="1" si="20"/>
        <v>0</v>
      </c>
      <c r="K130" s="63">
        <f t="shared" ca="1" si="21"/>
        <v>0</v>
      </c>
      <c r="L130" s="64" t="s">
        <v>59</v>
      </c>
      <c r="M130" s="65" t="s">
        <v>54</v>
      </c>
      <c r="N130" s="66" t="s">
        <v>54</v>
      </c>
      <c r="O130" s="67" t="s">
        <v>284</v>
      </c>
      <c r="P130" s="68" t="s">
        <v>56</v>
      </c>
      <c r="Q130" s="69">
        <v>93669</v>
      </c>
      <c r="R130" s="70" t="s">
        <v>285</v>
      </c>
      <c r="S130" s="71" t="s">
        <v>65</v>
      </c>
      <c r="T130" s="72">
        <v>1</v>
      </c>
      <c r="U130" s="73">
        <v>1</v>
      </c>
      <c r="V130" s="74">
        <v>1</v>
      </c>
      <c r="W130" s="75"/>
      <c r="X130" s="75"/>
      <c r="Y130" s="76"/>
      <c r="Z130" s="77"/>
      <c r="AA130" s="78" t="s">
        <v>11</v>
      </c>
    </row>
    <row r="131" spans="1:27" s="79" customFormat="1" ht="22.5" x14ac:dyDescent="0.2">
      <c r="A131" s="62" t="str">
        <f t="shared" si="29"/>
        <v>S</v>
      </c>
      <c r="B131" s="63">
        <f t="shared" ca="1" si="18"/>
        <v>3</v>
      </c>
      <c r="C131" s="63" t="str">
        <f t="shared" ca="1" si="22"/>
        <v>S</v>
      </c>
      <c r="D131" s="63">
        <f t="shared" ca="1" si="19"/>
        <v>0</v>
      </c>
      <c r="E131" s="63">
        <f t="shared" ca="1" si="23"/>
        <v>1</v>
      </c>
      <c r="F131" s="63">
        <f t="shared" ca="1" si="24"/>
        <v>6</v>
      </c>
      <c r="G131" s="63">
        <f t="shared" ca="1" si="25"/>
        <v>1</v>
      </c>
      <c r="H131" s="63">
        <f t="shared" ca="1" si="26"/>
        <v>0</v>
      </c>
      <c r="I131" s="63">
        <f t="shared" ca="1" si="28"/>
        <v>0</v>
      </c>
      <c r="J131" s="63">
        <f t="shared" ca="1" si="20"/>
        <v>0</v>
      </c>
      <c r="K131" s="63">
        <f t="shared" ca="1" si="21"/>
        <v>0</v>
      </c>
      <c r="L131" s="64" t="s">
        <v>59</v>
      </c>
      <c r="M131" s="65" t="s">
        <v>54</v>
      </c>
      <c r="N131" s="66" t="s">
        <v>54</v>
      </c>
      <c r="O131" s="67" t="s">
        <v>286</v>
      </c>
      <c r="P131" s="68" t="s">
        <v>56</v>
      </c>
      <c r="Q131" s="69">
        <v>93671</v>
      </c>
      <c r="R131" s="70" t="s">
        <v>287</v>
      </c>
      <c r="S131" s="71" t="s">
        <v>65</v>
      </c>
      <c r="T131" s="72">
        <v>4</v>
      </c>
      <c r="U131" s="73">
        <v>1</v>
      </c>
      <c r="V131" s="74">
        <v>4</v>
      </c>
      <c r="W131" s="75"/>
      <c r="X131" s="75"/>
      <c r="Y131" s="76"/>
      <c r="Z131" s="77"/>
      <c r="AA131" s="78" t="s">
        <v>288</v>
      </c>
    </row>
    <row r="132" spans="1:27" s="79" customFormat="1" ht="15" x14ac:dyDescent="0.2">
      <c r="A132" s="62" t="str">
        <f t="shared" si="29"/>
        <v>S</v>
      </c>
      <c r="B132" s="63">
        <f t="shared" ca="1" si="18"/>
        <v>3</v>
      </c>
      <c r="C132" s="63" t="str">
        <f t="shared" ca="1" si="22"/>
        <v>S</v>
      </c>
      <c r="D132" s="63">
        <f t="shared" ca="1" si="19"/>
        <v>0</v>
      </c>
      <c r="E132" s="63">
        <f t="shared" ca="1" si="23"/>
        <v>1</v>
      </c>
      <c r="F132" s="63">
        <f t="shared" ca="1" si="24"/>
        <v>6</v>
      </c>
      <c r="G132" s="63">
        <f t="shared" ca="1" si="25"/>
        <v>1</v>
      </c>
      <c r="H132" s="63">
        <f t="shared" ca="1" si="26"/>
        <v>0</v>
      </c>
      <c r="I132" s="63">
        <f t="shared" ca="1" si="28"/>
        <v>0</v>
      </c>
      <c r="J132" s="63">
        <f t="shared" ca="1" si="20"/>
        <v>0</v>
      </c>
      <c r="K132" s="63">
        <f t="shared" ca="1" si="21"/>
        <v>0</v>
      </c>
      <c r="L132" s="64" t="s">
        <v>59</v>
      </c>
      <c r="M132" s="65" t="s">
        <v>54</v>
      </c>
      <c r="N132" s="66" t="s">
        <v>54</v>
      </c>
      <c r="O132" s="67" t="s">
        <v>289</v>
      </c>
      <c r="P132" s="68" t="s">
        <v>64</v>
      </c>
      <c r="Q132" s="69">
        <v>71175</v>
      </c>
      <c r="R132" s="70" t="s">
        <v>290</v>
      </c>
      <c r="S132" s="71" t="s">
        <v>291</v>
      </c>
      <c r="T132" s="72">
        <v>2</v>
      </c>
      <c r="U132" s="73">
        <v>1</v>
      </c>
      <c r="V132" s="74">
        <v>2</v>
      </c>
      <c r="W132" s="75"/>
      <c r="X132" s="75"/>
      <c r="Y132" s="76"/>
      <c r="Z132" s="77"/>
      <c r="AA132" s="78" t="s">
        <v>11</v>
      </c>
    </row>
    <row r="133" spans="1:27" s="79" customFormat="1" ht="22.5" x14ac:dyDescent="0.2">
      <c r="A133" s="62" t="str">
        <f t="shared" si="29"/>
        <v>S</v>
      </c>
      <c r="B133" s="63">
        <f t="shared" ca="1" si="18"/>
        <v>3</v>
      </c>
      <c r="C133" s="63" t="str">
        <f t="shared" ca="1" si="22"/>
        <v>S</v>
      </c>
      <c r="D133" s="63">
        <f t="shared" ca="1" si="19"/>
        <v>0</v>
      </c>
      <c r="E133" s="63">
        <f t="shared" ca="1" si="23"/>
        <v>1</v>
      </c>
      <c r="F133" s="63">
        <f t="shared" ca="1" si="24"/>
        <v>6</v>
      </c>
      <c r="G133" s="63">
        <f t="shared" ca="1" si="25"/>
        <v>1</v>
      </c>
      <c r="H133" s="63">
        <f t="shared" ca="1" si="26"/>
        <v>0</v>
      </c>
      <c r="I133" s="63">
        <f t="shared" ca="1" si="28"/>
        <v>0</v>
      </c>
      <c r="J133" s="63">
        <f t="shared" ca="1" si="20"/>
        <v>0</v>
      </c>
      <c r="K133" s="63">
        <f t="shared" ca="1" si="21"/>
        <v>0</v>
      </c>
      <c r="L133" s="64" t="s">
        <v>59</v>
      </c>
      <c r="M133" s="65" t="s">
        <v>54</v>
      </c>
      <c r="N133" s="66" t="s">
        <v>54</v>
      </c>
      <c r="O133" s="67" t="s">
        <v>292</v>
      </c>
      <c r="P133" s="68" t="s">
        <v>56</v>
      </c>
      <c r="Q133" s="69">
        <v>93656</v>
      </c>
      <c r="R133" s="70" t="s">
        <v>293</v>
      </c>
      <c r="S133" s="71" t="s">
        <v>65</v>
      </c>
      <c r="T133" s="72">
        <v>32</v>
      </c>
      <c r="U133" s="73">
        <v>1</v>
      </c>
      <c r="V133" s="74">
        <v>32</v>
      </c>
      <c r="W133" s="75"/>
      <c r="X133" s="75"/>
      <c r="Y133" s="76"/>
      <c r="Z133" s="77"/>
      <c r="AA133" s="78" t="s">
        <v>11</v>
      </c>
    </row>
    <row r="134" spans="1:27" s="79" customFormat="1" ht="22.5" x14ac:dyDescent="0.2">
      <c r="A134" s="62" t="str">
        <f t="shared" si="29"/>
        <v>S</v>
      </c>
      <c r="B134" s="63">
        <f t="shared" ca="1" si="18"/>
        <v>3</v>
      </c>
      <c r="C134" s="63" t="str">
        <f t="shared" ca="1" si="22"/>
        <v>S</v>
      </c>
      <c r="D134" s="63">
        <f t="shared" ca="1" si="19"/>
        <v>0</v>
      </c>
      <c r="E134" s="63">
        <f t="shared" ca="1" si="23"/>
        <v>1</v>
      </c>
      <c r="F134" s="63">
        <f t="shared" ca="1" si="24"/>
        <v>6</v>
      </c>
      <c r="G134" s="63">
        <f t="shared" ca="1" si="25"/>
        <v>1</v>
      </c>
      <c r="H134" s="63">
        <f t="shared" ca="1" si="26"/>
        <v>0</v>
      </c>
      <c r="I134" s="63">
        <f t="shared" ca="1" si="28"/>
        <v>0</v>
      </c>
      <c r="J134" s="63">
        <f t="shared" ca="1" si="20"/>
        <v>0</v>
      </c>
      <c r="K134" s="63">
        <f t="shared" ca="1" si="21"/>
        <v>0</v>
      </c>
      <c r="L134" s="64" t="s">
        <v>59</v>
      </c>
      <c r="M134" s="65" t="s">
        <v>54</v>
      </c>
      <c r="N134" s="66" t="s">
        <v>54</v>
      </c>
      <c r="O134" s="67" t="s">
        <v>294</v>
      </c>
      <c r="P134" s="68" t="s">
        <v>56</v>
      </c>
      <c r="Q134" s="69">
        <v>93654</v>
      </c>
      <c r="R134" s="70" t="s">
        <v>295</v>
      </c>
      <c r="S134" s="71" t="s">
        <v>65</v>
      </c>
      <c r="T134" s="72">
        <v>16</v>
      </c>
      <c r="U134" s="73">
        <v>1</v>
      </c>
      <c r="V134" s="74">
        <v>16</v>
      </c>
      <c r="W134" s="75"/>
      <c r="X134" s="75"/>
      <c r="Y134" s="76"/>
      <c r="Z134" s="77"/>
      <c r="AA134" s="78" t="s">
        <v>11</v>
      </c>
    </row>
    <row r="135" spans="1:27" s="79" customFormat="1" ht="22.5" x14ac:dyDescent="0.2">
      <c r="A135" s="62" t="str">
        <f t="shared" si="29"/>
        <v>S</v>
      </c>
      <c r="B135" s="63">
        <f t="shared" ca="1" si="18"/>
        <v>3</v>
      </c>
      <c r="C135" s="63" t="str">
        <f t="shared" ca="1" si="22"/>
        <v>S</v>
      </c>
      <c r="D135" s="63">
        <f t="shared" ca="1" si="19"/>
        <v>0</v>
      </c>
      <c r="E135" s="63">
        <f t="shared" ca="1" si="23"/>
        <v>1</v>
      </c>
      <c r="F135" s="63">
        <f t="shared" ca="1" si="24"/>
        <v>6</v>
      </c>
      <c r="G135" s="63">
        <f t="shared" ca="1" si="25"/>
        <v>1</v>
      </c>
      <c r="H135" s="63">
        <f t="shared" ca="1" si="26"/>
        <v>0</v>
      </c>
      <c r="I135" s="63">
        <f t="shared" ca="1" si="28"/>
        <v>0</v>
      </c>
      <c r="J135" s="63">
        <f t="shared" ca="1" si="20"/>
        <v>0</v>
      </c>
      <c r="K135" s="63">
        <f t="shared" ca="1" si="21"/>
        <v>0</v>
      </c>
      <c r="L135" s="64" t="s">
        <v>59</v>
      </c>
      <c r="M135" s="65" t="s">
        <v>54</v>
      </c>
      <c r="N135" s="66" t="s">
        <v>54</v>
      </c>
      <c r="O135" s="67" t="s">
        <v>296</v>
      </c>
      <c r="P135" s="68" t="s">
        <v>56</v>
      </c>
      <c r="Q135" s="69">
        <v>93653</v>
      </c>
      <c r="R135" s="70" t="s">
        <v>297</v>
      </c>
      <c r="S135" s="71" t="s">
        <v>65</v>
      </c>
      <c r="T135" s="72">
        <v>21</v>
      </c>
      <c r="U135" s="73">
        <v>1</v>
      </c>
      <c r="V135" s="74">
        <v>21</v>
      </c>
      <c r="W135" s="75"/>
      <c r="X135" s="75"/>
      <c r="Y135" s="76"/>
      <c r="Z135" s="77"/>
      <c r="AA135" s="78" t="s">
        <v>11</v>
      </c>
    </row>
    <row r="136" spans="1:27" s="79" customFormat="1" ht="15" x14ac:dyDescent="0.2">
      <c r="A136" s="62" t="str">
        <f t="shared" si="29"/>
        <v>S</v>
      </c>
      <c r="B136" s="63">
        <f t="shared" ca="1" si="18"/>
        <v>3</v>
      </c>
      <c r="C136" s="63" t="str">
        <f t="shared" ca="1" si="22"/>
        <v>S</v>
      </c>
      <c r="D136" s="63">
        <f t="shared" ca="1" si="19"/>
        <v>0</v>
      </c>
      <c r="E136" s="63">
        <f t="shared" ca="1" si="23"/>
        <v>1</v>
      </c>
      <c r="F136" s="63">
        <f t="shared" ca="1" si="24"/>
        <v>6</v>
      </c>
      <c r="G136" s="63">
        <f t="shared" ca="1" si="25"/>
        <v>1</v>
      </c>
      <c r="H136" s="63">
        <f t="shared" ca="1" si="26"/>
        <v>0</v>
      </c>
      <c r="I136" s="63">
        <f t="shared" ca="1" si="28"/>
        <v>0</v>
      </c>
      <c r="J136" s="63">
        <f t="shared" ca="1" si="20"/>
        <v>0</v>
      </c>
      <c r="K136" s="63">
        <f t="shared" ca="1" si="21"/>
        <v>0</v>
      </c>
      <c r="L136" s="64" t="s">
        <v>59</v>
      </c>
      <c r="M136" s="65" t="s">
        <v>54</v>
      </c>
      <c r="N136" s="66" t="s">
        <v>54</v>
      </c>
      <c r="O136" s="67" t="s">
        <v>298</v>
      </c>
      <c r="P136" s="68" t="s">
        <v>64</v>
      </c>
      <c r="Q136" s="69">
        <v>71456</v>
      </c>
      <c r="R136" s="70" t="s">
        <v>299</v>
      </c>
      <c r="S136" s="71" t="s">
        <v>291</v>
      </c>
      <c r="T136" s="72">
        <v>11</v>
      </c>
      <c r="U136" s="73">
        <v>1</v>
      </c>
      <c r="V136" s="74">
        <v>11</v>
      </c>
      <c r="W136" s="75"/>
      <c r="X136" s="75"/>
      <c r="Y136" s="76"/>
      <c r="Z136" s="77"/>
      <c r="AA136" s="78" t="s">
        <v>11</v>
      </c>
    </row>
    <row r="137" spans="1:27" s="79" customFormat="1" ht="22.5" x14ac:dyDescent="0.2">
      <c r="A137" s="62" t="str">
        <f t="shared" si="29"/>
        <v>S</v>
      </c>
      <c r="B137" s="63">
        <f t="shared" ca="1" si="18"/>
        <v>3</v>
      </c>
      <c r="C137" s="63" t="str">
        <f t="shared" ca="1" si="22"/>
        <v>S</v>
      </c>
      <c r="D137" s="63">
        <f t="shared" ca="1" si="19"/>
        <v>0</v>
      </c>
      <c r="E137" s="63">
        <f t="shared" ca="1" si="23"/>
        <v>1</v>
      </c>
      <c r="F137" s="63">
        <f t="shared" ca="1" si="24"/>
        <v>6</v>
      </c>
      <c r="G137" s="63">
        <f t="shared" ca="1" si="25"/>
        <v>1</v>
      </c>
      <c r="H137" s="63">
        <f t="shared" ca="1" si="26"/>
        <v>0</v>
      </c>
      <c r="I137" s="63">
        <f t="shared" ca="1" si="28"/>
        <v>0</v>
      </c>
      <c r="J137" s="63">
        <f t="shared" ca="1" si="20"/>
        <v>0</v>
      </c>
      <c r="K137" s="63">
        <f t="shared" ca="1" si="21"/>
        <v>0</v>
      </c>
      <c r="L137" s="64" t="s">
        <v>59</v>
      </c>
      <c r="M137" s="65" t="s">
        <v>54</v>
      </c>
      <c r="N137" s="66" t="s">
        <v>54</v>
      </c>
      <c r="O137" s="67" t="s">
        <v>300</v>
      </c>
      <c r="P137" s="68" t="s">
        <v>56</v>
      </c>
      <c r="Q137" s="69">
        <v>91926</v>
      </c>
      <c r="R137" s="70" t="s">
        <v>301</v>
      </c>
      <c r="S137" s="71" t="s">
        <v>200</v>
      </c>
      <c r="T137" s="72">
        <v>5303.95</v>
      </c>
      <c r="U137" s="73">
        <v>1</v>
      </c>
      <c r="V137" s="74">
        <v>5303.95</v>
      </c>
      <c r="W137" s="75"/>
      <c r="X137" s="75"/>
      <c r="Y137" s="76"/>
      <c r="Z137" s="77"/>
      <c r="AA137" s="78" t="s">
        <v>302</v>
      </c>
    </row>
    <row r="138" spans="1:27" s="79" customFormat="1" ht="22.5" x14ac:dyDescent="0.2">
      <c r="A138" s="62" t="str">
        <f t="shared" si="29"/>
        <v>S</v>
      </c>
      <c r="B138" s="63">
        <f t="shared" ca="1" si="18"/>
        <v>3</v>
      </c>
      <c r="C138" s="63" t="str">
        <f t="shared" ca="1" si="22"/>
        <v>S</v>
      </c>
      <c r="D138" s="63">
        <f t="shared" ca="1" si="19"/>
        <v>0</v>
      </c>
      <c r="E138" s="63">
        <f t="shared" ca="1" si="23"/>
        <v>1</v>
      </c>
      <c r="F138" s="63">
        <f t="shared" ca="1" si="24"/>
        <v>6</v>
      </c>
      <c r="G138" s="63">
        <f t="shared" ca="1" si="25"/>
        <v>1</v>
      </c>
      <c r="H138" s="63">
        <f t="shared" ca="1" si="26"/>
        <v>0</v>
      </c>
      <c r="I138" s="63">
        <f t="shared" ca="1" si="28"/>
        <v>0</v>
      </c>
      <c r="J138" s="63">
        <f t="shared" ca="1" si="20"/>
        <v>0</v>
      </c>
      <c r="K138" s="63">
        <f t="shared" ca="1" si="21"/>
        <v>0</v>
      </c>
      <c r="L138" s="64" t="s">
        <v>59</v>
      </c>
      <c r="M138" s="65" t="s">
        <v>54</v>
      </c>
      <c r="N138" s="66" t="s">
        <v>54</v>
      </c>
      <c r="O138" s="67" t="s">
        <v>303</v>
      </c>
      <c r="P138" s="68" t="s">
        <v>56</v>
      </c>
      <c r="Q138" s="69">
        <v>91928</v>
      </c>
      <c r="R138" s="70" t="s">
        <v>304</v>
      </c>
      <c r="S138" s="71" t="s">
        <v>200</v>
      </c>
      <c r="T138" s="72">
        <v>1530</v>
      </c>
      <c r="U138" s="73">
        <v>1</v>
      </c>
      <c r="V138" s="74">
        <v>1530</v>
      </c>
      <c r="W138" s="75"/>
      <c r="X138" s="75"/>
      <c r="Y138" s="76"/>
      <c r="Z138" s="77"/>
      <c r="AA138" s="78" t="s">
        <v>305</v>
      </c>
    </row>
    <row r="139" spans="1:27" s="79" customFormat="1" ht="22.5" x14ac:dyDescent="0.2">
      <c r="A139" s="62" t="str">
        <f t="shared" si="29"/>
        <v>S</v>
      </c>
      <c r="B139" s="63">
        <f t="shared" ca="1" si="18"/>
        <v>3</v>
      </c>
      <c r="C139" s="63" t="str">
        <f t="shared" ca="1" si="22"/>
        <v>S</v>
      </c>
      <c r="D139" s="63">
        <f t="shared" ca="1" si="19"/>
        <v>0</v>
      </c>
      <c r="E139" s="63">
        <f t="shared" ca="1" si="23"/>
        <v>1</v>
      </c>
      <c r="F139" s="63">
        <f t="shared" ca="1" si="24"/>
        <v>6</v>
      </c>
      <c r="G139" s="63">
        <f t="shared" ca="1" si="25"/>
        <v>1</v>
      </c>
      <c r="H139" s="63">
        <f t="shared" ca="1" si="26"/>
        <v>0</v>
      </c>
      <c r="I139" s="63">
        <f t="shared" ca="1" si="28"/>
        <v>0</v>
      </c>
      <c r="J139" s="63">
        <f t="shared" ca="1" si="20"/>
        <v>0</v>
      </c>
      <c r="K139" s="63">
        <f t="shared" ca="1" si="21"/>
        <v>0</v>
      </c>
      <c r="L139" s="64" t="s">
        <v>59</v>
      </c>
      <c r="M139" s="65" t="s">
        <v>54</v>
      </c>
      <c r="N139" s="66" t="s">
        <v>54</v>
      </c>
      <c r="O139" s="67" t="s">
        <v>306</v>
      </c>
      <c r="P139" s="68" t="s">
        <v>56</v>
      </c>
      <c r="Q139" s="69">
        <v>91930</v>
      </c>
      <c r="R139" s="70" t="s">
        <v>307</v>
      </c>
      <c r="S139" s="71" t="s">
        <v>200</v>
      </c>
      <c r="T139" s="72">
        <v>1389.3</v>
      </c>
      <c r="U139" s="73">
        <v>1</v>
      </c>
      <c r="V139" s="74">
        <v>1389.3</v>
      </c>
      <c r="W139" s="75"/>
      <c r="X139" s="75"/>
      <c r="Y139" s="76"/>
      <c r="Z139" s="77"/>
      <c r="AA139" s="78" t="s">
        <v>308</v>
      </c>
    </row>
    <row r="140" spans="1:27" s="79" customFormat="1" ht="22.5" x14ac:dyDescent="0.2">
      <c r="A140" s="62" t="str">
        <f t="shared" si="29"/>
        <v>S</v>
      </c>
      <c r="B140" s="63">
        <f t="shared" ca="1" si="18"/>
        <v>3</v>
      </c>
      <c r="C140" s="63" t="str">
        <f t="shared" ca="1" si="22"/>
        <v>S</v>
      </c>
      <c r="D140" s="63">
        <f t="shared" ca="1" si="19"/>
        <v>0</v>
      </c>
      <c r="E140" s="63">
        <f t="shared" ca="1" si="23"/>
        <v>1</v>
      </c>
      <c r="F140" s="63">
        <f t="shared" ca="1" si="24"/>
        <v>6</v>
      </c>
      <c r="G140" s="63">
        <f t="shared" ca="1" si="25"/>
        <v>1</v>
      </c>
      <c r="H140" s="63">
        <f t="shared" ca="1" si="26"/>
        <v>0</v>
      </c>
      <c r="I140" s="63">
        <f t="shared" ca="1" si="28"/>
        <v>0</v>
      </c>
      <c r="J140" s="63">
        <f t="shared" ca="1" si="20"/>
        <v>0</v>
      </c>
      <c r="K140" s="63">
        <f t="shared" ca="1" si="21"/>
        <v>0</v>
      </c>
      <c r="L140" s="64" t="s">
        <v>59</v>
      </c>
      <c r="M140" s="65" t="s">
        <v>54</v>
      </c>
      <c r="N140" s="66" t="s">
        <v>54</v>
      </c>
      <c r="O140" s="67" t="s">
        <v>309</v>
      </c>
      <c r="P140" s="68" t="s">
        <v>56</v>
      </c>
      <c r="Q140" s="69">
        <v>92979</v>
      </c>
      <c r="R140" s="70" t="s">
        <v>310</v>
      </c>
      <c r="S140" s="71" t="s">
        <v>200</v>
      </c>
      <c r="T140" s="72">
        <v>313</v>
      </c>
      <c r="U140" s="73">
        <v>1</v>
      </c>
      <c r="V140" s="74">
        <v>313</v>
      </c>
      <c r="W140" s="75"/>
      <c r="X140" s="75"/>
      <c r="Y140" s="76"/>
      <c r="Z140" s="77"/>
      <c r="AA140" s="78" t="s">
        <v>11</v>
      </c>
    </row>
    <row r="141" spans="1:27" s="79" customFormat="1" ht="22.5" x14ac:dyDescent="0.2">
      <c r="A141" s="62" t="str">
        <f t="shared" si="29"/>
        <v>S</v>
      </c>
      <c r="B141" s="63">
        <f t="shared" ca="1" si="18"/>
        <v>3</v>
      </c>
      <c r="C141" s="63" t="str">
        <f t="shared" ca="1" si="22"/>
        <v>S</v>
      </c>
      <c r="D141" s="63">
        <f t="shared" ca="1" si="19"/>
        <v>0</v>
      </c>
      <c r="E141" s="63">
        <f t="shared" ca="1" si="23"/>
        <v>1</v>
      </c>
      <c r="F141" s="63">
        <f t="shared" ca="1" si="24"/>
        <v>6</v>
      </c>
      <c r="G141" s="63">
        <f t="shared" ca="1" si="25"/>
        <v>1</v>
      </c>
      <c r="H141" s="63">
        <f t="shared" ca="1" si="26"/>
        <v>0</v>
      </c>
      <c r="I141" s="63">
        <f t="shared" ca="1" si="28"/>
        <v>0</v>
      </c>
      <c r="J141" s="63">
        <f t="shared" ca="1" si="20"/>
        <v>0</v>
      </c>
      <c r="K141" s="63">
        <f t="shared" ca="1" si="21"/>
        <v>0</v>
      </c>
      <c r="L141" s="64" t="s">
        <v>59</v>
      </c>
      <c r="M141" s="65" t="s">
        <v>54</v>
      </c>
      <c r="N141" s="66" t="s">
        <v>54</v>
      </c>
      <c r="O141" s="67" t="s">
        <v>311</v>
      </c>
      <c r="P141" s="68" t="s">
        <v>56</v>
      </c>
      <c r="Q141" s="69">
        <v>92981</v>
      </c>
      <c r="R141" s="70" t="s">
        <v>312</v>
      </c>
      <c r="S141" s="71" t="s">
        <v>200</v>
      </c>
      <c r="T141" s="72">
        <v>631.20000000000005</v>
      </c>
      <c r="U141" s="73">
        <v>1</v>
      </c>
      <c r="V141" s="74">
        <v>631.20000000000005</v>
      </c>
      <c r="W141" s="75"/>
      <c r="X141" s="75"/>
      <c r="Y141" s="76"/>
      <c r="Z141" s="77"/>
      <c r="AA141" s="78" t="s">
        <v>11</v>
      </c>
    </row>
    <row r="142" spans="1:27" s="79" customFormat="1" ht="22.5" x14ac:dyDescent="0.2">
      <c r="A142" s="62" t="str">
        <f t="shared" si="29"/>
        <v>S</v>
      </c>
      <c r="B142" s="63">
        <f t="shared" ca="1" si="18"/>
        <v>3</v>
      </c>
      <c r="C142" s="63" t="str">
        <f t="shared" ca="1" si="22"/>
        <v>S</v>
      </c>
      <c r="D142" s="63">
        <f t="shared" ca="1" si="19"/>
        <v>0</v>
      </c>
      <c r="E142" s="63">
        <f t="shared" ca="1" si="23"/>
        <v>1</v>
      </c>
      <c r="F142" s="63">
        <f t="shared" ca="1" si="24"/>
        <v>6</v>
      </c>
      <c r="G142" s="63">
        <f t="shared" ca="1" si="25"/>
        <v>1</v>
      </c>
      <c r="H142" s="63">
        <f t="shared" ca="1" si="26"/>
        <v>0</v>
      </c>
      <c r="I142" s="63">
        <f t="shared" ca="1" si="28"/>
        <v>0</v>
      </c>
      <c r="J142" s="63">
        <f t="shared" ca="1" si="20"/>
        <v>0</v>
      </c>
      <c r="K142" s="63">
        <f t="shared" ca="1" si="21"/>
        <v>0</v>
      </c>
      <c r="L142" s="64" t="s">
        <v>59</v>
      </c>
      <c r="M142" s="65" t="s">
        <v>54</v>
      </c>
      <c r="N142" s="66" t="s">
        <v>54</v>
      </c>
      <c r="O142" s="67" t="s">
        <v>313</v>
      </c>
      <c r="P142" s="68" t="s">
        <v>56</v>
      </c>
      <c r="Q142" s="69">
        <v>92983</v>
      </c>
      <c r="R142" s="70" t="s">
        <v>314</v>
      </c>
      <c r="S142" s="71" t="s">
        <v>200</v>
      </c>
      <c r="T142" s="72">
        <v>435.6</v>
      </c>
      <c r="U142" s="73">
        <v>1</v>
      </c>
      <c r="V142" s="74">
        <v>435.6</v>
      </c>
      <c r="W142" s="75"/>
      <c r="X142" s="75"/>
      <c r="Y142" s="76"/>
      <c r="Z142" s="77"/>
      <c r="AA142" s="78" t="s">
        <v>11</v>
      </c>
    </row>
    <row r="143" spans="1:27" s="79" customFormat="1" ht="22.5" x14ac:dyDescent="0.2">
      <c r="A143" s="62" t="str">
        <f t="shared" si="29"/>
        <v>S</v>
      </c>
      <c r="B143" s="63">
        <f t="shared" ca="1" si="18"/>
        <v>3</v>
      </c>
      <c r="C143" s="63" t="str">
        <f t="shared" ca="1" si="22"/>
        <v>S</v>
      </c>
      <c r="D143" s="63">
        <f t="shared" ca="1" si="19"/>
        <v>0</v>
      </c>
      <c r="E143" s="63">
        <f t="shared" ca="1" si="23"/>
        <v>1</v>
      </c>
      <c r="F143" s="63">
        <f t="shared" ca="1" si="24"/>
        <v>6</v>
      </c>
      <c r="G143" s="63">
        <f t="shared" ca="1" si="25"/>
        <v>1</v>
      </c>
      <c r="H143" s="63">
        <f t="shared" ca="1" si="26"/>
        <v>0</v>
      </c>
      <c r="I143" s="63">
        <f t="shared" ca="1" si="28"/>
        <v>0</v>
      </c>
      <c r="J143" s="63">
        <f t="shared" ca="1" si="20"/>
        <v>0</v>
      </c>
      <c r="K143" s="63">
        <f t="shared" ca="1" si="21"/>
        <v>0</v>
      </c>
      <c r="L143" s="64" t="s">
        <v>59</v>
      </c>
      <c r="M143" s="65" t="s">
        <v>54</v>
      </c>
      <c r="N143" s="66" t="s">
        <v>54</v>
      </c>
      <c r="O143" s="67" t="s">
        <v>315</v>
      </c>
      <c r="P143" s="68" t="s">
        <v>56</v>
      </c>
      <c r="Q143" s="69">
        <v>92986</v>
      </c>
      <c r="R143" s="70" t="s">
        <v>316</v>
      </c>
      <c r="S143" s="71" t="s">
        <v>200</v>
      </c>
      <c r="T143" s="72">
        <v>60</v>
      </c>
      <c r="U143" s="73">
        <v>1</v>
      </c>
      <c r="V143" s="74">
        <v>60</v>
      </c>
      <c r="W143" s="75"/>
      <c r="X143" s="75"/>
      <c r="Y143" s="76"/>
      <c r="Z143" s="77"/>
      <c r="AA143" s="78" t="s">
        <v>317</v>
      </c>
    </row>
    <row r="144" spans="1:27" s="79" customFormat="1" ht="15" x14ac:dyDescent="0.2">
      <c r="A144" s="62" t="str">
        <f t="shared" si="29"/>
        <v>S</v>
      </c>
      <c r="B144" s="63">
        <f t="shared" ca="1" si="18"/>
        <v>3</v>
      </c>
      <c r="C144" s="63" t="str">
        <f t="shared" ca="1" si="22"/>
        <v>S</v>
      </c>
      <c r="D144" s="63">
        <f t="shared" ca="1" si="19"/>
        <v>0</v>
      </c>
      <c r="E144" s="63">
        <f t="shared" ca="1" si="23"/>
        <v>1</v>
      </c>
      <c r="F144" s="63">
        <f t="shared" ca="1" si="24"/>
        <v>6</v>
      </c>
      <c r="G144" s="63">
        <f t="shared" ca="1" si="25"/>
        <v>1</v>
      </c>
      <c r="H144" s="63">
        <f t="shared" ca="1" si="26"/>
        <v>0</v>
      </c>
      <c r="I144" s="63">
        <f t="shared" ca="1" si="28"/>
        <v>0</v>
      </c>
      <c r="J144" s="63">
        <f t="shared" ca="1" si="20"/>
        <v>0</v>
      </c>
      <c r="K144" s="63">
        <f t="shared" ca="1" si="21"/>
        <v>0</v>
      </c>
      <c r="L144" s="64" t="s">
        <v>59</v>
      </c>
      <c r="M144" s="65" t="s">
        <v>54</v>
      </c>
      <c r="N144" s="66" t="s">
        <v>54</v>
      </c>
      <c r="O144" s="67" t="s">
        <v>318</v>
      </c>
      <c r="P144" s="68" t="s">
        <v>64</v>
      </c>
      <c r="Q144" s="69">
        <v>70541</v>
      </c>
      <c r="R144" s="70" t="s">
        <v>319</v>
      </c>
      <c r="S144" s="71" t="s">
        <v>320</v>
      </c>
      <c r="T144" s="72">
        <v>50</v>
      </c>
      <c r="U144" s="73">
        <v>1</v>
      </c>
      <c r="V144" s="74">
        <v>50</v>
      </c>
      <c r="W144" s="75"/>
      <c r="X144" s="75"/>
      <c r="Y144" s="76"/>
      <c r="Z144" s="77"/>
      <c r="AA144" s="78" t="s">
        <v>11</v>
      </c>
    </row>
    <row r="145" spans="1:27" s="79" customFormat="1" ht="15" x14ac:dyDescent="0.2">
      <c r="A145" s="62" t="str">
        <f t="shared" si="29"/>
        <v>S</v>
      </c>
      <c r="B145" s="63">
        <f t="shared" ca="1" si="18"/>
        <v>3</v>
      </c>
      <c r="C145" s="63" t="str">
        <f t="shared" ca="1" si="22"/>
        <v>S</v>
      </c>
      <c r="D145" s="63">
        <f t="shared" ca="1" si="19"/>
        <v>0</v>
      </c>
      <c r="E145" s="63">
        <f t="shared" ca="1" si="23"/>
        <v>1</v>
      </c>
      <c r="F145" s="63">
        <f t="shared" ca="1" si="24"/>
        <v>6</v>
      </c>
      <c r="G145" s="63">
        <f t="shared" ca="1" si="25"/>
        <v>1</v>
      </c>
      <c r="H145" s="63">
        <f t="shared" ca="1" si="26"/>
        <v>0</v>
      </c>
      <c r="I145" s="63">
        <f t="shared" ca="1" si="28"/>
        <v>0</v>
      </c>
      <c r="J145" s="63">
        <f t="shared" ca="1" si="20"/>
        <v>0</v>
      </c>
      <c r="K145" s="63">
        <f t="shared" ca="1" si="21"/>
        <v>0</v>
      </c>
      <c r="L145" s="64" t="s">
        <v>59</v>
      </c>
      <c r="M145" s="65" t="s">
        <v>54</v>
      </c>
      <c r="N145" s="66" t="s">
        <v>54</v>
      </c>
      <c r="O145" s="67" t="s">
        <v>321</v>
      </c>
      <c r="P145" s="68" t="s">
        <v>64</v>
      </c>
      <c r="Q145" s="69">
        <v>70544</v>
      </c>
      <c r="R145" s="70" t="s">
        <v>322</v>
      </c>
      <c r="S145" s="71" t="s">
        <v>320</v>
      </c>
      <c r="T145" s="72">
        <v>100</v>
      </c>
      <c r="U145" s="73">
        <v>1</v>
      </c>
      <c r="V145" s="74">
        <v>100</v>
      </c>
      <c r="W145" s="75"/>
      <c r="X145" s="75"/>
      <c r="Y145" s="76"/>
      <c r="Z145" s="77"/>
      <c r="AA145" s="78" t="s">
        <v>11</v>
      </c>
    </row>
    <row r="146" spans="1:27" s="79" customFormat="1" ht="22.5" x14ac:dyDescent="0.2">
      <c r="A146" s="62" t="str">
        <f t="shared" si="29"/>
        <v>S</v>
      </c>
      <c r="B146" s="63">
        <f t="shared" ca="1" si="18"/>
        <v>3</v>
      </c>
      <c r="C146" s="63" t="str">
        <f t="shared" ca="1" si="22"/>
        <v>S</v>
      </c>
      <c r="D146" s="63">
        <f t="shared" ca="1" si="19"/>
        <v>0</v>
      </c>
      <c r="E146" s="63">
        <f t="shared" ca="1" si="23"/>
        <v>1</v>
      </c>
      <c r="F146" s="63">
        <f t="shared" ca="1" si="24"/>
        <v>6</v>
      </c>
      <c r="G146" s="63">
        <f t="shared" ca="1" si="25"/>
        <v>1</v>
      </c>
      <c r="H146" s="63">
        <f t="shared" ca="1" si="26"/>
        <v>0</v>
      </c>
      <c r="I146" s="63">
        <f t="shared" ca="1" si="28"/>
        <v>0</v>
      </c>
      <c r="J146" s="63">
        <f t="shared" ca="1" si="20"/>
        <v>0</v>
      </c>
      <c r="K146" s="63">
        <f t="shared" ca="1" si="21"/>
        <v>0</v>
      </c>
      <c r="L146" s="64" t="s">
        <v>59</v>
      </c>
      <c r="M146" s="65" t="s">
        <v>54</v>
      </c>
      <c r="N146" s="66" t="s">
        <v>54</v>
      </c>
      <c r="O146" s="67" t="s">
        <v>323</v>
      </c>
      <c r="P146" s="68" t="s">
        <v>56</v>
      </c>
      <c r="Q146" s="69">
        <v>91867</v>
      </c>
      <c r="R146" s="70" t="s">
        <v>324</v>
      </c>
      <c r="S146" s="71" t="s">
        <v>200</v>
      </c>
      <c r="T146" s="72">
        <v>2861.85</v>
      </c>
      <c r="U146" s="73">
        <v>1</v>
      </c>
      <c r="V146" s="74">
        <v>2861.85</v>
      </c>
      <c r="W146" s="75"/>
      <c r="X146" s="75"/>
      <c r="Y146" s="76"/>
      <c r="Z146" s="77"/>
      <c r="AA146" s="78" t="s">
        <v>325</v>
      </c>
    </row>
    <row r="147" spans="1:27" s="79" customFormat="1" ht="22.5" x14ac:dyDescent="0.2">
      <c r="A147" s="62" t="str">
        <f t="shared" si="29"/>
        <v>S</v>
      </c>
      <c r="B147" s="63">
        <f t="shared" ref="B147:B304" ca="1" si="30">IF(OR(C147="s",C147=0),OFFSET(B147,-1,0),C147)</f>
        <v>3</v>
      </c>
      <c r="C147" s="63" t="str">
        <f t="shared" ca="1" si="22"/>
        <v>S</v>
      </c>
      <c r="D147" s="63">
        <f t="shared" ref="D147:D304" ca="1" si="31">IF(OR(C147="S",C147=0),0,IF(ISERROR(K147),J147,SMALL(J147:K147,1)))</f>
        <v>0</v>
      </c>
      <c r="E147" s="63">
        <f t="shared" ca="1" si="23"/>
        <v>1</v>
      </c>
      <c r="F147" s="63">
        <f t="shared" ca="1" si="24"/>
        <v>6</v>
      </c>
      <c r="G147" s="63">
        <f t="shared" ca="1" si="25"/>
        <v>1</v>
      </c>
      <c r="H147" s="63">
        <f t="shared" ca="1" si="26"/>
        <v>0</v>
      </c>
      <c r="I147" s="63">
        <f t="shared" ca="1" si="28"/>
        <v>0</v>
      </c>
      <c r="J147" s="63">
        <f t="shared" ref="J147:J210" ca="1" si="32">IF(OR($C147="S",$C147=0),0,MATCH(0,OFFSET($D147,1,$C147,ROW($C$830)-ROW($C147)),0))</f>
        <v>0</v>
      </c>
      <c r="K147" s="63">
        <f t="shared" ref="K147:K210" ca="1" si="33">IF(OR($C147="S",$C147=0),0,MATCH(OFFSET($D147,0,$C147)+1,OFFSET($D147,1,$C147,ROW($C$830)-ROW($C147)),0))</f>
        <v>0</v>
      </c>
      <c r="L147" s="64" t="s">
        <v>59</v>
      </c>
      <c r="M147" s="65" t="s">
        <v>54</v>
      </c>
      <c r="N147" s="66" t="s">
        <v>54</v>
      </c>
      <c r="O147" s="67" t="s">
        <v>326</v>
      </c>
      <c r="P147" s="68" t="s">
        <v>56</v>
      </c>
      <c r="Q147" s="69">
        <v>91868</v>
      </c>
      <c r="R147" s="70" t="s">
        <v>327</v>
      </c>
      <c r="S147" s="71" t="s">
        <v>200</v>
      </c>
      <c r="T147" s="72">
        <v>1187.4000000000001</v>
      </c>
      <c r="U147" s="73">
        <v>1</v>
      </c>
      <c r="V147" s="74">
        <v>1187.4000000000001</v>
      </c>
      <c r="W147" s="75"/>
      <c r="X147" s="75"/>
      <c r="Y147" s="76"/>
      <c r="Z147" s="77"/>
      <c r="AA147" s="78" t="s">
        <v>328</v>
      </c>
    </row>
    <row r="148" spans="1:27" s="79" customFormat="1" ht="22.5" x14ac:dyDescent="0.2">
      <c r="A148" s="62" t="str">
        <f t="shared" si="29"/>
        <v>S</v>
      </c>
      <c r="B148" s="63">
        <f t="shared" ca="1" si="30"/>
        <v>3</v>
      </c>
      <c r="C148" s="63" t="str">
        <f t="shared" ref="C148:C305" ca="1" si="34">IF(OFFSET(C148,-1,0)="L",1,IF(OFFSET(C148,-1,0)=1,2,IF(OR(A148="s",A148=0),"S",IF(AND(OFFSET(C148,-1,0)=2,A148=4),3,IF(AND(OR(OFFSET(C148,-1,0)="s",OFFSET(C148,-1,0)=0),A148&lt;&gt;"s",A148&gt;OFFSET(B148,-1,0)),OFFSET(B148,-1,0),A148)))))</f>
        <v>S</v>
      </c>
      <c r="D148" s="63">
        <f t="shared" ca="1" si="31"/>
        <v>0</v>
      </c>
      <c r="E148" s="63">
        <f t="shared" ca="1" si="23"/>
        <v>1</v>
      </c>
      <c r="F148" s="63">
        <f t="shared" ca="1" si="24"/>
        <v>6</v>
      </c>
      <c r="G148" s="63">
        <f t="shared" ca="1" si="25"/>
        <v>1</v>
      </c>
      <c r="H148" s="63">
        <f t="shared" ca="1" si="26"/>
        <v>0</v>
      </c>
      <c r="I148" s="63">
        <f t="shared" ca="1" si="28"/>
        <v>0</v>
      </c>
      <c r="J148" s="63">
        <f t="shared" ca="1" si="32"/>
        <v>0</v>
      </c>
      <c r="K148" s="63">
        <f t="shared" ca="1" si="33"/>
        <v>0</v>
      </c>
      <c r="L148" s="64" t="s">
        <v>59</v>
      </c>
      <c r="M148" s="65" t="s">
        <v>54</v>
      </c>
      <c r="N148" s="66" t="s">
        <v>54</v>
      </c>
      <c r="O148" s="67" t="s">
        <v>329</v>
      </c>
      <c r="P148" s="68" t="s">
        <v>56</v>
      </c>
      <c r="Q148" s="69">
        <v>93008</v>
      </c>
      <c r="R148" s="70" t="s">
        <v>330</v>
      </c>
      <c r="S148" s="71" t="s">
        <v>200</v>
      </c>
      <c r="T148" s="72">
        <v>204.4</v>
      </c>
      <c r="U148" s="73">
        <v>1</v>
      </c>
      <c r="V148" s="74">
        <v>204.4</v>
      </c>
      <c r="W148" s="75"/>
      <c r="X148" s="75"/>
      <c r="Y148" s="76"/>
      <c r="Z148" s="77"/>
      <c r="AA148" s="78" t="s">
        <v>11</v>
      </c>
    </row>
    <row r="149" spans="1:27" s="79" customFormat="1" ht="22.5" x14ac:dyDescent="0.2">
      <c r="A149" s="62" t="str">
        <f t="shared" si="29"/>
        <v>S</v>
      </c>
      <c r="B149" s="63">
        <f t="shared" ca="1" si="30"/>
        <v>3</v>
      </c>
      <c r="C149" s="63" t="str">
        <f t="shared" ca="1" si="34"/>
        <v>S</v>
      </c>
      <c r="D149" s="63">
        <f t="shared" ca="1" si="31"/>
        <v>0</v>
      </c>
      <c r="E149" s="63">
        <f t="shared" ca="1" si="23"/>
        <v>1</v>
      </c>
      <c r="F149" s="63">
        <f t="shared" ca="1" si="24"/>
        <v>6</v>
      </c>
      <c r="G149" s="63">
        <f t="shared" ca="1" si="25"/>
        <v>1</v>
      </c>
      <c r="H149" s="63">
        <f t="shared" ca="1" si="26"/>
        <v>0</v>
      </c>
      <c r="I149" s="63">
        <f t="shared" ca="1" si="28"/>
        <v>0</v>
      </c>
      <c r="J149" s="63">
        <f t="shared" ca="1" si="32"/>
        <v>0</v>
      </c>
      <c r="K149" s="63">
        <f t="shared" ca="1" si="33"/>
        <v>0</v>
      </c>
      <c r="L149" s="64" t="s">
        <v>59</v>
      </c>
      <c r="M149" s="65" t="s">
        <v>54</v>
      </c>
      <c r="N149" s="66" t="s">
        <v>54</v>
      </c>
      <c r="O149" s="67" t="s">
        <v>331</v>
      </c>
      <c r="P149" s="68" t="s">
        <v>56</v>
      </c>
      <c r="Q149" s="69">
        <v>93010</v>
      </c>
      <c r="R149" s="70" t="s">
        <v>332</v>
      </c>
      <c r="S149" s="71" t="s">
        <v>200</v>
      </c>
      <c r="T149" s="72">
        <v>20</v>
      </c>
      <c r="U149" s="73">
        <v>1</v>
      </c>
      <c r="V149" s="74">
        <v>20</v>
      </c>
      <c r="W149" s="75"/>
      <c r="X149" s="75"/>
      <c r="Y149" s="76"/>
      <c r="Z149" s="77"/>
      <c r="AA149" s="78" t="s">
        <v>11</v>
      </c>
    </row>
    <row r="150" spans="1:27" s="79" customFormat="1" ht="33.75" x14ac:dyDescent="0.2">
      <c r="A150" s="62" t="str">
        <f t="shared" si="29"/>
        <v>S</v>
      </c>
      <c r="B150" s="63">
        <f t="shared" ca="1" si="30"/>
        <v>3</v>
      </c>
      <c r="C150" s="63" t="str">
        <f t="shared" ca="1" si="34"/>
        <v>S</v>
      </c>
      <c r="D150" s="63">
        <f t="shared" ca="1" si="31"/>
        <v>0</v>
      </c>
      <c r="E150" s="63">
        <f t="shared" ref="E150:E307" ca="1" si="35">IF($C150=1,OFFSET(E150,-1,0)+1,OFFSET(E150,-1,0))</f>
        <v>1</v>
      </c>
      <c r="F150" s="63">
        <f t="shared" ref="F150:F307" ca="1" si="36">IF($C150=1,0,IF($C150=2,OFFSET(F150,-1,0)+1,OFFSET(F150,-1,0)))</f>
        <v>6</v>
      </c>
      <c r="G150" s="63">
        <f t="shared" ref="G150:G307" ca="1" si="37">IF(AND($C150&lt;=2,$C150&lt;&gt;0),0,IF($C150=3,OFFSET(G150,-1,0)+1,OFFSET(G150,-1,0)))</f>
        <v>1</v>
      </c>
      <c r="H150" s="63">
        <f t="shared" ref="H150:H307" ca="1" si="38">IF(AND($C150&lt;=3,$C150&lt;&gt;0),0,IF($C150=4,OFFSET(H150,-1,0)+1,OFFSET(H150,-1,0)))</f>
        <v>0</v>
      </c>
      <c r="I150" s="63">
        <f t="shared" ca="1" si="28"/>
        <v>0</v>
      </c>
      <c r="J150" s="63">
        <f t="shared" ca="1" si="32"/>
        <v>0</v>
      </c>
      <c r="K150" s="63">
        <f t="shared" ca="1" si="33"/>
        <v>0</v>
      </c>
      <c r="L150" s="64" t="s">
        <v>59</v>
      </c>
      <c r="M150" s="65" t="s">
        <v>54</v>
      </c>
      <c r="N150" s="66" t="s">
        <v>54</v>
      </c>
      <c r="O150" s="67" t="s">
        <v>333</v>
      </c>
      <c r="P150" s="68" t="s">
        <v>56</v>
      </c>
      <c r="Q150" s="69">
        <v>91865</v>
      </c>
      <c r="R150" s="70" t="s">
        <v>334</v>
      </c>
      <c r="S150" s="71" t="s">
        <v>200</v>
      </c>
      <c r="T150" s="72">
        <v>77.7</v>
      </c>
      <c r="U150" s="73">
        <v>1</v>
      </c>
      <c r="V150" s="74">
        <v>77.7</v>
      </c>
      <c r="W150" s="75"/>
      <c r="X150" s="75"/>
      <c r="Y150" s="76"/>
      <c r="Z150" s="77"/>
      <c r="AA150" s="78" t="s">
        <v>11</v>
      </c>
    </row>
    <row r="151" spans="1:27" s="79" customFormat="1" ht="22.5" x14ac:dyDescent="0.2">
      <c r="A151" s="62" t="str">
        <f t="shared" si="29"/>
        <v>S</v>
      </c>
      <c r="B151" s="63">
        <f t="shared" ca="1" si="30"/>
        <v>3</v>
      </c>
      <c r="C151" s="63" t="str">
        <f t="shared" ca="1" si="34"/>
        <v>S</v>
      </c>
      <c r="D151" s="63">
        <f t="shared" ca="1" si="31"/>
        <v>0</v>
      </c>
      <c r="E151" s="63">
        <f t="shared" ca="1" si="35"/>
        <v>1</v>
      </c>
      <c r="F151" s="63">
        <f t="shared" ca="1" si="36"/>
        <v>6</v>
      </c>
      <c r="G151" s="63">
        <f t="shared" ca="1" si="37"/>
        <v>1</v>
      </c>
      <c r="H151" s="63">
        <f t="shared" ca="1" si="38"/>
        <v>0</v>
      </c>
      <c r="I151" s="63">
        <f t="shared" ca="1" si="28"/>
        <v>0</v>
      </c>
      <c r="J151" s="63">
        <f t="shared" ca="1" si="32"/>
        <v>0</v>
      </c>
      <c r="K151" s="63">
        <f t="shared" ca="1" si="33"/>
        <v>0</v>
      </c>
      <c r="L151" s="64" t="s">
        <v>59</v>
      </c>
      <c r="M151" s="65" t="s">
        <v>54</v>
      </c>
      <c r="N151" s="66" t="s">
        <v>54</v>
      </c>
      <c r="O151" s="67" t="s">
        <v>335</v>
      </c>
      <c r="P151" s="68" t="s">
        <v>56</v>
      </c>
      <c r="Q151" s="69">
        <v>93009</v>
      </c>
      <c r="R151" s="70" t="s">
        <v>336</v>
      </c>
      <c r="S151" s="71" t="s">
        <v>200</v>
      </c>
      <c r="T151" s="72">
        <v>149.80000000000001</v>
      </c>
      <c r="U151" s="73">
        <v>1</v>
      </c>
      <c r="V151" s="74">
        <v>149.80000000000001</v>
      </c>
      <c r="W151" s="75"/>
      <c r="X151" s="75"/>
      <c r="Y151" s="76"/>
      <c r="Z151" s="77"/>
      <c r="AA151" s="78" t="s">
        <v>11</v>
      </c>
    </row>
    <row r="152" spans="1:27" s="79" customFormat="1" ht="15" x14ac:dyDescent="0.2">
      <c r="A152" s="62" t="str">
        <f t="shared" si="29"/>
        <v>S</v>
      </c>
      <c r="B152" s="63">
        <f t="shared" ca="1" si="30"/>
        <v>3</v>
      </c>
      <c r="C152" s="63" t="str">
        <f t="shared" ca="1" si="34"/>
        <v>S</v>
      </c>
      <c r="D152" s="63">
        <f t="shared" ca="1" si="31"/>
        <v>0</v>
      </c>
      <c r="E152" s="63">
        <f t="shared" ca="1" si="35"/>
        <v>1</v>
      </c>
      <c r="F152" s="63">
        <f t="shared" ca="1" si="36"/>
        <v>6</v>
      </c>
      <c r="G152" s="63">
        <f t="shared" ca="1" si="37"/>
        <v>1</v>
      </c>
      <c r="H152" s="63">
        <f t="shared" ca="1" si="38"/>
        <v>0</v>
      </c>
      <c r="I152" s="63">
        <f t="shared" ca="1" si="28"/>
        <v>0</v>
      </c>
      <c r="J152" s="63">
        <f t="shared" ca="1" si="32"/>
        <v>0</v>
      </c>
      <c r="K152" s="63">
        <f t="shared" ca="1" si="33"/>
        <v>0</v>
      </c>
      <c r="L152" s="64" t="s">
        <v>59</v>
      </c>
      <c r="M152" s="65" t="s">
        <v>54</v>
      </c>
      <c r="N152" s="66" t="s">
        <v>54</v>
      </c>
      <c r="O152" s="67" t="s">
        <v>337</v>
      </c>
      <c r="P152" s="68" t="s">
        <v>64</v>
      </c>
      <c r="Q152" s="69">
        <v>70351</v>
      </c>
      <c r="R152" s="70" t="s">
        <v>338</v>
      </c>
      <c r="S152" s="71" t="s">
        <v>291</v>
      </c>
      <c r="T152" s="72">
        <v>900</v>
      </c>
      <c r="U152" s="73">
        <v>1</v>
      </c>
      <c r="V152" s="74">
        <v>900</v>
      </c>
      <c r="W152" s="75"/>
      <c r="X152" s="75"/>
      <c r="Y152" s="76"/>
      <c r="Z152" s="77"/>
      <c r="AA152" s="78" t="s">
        <v>11</v>
      </c>
    </row>
    <row r="153" spans="1:27" s="79" customFormat="1" ht="15" x14ac:dyDescent="0.2">
      <c r="A153" s="62" t="str">
        <f t="shared" si="29"/>
        <v>S</v>
      </c>
      <c r="B153" s="63">
        <f t="shared" ca="1" si="30"/>
        <v>3</v>
      </c>
      <c r="C153" s="63" t="str">
        <f t="shared" ca="1" si="34"/>
        <v>S</v>
      </c>
      <c r="D153" s="63">
        <f t="shared" ca="1" si="31"/>
        <v>0</v>
      </c>
      <c r="E153" s="63">
        <f t="shared" ca="1" si="35"/>
        <v>1</v>
      </c>
      <c r="F153" s="63">
        <f t="shared" ca="1" si="36"/>
        <v>6</v>
      </c>
      <c r="G153" s="63">
        <f t="shared" ca="1" si="37"/>
        <v>1</v>
      </c>
      <c r="H153" s="63">
        <f t="shared" ca="1" si="38"/>
        <v>0</v>
      </c>
      <c r="I153" s="63">
        <f t="shared" ca="1" si="28"/>
        <v>0</v>
      </c>
      <c r="J153" s="63">
        <f t="shared" ca="1" si="32"/>
        <v>0</v>
      </c>
      <c r="K153" s="63">
        <f t="shared" ca="1" si="33"/>
        <v>0</v>
      </c>
      <c r="L153" s="64" t="s">
        <v>59</v>
      </c>
      <c r="M153" s="65" t="s">
        <v>54</v>
      </c>
      <c r="N153" s="66" t="s">
        <v>54</v>
      </c>
      <c r="O153" s="67" t="s">
        <v>339</v>
      </c>
      <c r="P153" s="68" t="s">
        <v>64</v>
      </c>
      <c r="Q153" s="69">
        <v>70352</v>
      </c>
      <c r="R153" s="70" t="s">
        <v>340</v>
      </c>
      <c r="S153" s="71" t="s">
        <v>291</v>
      </c>
      <c r="T153" s="72">
        <v>395</v>
      </c>
      <c r="U153" s="73">
        <v>1</v>
      </c>
      <c r="V153" s="74">
        <v>395</v>
      </c>
      <c r="W153" s="75"/>
      <c r="X153" s="75"/>
      <c r="Y153" s="76"/>
      <c r="Z153" s="77"/>
      <c r="AA153" s="78" t="s">
        <v>11</v>
      </c>
    </row>
    <row r="154" spans="1:27" s="79" customFormat="1" ht="15" x14ac:dyDescent="0.2">
      <c r="A154" s="62" t="str">
        <f t="shared" si="29"/>
        <v>S</v>
      </c>
      <c r="B154" s="63">
        <f t="shared" ca="1" si="30"/>
        <v>3</v>
      </c>
      <c r="C154" s="63" t="str">
        <f t="shared" ca="1" si="34"/>
        <v>S</v>
      </c>
      <c r="D154" s="63">
        <f t="shared" ca="1" si="31"/>
        <v>0</v>
      </c>
      <c r="E154" s="63">
        <f t="shared" ca="1" si="35"/>
        <v>1</v>
      </c>
      <c r="F154" s="63">
        <f t="shared" ca="1" si="36"/>
        <v>6</v>
      </c>
      <c r="G154" s="63">
        <f t="shared" ca="1" si="37"/>
        <v>1</v>
      </c>
      <c r="H154" s="63">
        <f t="shared" ca="1" si="38"/>
        <v>0</v>
      </c>
      <c r="I154" s="63">
        <f t="shared" ca="1" si="28"/>
        <v>0</v>
      </c>
      <c r="J154" s="63">
        <f t="shared" ca="1" si="32"/>
        <v>0</v>
      </c>
      <c r="K154" s="63">
        <f t="shared" ca="1" si="33"/>
        <v>0</v>
      </c>
      <c r="L154" s="64" t="s">
        <v>59</v>
      </c>
      <c r="M154" s="65" t="s">
        <v>54</v>
      </c>
      <c r="N154" s="66" t="s">
        <v>54</v>
      </c>
      <c r="O154" s="67" t="s">
        <v>341</v>
      </c>
      <c r="P154" s="68" t="s">
        <v>64</v>
      </c>
      <c r="Q154" s="69">
        <v>70354</v>
      </c>
      <c r="R154" s="70" t="s">
        <v>342</v>
      </c>
      <c r="S154" s="71" t="s">
        <v>291</v>
      </c>
      <c r="T154" s="72">
        <v>69</v>
      </c>
      <c r="U154" s="73">
        <v>1</v>
      </c>
      <c r="V154" s="74">
        <v>69</v>
      </c>
      <c r="W154" s="75"/>
      <c r="X154" s="75"/>
      <c r="Y154" s="76"/>
      <c r="Z154" s="77"/>
      <c r="AA154" s="78" t="s">
        <v>11</v>
      </c>
    </row>
    <row r="155" spans="1:27" s="79" customFormat="1" ht="15" x14ac:dyDescent="0.2">
      <c r="A155" s="62" t="str">
        <f t="shared" si="29"/>
        <v>S</v>
      </c>
      <c r="B155" s="63">
        <f t="shared" ca="1" si="30"/>
        <v>3</v>
      </c>
      <c r="C155" s="63" t="str">
        <f t="shared" ca="1" si="34"/>
        <v>S</v>
      </c>
      <c r="D155" s="63">
        <f t="shared" ca="1" si="31"/>
        <v>0</v>
      </c>
      <c r="E155" s="63">
        <f t="shared" ca="1" si="35"/>
        <v>1</v>
      </c>
      <c r="F155" s="63">
        <f t="shared" ca="1" si="36"/>
        <v>6</v>
      </c>
      <c r="G155" s="63">
        <f t="shared" ca="1" si="37"/>
        <v>1</v>
      </c>
      <c r="H155" s="63">
        <f t="shared" ca="1" si="38"/>
        <v>0</v>
      </c>
      <c r="I155" s="63">
        <f t="shared" ca="1" si="28"/>
        <v>0</v>
      </c>
      <c r="J155" s="63">
        <f t="shared" ca="1" si="32"/>
        <v>0</v>
      </c>
      <c r="K155" s="63">
        <f t="shared" ca="1" si="33"/>
        <v>0</v>
      </c>
      <c r="L155" s="64" t="s">
        <v>59</v>
      </c>
      <c r="M155" s="65" t="s">
        <v>54</v>
      </c>
      <c r="N155" s="66" t="s">
        <v>54</v>
      </c>
      <c r="O155" s="67" t="s">
        <v>343</v>
      </c>
      <c r="P155" s="68" t="s">
        <v>64</v>
      </c>
      <c r="Q155" s="69">
        <v>70353</v>
      </c>
      <c r="R155" s="70" t="s">
        <v>344</v>
      </c>
      <c r="S155" s="71" t="s">
        <v>291</v>
      </c>
      <c r="T155" s="72">
        <v>26</v>
      </c>
      <c r="U155" s="73">
        <v>1</v>
      </c>
      <c r="V155" s="74">
        <v>26</v>
      </c>
      <c r="W155" s="75"/>
      <c r="X155" s="75"/>
      <c r="Y155" s="76"/>
      <c r="Z155" s="77"/>
      <c r="AA155" s="78" t="s">
        <v>11</v>
      </c>
    </row>
    <row r="156" spans="1:27" s="79" customFormat="1" ht="15" x14ac:dyDescent="0.2">
      <c r="A156" s="62" t="str">
        <f t="shared" si="29"/>
        <v>S</v>
      </c>
      <c r="B156" s="63">
        <f t="shared" ca="1" si="30"/>
        <v>3</v>
      </c>
      <c r="C156" s="63" t="str">
        <f t="shared" ca="1" si="34"/>
        <v>S</v>
      </c>
      <c r="D156" s="63">
        <f t="shared" ca="1" si="31"/>
        <v>0</v>
      </c>
      <c r="E156" s="63">
        <f t="shared" ca="1" si="35"/>
        <v>1</v>
      </c>
      <c r="F156" s="63">
        <f t="shared" ca="1" si="36"/>
        <v>6</v>
      </c>
      <c r="G156" s="63">
        <f t="shared" ca="1" si="37"/>
        <v>1</v>
      </c>
      <c r="H156" s="63">
        <f t="shared" ca="1" si="38"/>
        <v>0</v>
      </c>
      <c r="I156" s="63">
        <f t="shared" ca="1" si="28"/>
        <v>0</v>
      </c>
      <c r="J156" s="63">
        <f t="shared" ca="1" si="32"/>
        <v>0</v>
      </c>
      <c r="K156" s="63">
        <f t="shared" ca="1" si="33"/>
        <v>0</v>
      </c>
      <c r="L156" s="64" t="s">
        <v>59</v>
      </c>
      <c r="M156" s="65" t="s">
        <v>54</v>
      </c>
      <c r="N156" s="66" t="s">
        <v>54</v>
      </c>
      <c r="O156" s="67" t="s">
        <v>345</v>
      </c>
      <c r="P156" s="68" t="s">
        <v>64</v>
      </c>
      <c r="Q156" s="69">
        <v>70355</v>
      </c>
      <c r="R156" s="70" t="s">
        <v>346</v>
      </c>
      <c r="S156" s="71" t="s">
        <v>291</v>
      </c>
      <c r="T156" s="72">
        <v>50</v>
      </c>
      <c r="U156" s="73">
        <v>1</v>
      </c>
      <c r="V156" s="74">
        <v>50</v>
      </c>
      <c r="W156" s="75"/>
      <c r="X156" s="75"/>
      <c r="Y156" s="76"/>
      <c r="Z156" s="77"/>
      <c r="AA156" s="78" t="s">
        <v>11</v>
      </c>
    </row>
    <row r="157" spans="1:27" s="79" customFormat="1" ht="22.5" x14ac:dyDescent="0.2">
      <c r="A157" s="62" t="str">
        <f t="shared" si="29"/>
        <v>S</v>
      </c>
      <c r="B157" s="63">
        <f t="shared" ca="1" si="30"/>
        <v>3</v>
      </c>
      <c r="C157" s="63" t="str">
        <f t="shared" ca="1" si="34"/>
        <v>S</v>
      </c>
      <c r="D157" s="63">
        <f t="shared" ca="1" si="31"/>
        <v>0</v>
      </c>
      <c r="E157" s="63">
        <f t="shared" ca="1" si="35"/>
        <v>1</v>
      </c>
      <c r="F157" s="63">
        <f t="shared" ca="1" si="36"/>
        <v>6</v>
      </c>
      <c r="G157" s="63">
        <f t="shared" ca="1" si="37"/>
        <v>1</v>
      </c>
      <c r="H157" s="63">
        <f t="shared" ca="1" si="38"/>
        <v>0</v>
      </c>
      <c r="I157" s="63">
        <f t="shared" ca="1" si="28"/>
        <v>0</v>
      </c>
      <c r="J157" s="63">
        <f t="shared" ca="1" si="32"/>
        <v>0</v>
      </c>
      <c r="K157" s="63">
        <f t="shared" ca="1" si="33"/>
        <v>0</v>
      </c>
      <c r="L157" s="64" t="s">
        <v>59</v>
      </c>
      <c r="M157" s="65" t="s">
        <v>54</v>
      </c>
      <c r="N157" s="66" t="s">
        <v>54</v>
      </c>
      <c r="O157" s="67" t="s">
        <v>347</v>
      </c>
      <c r="P157" s="68" t="s">
        <v>56</v>
      </c>
      <c r="Q157" s="69">
        <v>91879</v>
      </c>
      <c r="R157" s="70" t="s">
        <v>348</v>
      </c>
      <c r="S157" s="71" t="s">
        <v>65</v>
      </c>
      <c r="T157" s="72">
        <v>900</v>
      </c>
      <c r="U157" s="73">
        <v>1</v>
      </c>
      <c r="V157" s="74">
        <v>900</v>
      </c>
      <c r="W157" s="75"/>
      <c r="X157" s="75"/>
      <c r="Y157" s="76"/>
      <c r="Z157" s="77"/>
      <c r="AA157" s="78" t="s">
        <v>349</v>
      </c>
    </row>
    <row r="158" spans="1:27" s="79" customFormat="1" ht="22.5" x14ac:dyDescent="0.2">
      <c r="A158" s="62" t="str">
        <f t="shared" si="29"/>
        <v>S</v>
      </c>
      <c r="B158" s="63">
        <f t="shared" ca="1" si="30"/>
        <v>3</v>
      </c>
      <c r="C158" s="63" t="str">
        <f t="shared" ca="1" si="34"/>
        <v>S</v>
      </c>
      <c r="D158" s="63">
        <f t="shared" ca="1" si="31"/>
        <v>0</v>
      </c>
      <c r="E158" s="63">
        <f t="shared" ca="1" si="35"/>
        <v>1</v>
      </c>
      <c r="F158" s="63">
        <f t="shared" ca="1" si="36"/>
        <v>6</v>
      </c>
      <c r="G158" s="63">
        <f t="shared" ca="1" si="37"/>
        <v>1</v>
      </c>
      <c r="H158" s="63">
        <f t="shared" ca="1" si="38"/>
        <v>0</v>
      </c>
      <c r="I158" s="63">
        <f t="shared" ca="1" si="28"/>
        <v>0</v>
      </c>
      <c r="J158" s="63">
        <f t="shared" ca="1" si="32"/>
        <v>0</v>
      </c>
      <c r="K158" s="63">
        <f t="shared" ca="1" si="33"/>
        <v>0</v>
      </c>
      <c r="L158" s="64" t="s">
        <v>59</v>
      </c>
      <c r="M158" s="65" t="s">
        <v>54</v>
      </c>
      <c r="N158" s="66" t="s">
        <v>54</v>
      </c>
      <c r="O158" s="67" t="s">
        <v>350</v>
      </c>
      <c r="P158" s="68" t="s">
        <v>56</v>
      </c>
      <c r="Q158" s="69">
        <v>91880</v>
      </c>
      <c r="R158" s="70" t="s">
        <v>351</v>
      </c>
      <c r="S158" s="71" t="s">
        <v>65</v>
      </c>
      <c r="T158" s="72">
        <v>395</v>
      </c>
      <c r="U158" s="73">
        <v>1</v>
      </c>
      <c r="V158" s="74">
        <v>395</v>
      </c>
      <c r="W158" s="75"/>
      <c r="X158" s="75"/>
      <c r="Y158" s="76"/>
      <c r="Z158" s="77"/>
      <c r="AA158" s="78" t="s">
        <v>352</v>
      </c>
    </row>
    <row r="159" spans="1:27" s="79" customFormat="1" ht="22.5" x14ac:dyDescent="0.2">
      <c r="A159" s="62" t="str">
        <f t="shared" si="29"/>
        <v>S</v>
      </c>
      <c r="B159" s="63">
        <f t="shared" ca="1" si="30"/>
        <v>3</v>
      </c>
      <c r="C159" s="63" t="str">
        <f t="shared" ca="1" si="34"/>
        <v>S</v>
      </c>
      <c r="D159" s="63">
        <f t="shared" ca="1" si="31"/>
        <v>0</v>
      </c>
      <c r="E159" s="63">
        <f t="shared" ca="1" si="35"/>
        <v>1</v>
      </c>
      <c r="F159" s="63">
        <f t="shared" ca="1" si="36"/>
        <v>6</v>
      </c>
      <c r="G159" s="63">
        <f t="shared" ca="1" si="37"/>
        <v>1</v>
      </c>
      <c r="H159" s="63">
        <f t="shared" ca="1" si="38"/>
        <v>0</v>
      </c>
      <c r="I159" s="63">
        <f t="shared" ca="1" si="28"/>
        <v>0</v>
      </c>
      <c r="J159" s="63">
        <f t="shared" ca="1" si="32"/>
        <v>0</v>
      </c>
      <c r="K159" s="63">
        <f t="shared" ca="1" si="33"/>
        <v>0</v>
      </c>
      <c r="L159" s="64" t="s">
        <v>59</v>
      </c>
      <c r="M159" s="65" t="s">
        <v>54</v>
      </c>
      <c r="N159" s="66" t="s">
        <v>54</v>
      </c>
      <c r="O159" s="67" t="s">
        <v>353</v>
      </c>
      <c r="P159" s="68" t="s">
        <v>56</v>
      </c>
      <c r="Q159" s="69">
        <v>93013</v>
      </c>
      <c r="R159" s="70" t="s">
        <v>354</v>
      </c>
      <c r="S159" s="71" t="s">
        <v>65</v>
      </c>
      <c r="T159" s="72">
        <v>69</v>
      </c>
      <c r="U159" s="73">
        <v>1</v>
      </c>
      <c r="V159" s="74">
        <v>69</v>
      </c>
      <c r="W159" s="75"/>
      <c r="X159" s="75"/>
      <c r="Y159" s="76"/>
      <c r="Z159" s="77"/>
      <c r="AA159" s="78" t="s">
        <v>355</v>
      </c>
    </row>
    <row r="160" spans="1:27" s="79" customFormat="1" ht="33.75" x14ac:dyDescent="0.2">
      <c r="A160" s="62" t="str">
        <f t="shared" si="29"/>
        <v>S</v>
      </c>
      <c r="B160" s="63">
        <f t="shared" ca="1" si="30"/>
        <v>3</v>
      </c>
      <c r="C160" s="63" t="str">
        <f t="shared" ca="1" si="34"/>
        <v>S</v>
      </c>
      <c r="D160" s="63">
        <f t="shared" ca="1" si="31"/>
        <v>0</v>
      </c>
      <c r="E160" s="63">
        <f t="shared" ca="1" si="35"/>
        <v>1</v>
      </c>
      <c r="F160" s="63">
        <f t="shared" ca="1" si="36"/>
        <v>6</v>
      </c>
      <c r="G160" s="63">
        <f t="shared" ca="1" si="37"/>
        <v>1</v>
      </c>
      <c r="H160" s="63">
        <f t="shared" ca="1" si="38"/>
        <v>0</v>
      </c>
      <c r="I160" s="63">
        <f t="shared" ref="I160:I317" ca="1" si="39">IF(AND($C160&lt;=4,$C160&lt;&gt;0),0,IF(AND($C160="S",$Y160&gt;0),OFFSET(I160,-1,0)+1,OFFSET(I160,-1,0)))</f>
        <v>0</v>
      </c>
      <c r="J160" s="63">
        <f t="shared" ca="1" si="32"/>
        <v>0</v>
      </c>
      <c r="K160" s="63">
        <f t="shared" ca="1" si="33"/>
        <v>0</v>
      </c>
      <c r="L160" s="64" t="s">
        <v>59</v>
      </c>
      <c r="M160" s="65" t="s">
        <v>54</v>
      </c>
      <c r="N160" s="66" t="s">
        <v>54</v>
      </c>
      <c r="O160" s="67" t="s">
        <v>356</v>
      </c>
      <c r="P160" s="68" t="s">
        <v>56</v>
      </c>
      <c r="Q160" s="69">
        <v>91877</v>
      </c>
      <c r="R160" s="70" t="s">
        <v>357</v>
      </c>
      <c r="S160" s="71" t="s">
        <v>65</v>
      </c>
      <c r="T160" s="72">
        <v>26</v>
      </c>
      <c r="U160" s="73">
        <v>1</v>
      </c>
      <c r="V160" s="74">
        <v>26</v>
      </c>
      <c r="W160" s="75"/>
      <c r="X160" s="75"/>
      <c r="Y160" s="76"/>
      <c r="Z160" s="77"/>
      <c r="AA160" s="78" t="s">
        <v>11</v>
      </c>
    </row>
    <row r="161" spans="1:27" s="79" customFormat="1" ht="22.5" x14ac:dyDescent="0.2">
      <c r="A161" s="62" t="str">
        <f t="shared" si="29"/>
        <v>S</v>
      </c>
      <c r="B161" s="63">
        <f t="shared" ca="1" si="30"/>
        <v>3</v>
      </c>
      <c r="C161" s="63" t="str">
        <f t="shared" ca="1" si="34"/>
        <v>S</v>
      </c>
      <c r="D161" s="63">
        <f t="shared" ca="1" si="31"/>
        <v>0</v>
      </c>
      <c r="E161" s="63">
        <f t="shared" ca="1" si="35"/>
        <v>1</v>
      </c>
      <c r="F161" s="63">
        <f t="shared" ca="1" si="36"/>
        <v>6</v>
      </c>
      <c r="G161" s="63">
        <f t="shared" ca="1" si="37"/>
        <v>1</v>
      </c>
      <c r="H161" s="63">
        <f t="shared" ca="1" si="38"/>
        <v>0</v>
      </c>
      <c r="I161" s="63">
        <f t="shared" ca="1" si="39"/>
        <v>0</v>
      </c>
      <c r="J161" s="63">
        <f t="shared" ca="1" si="32"/>
        <v>0</v>
      </c>
      <c r="K161" s="63">
        <f t="shared" ca="1" si="33"/>
        <v>0</v>
      </c>
      <c r="L161" s="64" t="s">
        <v>59</v>
      </c>
      <c r="M161" s="65" t="s">
        <v>54</v>
      </c>
      <c r="N161" s="66" t="s">
        <v>54</v>
      </c>
      <c r="O161" s="67" t="s">
        <v>358</v>
      </c>
      <c r="P161" s="68" t="s">
        <v>56</v>
      </c>
      <c r="Q161" s="69">
        <v>93014</v>
      </c>
      <c r="R161" s="70" t="s">
        <v>359</v>
      </c>
      <c r="S161" s="71" t="s">
        <v>65</v>
      </c>
      <c r="T161" s="72">
        <v>50</v>
      </c>
      <c r="U161" s="73">
        <v>1</v>
      </c>
      <c r="V161" s="74">
        <v>50</v>
      </c>
      <c r="W161" s="75"/>
      <c r="X161" s="75"/>
      <c r="Y161" s="76"/>
      <c r="Z161" s="77"/>
      <c r="AA161" s="78" t="s">
        <v>360</v>
      </c>
    </row>
    <row r="162" spans="1:27" s="79" customFormat="1" ht="33.75" x14ac:dyDescent="0.2">
      <c r="A162" s="62" t="str">
        <f t="shared" si="29"/>
        <v>S</v>
      </c>
      <c r="B162" s="63">
        <f t="shared" ca="1" si="30"/>
        <v>3</v>
      </c>
      <c r="C162" s="63" t="str">
        <f t="shared" ca="1" si="34"/>
        <v>S</v>
      </c>
      <c r="D162" s="63">
        <f t="shared" ca="1" si="31"/>
        <v>0</v>
      </c>
      <c r="E162" s="63">
        <f t="shared" ca="1" si="35"/>
        <v>1</v>
      </c>
      <c r="F162" s="63">
        <f t="shared" ca="1" si="36"/>
        <v>6</v>
      </c>
      <c r="G162" s="63">
        <f t="shared" ca="1" si="37"/>
        <v>1</v>
      </c>
      <c r="H162" s="63">
        <f t="shared" ca="1" si="38"/>
        <v>0</v>
      </c>
      <c r="I162" s="63">
        <f t="shared" ca="1" si="39"/>
        <v>0</v>
      </c>
      <c r="J162" s="63">
        <f t="shared" ca="1" si="32"/>
        <v>0</v>
      </c>
      <c r="K162" s="63">
        <f t="shared" ca="1" si="33"/>
        <v>0</v>
      </c>
      <c r="L162" s="64" t="s">
        <v>59</v>
      </c>
      <c r="M162" s="65" t="s">
        <v>54</v>
      </c>
      <c r="N162" s="66" t="s">
        <v>54</v>
      </c>
      <c r="O162" s="67" t="s">
        <v>361</v>
      </c>
      <c r="P162" s="68" t="s">
        <v>56</v>
      </c>
      <c r="Q162" s="69">
        <v>95801</v>
      </c>
      <c r="R162" s="70" t="s">
        <v>362</v>
      </c>
      <c r="S162" s="71" t="s">
        <v>65</v>
      </c>
      <c r="T162" s="72">
        <v>122</v>
      </c>
      <c r="U162" s="73">
        <v>1</v>
      </c>
      <c r="V162" s="74">
        <v>122</v>
      </c>
      <c r="W162" s="75"/>
      <c r="X162" s="75"/>
      <c r="Y162" s="76"/>
      <c r="Z162" s="77"/>
      <c r="AA162" s="78" t="s">
        <v>363</v>
      </c>
    </row>
    <row r="163" spans="1:27" s="79" customFormat="1" ht="15" x14ac:dyDescent="0.2">
      <c r="A163" s="62" t="str">
        <f t="shared" si="29"/>
        <v>S</v>
      </c>
      <c r="B163" s="63">
        <f t="shared" ca="1" si="30"/>
        <v>3</v>
      </c>
      <c r="C163" s="63" t="str">
        <f t="shared" ca="1" si="34"/>
        <v>S</v>
      </c>
      <c r="D163" s="63">
        <f t="shared" ca="1" si="31"/>
        <v>0</v>
      </c>
      <c r="E163" s="63">
        <f t="shared" ca="1" si="35"/>
        <v>1</v>
      </c>
      <c r="F163" s="63">
        <f t="shared" ca="1" si="36"/>
        <v>6</v>
      </c>
      <c r="G163" s="63">
        <f t="shared" ca="1" si="37"/>
        <v>1</v>
      </c>
      <c r="H163" s="63">
        <f t="shared" ca="1" si="38"/>
        <v>0</v>
      </c>
      <c r="I163" s="63">
        <f t="shared" ca="1" si="39"/>
        <v>0</v>
      </c>
      <c r="J163" s="63">
        <f t="shared" ca="1" si="32"/>
        <v>0</v>
      </c>
      <c r="K163" s="63">
        <f t="shared" ca="1" si="33"/>
        <v>0</v>
      </c>
      <c r="L163" s="64" t="s">
        <v>59</v>
      </c>
      <c r="M163" s="65" t="s">
        <v>54</v>
      </c>
      <c r="N163" s="66" t="s">
        <v>54</v>
      </c>
      <c r="O163" s="67" t="s">
        <v>364</v>
      </c>
      <c r="P163" s="68" t="s">
        <v>64</v>
      </c>
      <c r="Q163" s="69">
        <v>72385</v>
      </c>
      <c r="R163" s="70" t="s">
        <v>365</v>
      </c>
      <c r="S163" s="71" t="s">
        <v>291</v>
      </c>
      <c r="T163" s="72">
        <v>122</v>
      </c>
      <c r="U163" s="73">
        <v>1</v>
      </c>
      <c r="V163" s="74">
        <v>122</v>
      </c>
      <c r="W163" s="75"/>
      <c r="X163" s="75"/>
      <c r="Y163" s="76"/>
      <c r="Z163" s="77"/>
      <c r="AA163" s="78" t="s">
        <v>11</v>
      </c>
    </row>
    <row r="164" spans="1:27" s="79" customFormat="1" ht="33.75" x14ac:dyDescent="0.2">
      <c r="A164" s="62" t="str">
        <f t="shared" si="29"/>
        <v>S</v>
      </c>
      <c r="B164" s="63">
        <f t="shared" ca="1" si="30"/>
        <v>3</v>
      </c>
      <c r="C164" s="63" t="str">
        <f t="shared" ca="1" si="34"/>
        <v>S</v>
      </c>
      <c r="D164" s="63">
        <f t="shared" ca="1" si="31"/>
        <v>0</v>
      </c>
      <c r="E164" s="63">
        <f t="shared" ca="1" si="35"/>
        <v>1</v>
      </c>
      <c r="F164" s="63">
        <f t="shared" ca="1" si="36"/>
        <v>6</v>
      </c>
      <c r="G164" s="63">
        <f t="shared" ca="1" si="37"/>
        <v>1</v>
      </c>
      <c r="H164" s="63">
        <f t="shared" ca="1" si="38"/>
        <v>0</v>
      </c>
      <c r="I164" s="63">
        <f t="shared" ca="1" si="39"/>
        <v>0</v>
      </c>
      <c r="J164" s="63">
        <f t="shared" ca="1" si="32"/>
        <v>0</v>
      </c>
      <c r="K164" s="63">
        <f t="shared" ca="1" si="33"/>
        <v>0</v>
      </c>
      <c r="L164" s="64" t="s">
        <v>59</v>
      </c>
      <c r="M164" s="65" t="s">
        <v>54</v>
      </c>
      <c r="N164" s="66" t="s">
        <v>54</v>
      </c>
      <c r="O164" s="67" t="s">
        <v>366</v>
      </c>
      <c r="P164" s="68" t="s">
        <v>56</v>
      </c>
      <c r="Q164" s="69">
        <v>91902</v>
      </c>
      <c r="R164" s="70" t="s">
        <v>367</v>
      </c>
      <c r="S164" s="71" t="s">
        <v>65</v>
      </c>
      <c r="T164" s="72">
        <v>100</v>
      </c>
      <c r="U164" s="73">
        <v>1</v>
      </c>
      <c r="V164" s="74">
        <v>100</v>
      </c>
      <c r="W164" s="75"/>
      <c r="X164" s="75"/>
      <c r="Y164" s="76"/>
      <c r="Z164" s="77"/>
      <c r="AA164" s="78" t="s">
        <v>368</v>
      </c>
    </row>
    <row r="165" spans="1:27" s="79" customFormat="1" ht="33.75" x14ac:dyDescent="0.2">
      <c r="A165" s="62" t="str">
        <f t="shared" si="29"/>
        <v>S</v>
      </c>
      <c r="B165" s="63">
        <f t="shared" ca="1" si="30"/>
        <v>3</v>
      </c>
      <c r="C165" s="63" t="str">
        <f t="shared" ca="1" si="34"/>
        <v>S</v>
      </c>
      <c r="D165" s="63">
        <f t="shared" ca="1" si="31"/>
        <v>0</v>
      </c>
      <c r="E165" s="63">
        <f t="shared" ca="1" si="35"/>
        <v>1</v>
      </c>
      <c r="F165" s="63">
        <f t="shared" ca="1" si="36"/>
        <v>6</v>
      </c>
      <c r="G165" s="63">
        <f t="shared" ca="1" si="37"/>
        <v>1</v>
      </c>
      <c r="H165" s="63">
        <f t="shared" ca="1" si="38"/>
        <v>0</v>
      </c>
      <c r="I165" s="63">
        <f t="shared" ca="1" si="39"/>
        <v>0</v>
      </c>
      <c r="J165" s="63">
        <f t="shared" ca="1" si="32"/>
        <v>0</v>
      </c>
      <c r="K165" s="63">
        <f t="shared" ca="1" si="33"/>
        <v>0</v>
      </c>
      <c r="L165" s="64" t="s">
        <v>59</v>
      </c>
      <c r="M165" s="65" t="s">
        <v>54</v>
      </c>
      <c r="N165" s="66" t="s">
        <v>54</v>
      </c>
      <c r="O165" s="67" t="s">
        <v>369</v>
      </c>
      <c r="P165" s="68" t="s">
        <v>56</v>
      </c>
      <c r="Q165" s="69">
        <v>91905</v>
      </c>
      <c r="R165" s="70" t="s">
        <v>370</v>
      </c>
      <c r="S165" s="71" t="s">
        <v>65</v>
      </c>
      <c r="T165" s="72">
        <v>90</v>
      </c>
      <c r="U165" s="73">
        <v>1</v>
      </c>
      <c r="V165" s="74">
        <v>90</v>
      </c>
      <c r="W165" s="75"/>
      <c r="X165" s="75"/>
      <c r="Y165" s="76"/>
      <c r="Z165" s="77"/>
      <c r="AA165" s="78" t="s">
        <v>371</v>
      </c>
    </row>
    <row r="166" spans="1:27" s="79" customFormat="1" ht="15" x14ac:dyDescent="0.2">
      <c r="A166" s="62" t="str">
        <f t="shared" si="29"/>
        <v>S</v>
      </c>
      <c r="B166" s="63">
        <f t="shared" ca="1" si="30"/>
        <v>3</v>
      </c>
      <c r="C166" s="63" t="str">
        <f t="shared" ca="1" si="34"/>
        <v>S</v>
      </c>
      <c r="D166" s="63">
        <f t="shared" ca="1" si="31"/>
        <v>0</v>
      </c>
      <c r="E166" s="63">
        <f t="shared" ca="1" si="35"/>
        <v>1</v>
      </c>
      <c r="F166" s="63">
        <f t="shared" ca="1" si="36"/>
        <v>6</v>
      </c>
      <c r="G166" s="63">
        <f t="shared" ca="1" si="37"/>
        <v>1</v>
      </c>
      <c r="H166" s="63">
        <f t="shared" ca="1" si="38"/>
        <v>0</v>
      </c>
      <c r="I166" s="63">
        <f t="shared" ca="1" si="39"/>
        <v>0</v>
      </c>
      <c r="J166" s="63">
        <f t="shared" ca="1" si="32"/>
        <v>0</v>
      </c>
      <c r="K166" s="63">
        <f t="shared" ca="1" si="33"/>
        <v>0</v>
      </c>
      <c r="L166" s="64" t="s">
        <v>59</v>
      </c>
      <c r="M166" s="65" t="s">
        <v>54</v>
      </c>
      <c r="N166" s="66" t="s">
        <v>54</v>
      </c>
      <c r="O166" s="67" t="s">
        <v>372</v>
      </c>
      <c r="P166" s="68" t="s">
        <v>64</v>
      </c>
      <c r="Q166" s="69">
        <v>71124</v>
      </c>
      <c r="R166" s="70" t="s">
        <v>373</v>
      </c>
      <c r="S166" s="71" t="s">
        <v>291</v>
      </c>
      <c r="T166" s="72">
        <v>50</v>
      </c>
      <c r="U166" s="73">
        <v>1</v>
      </c>
      <c r="V166" s="74">
        <v>50</v>
      </c>
      <c r="W166" s="75"/>
      <c r="X166" s="75"/>
      <c r="Y166" s="76"/>
      <c r="Z166" s="77"/>
      <c r="AA166" s="78" t="s">
        <v>11</v>
      </c>
    </row>
    <row r="167" spans="1:27" s="79" customFormat="1" ht="15" x14ac:dyDescent="0.2">
      <c r="A167" s="62" t="str">
        <f t="shared" si="29"/>
        <v>S</v>
      </c>
      <c r="B167" s="63">
        <f t="shared" ca="1" si="30"/>
        <v>3</v>
      </c>
      <c r="C167" s="63" t="str">
        <f t="shared" ca="1" si="34"/>
        <v>S</v>
      </c>
      <c r="D167" s="63">
        <f t="shared" ca="1" si="31"/>
        <v>0</v>
      </c>
      <c r="E167" s="63">
        <f t="shared" ca="1" si="35"/>
        <v>1</v>
      </c>
      <c r="F167" s="63">
        <f t="shared" ca="1" si="36"/>
        <v>6</v>
      </c>
      <c r="G167" s="63">
        <f t="shared" ca="1" si="37"/>
        <v>1</v>
      </c>
      <c r="H167" s="63">
        <f t="shared" ca="1" si="38"/>
        <v>0</v>
      </c>
      <c r="I167" s="63">
        <f t="shared" ca="1" si="39"/>
        <v>0</v>
      </c>
      <c r="J167" s="63">
        <f t="shared" ca="1" si="32"/>
        <v>0</v>
      </c>
      <c r="K167" s="63">
        <f t="shared" ca="1" si="33"/>
        <v>0</v>
      </c>
      <c r="L167" s="64" t="s">
        <v>59</v>
      </c>
      <c r="M167" s="65" t="s">
        <v>54</v>
      </c>
      <c r="N167" s="66" t="s">
        <v>54</v>
      </c>
      <c r="O167" s="67" t="s">
        <v>374</v>
      </c>
      <c r="P167" s="68" t="s">
        <v>64</v>
      </c>
      <c r="Q167" s="69">
        <v>71123</v>
      </c>
      <c r="R167" s="70" t="s">
        <v>375</v>
      </c>
      <c r="S167" s="71" t="s">
        <v>291</v>
      </c>
      <c r="T167" s="72">
        <v>10</v>
      </c>
      <c r="U167" s="73">
        <v>1</v>
      </c>
      <c r="V167" s="74">
        <v>10</v>
      </c>
      <c r="W167" s="75"/>
      <c r="X167" s="75"/>
      <c r="Y167" s="76"/>
      <c r="Z167" s="77"/>
      <c r="AA167" s="78" t="s">
        <v>11</v>
      </c>
    </row>
    <row r="168" spans="1:27" s="79" customFormat="1" ht="15" x14ac:dyDescent="0.2">
      <c r="A168" s="62" t="str">
        <f t="shared" si="29"/>
        <v>S</v>
      </c>
      <c r="B168" s="63">
        <f t="shared" ca="1" si="30"/>
        <v>3</v>
      </c>
      <c r="C168" s="63" t="str">
        <f t="shared" ca="1" si="34"/>
        <v>S</v>
      </c>
      <c r="D168" s="63">
        <f t="shared" ca="1" si="31"/>
        <v>0</v>
      </c>
      <c r="E168" s="63">
        <f t="shared" ca="1" si="35"/>
        <v>1</v>
      </c>
      <c r="F168" s="63">
        <f t="shared" ca="1" si="36"/>
        <v>6</v>
      </c>
      <c r="G168" s="63">
        <f t="shared" ca="1" si="37"/>
        <v>1</v>
      </c>
      <c r="H168" s="63">
        <f t="shared" ca="1" si="38"/>
        <v>0</v>
      </c>
      <c r="I168" s="63">
        <f t="shared" ca="1" si="39"/>
        <v>0</v>
      </c>
      <c r="J168" s="63">
        <f t="shared" ca="1" si="32"/>
        <v>0</v>
      </c>
      <c r="K168" s="63">
        <f t="shared" ca="1" si="33"/>
        <v>0</v>
      </c>
      <c r="L168" s="64" t="s">
        <v>59</v>
      </c>
      <c r="M168" s="65" t="s">
        <v>54</v>
      </c>
      <c r="N168" s="66" t="s">
        <v>54</v>
      </c>
      <c r="O168" s="67" t="s">
        <v>376</v>
      </c>
      <c r="P168" s="68" t="s">
        <v>64</v>
      </c>
      <c r="Q168" s="69">
        <v>71125</v>
      </c>
      <c r="R168" s="70" t="s">
        <v>377</v>
      </c>
      <c r="S168" s="71" t="s">
        <v>291</v>
      </c>
      <c r="T168" s="72">
        <v>20</v>
      </c>
      <c r="U168" s="73">
        <v>1</v>
      </c>
      <c r="V168" s="74">
        <v>20</v>
      </c>
      <c r="W168" s="75"/>
      <c r="X168" s="75"/>
      <c r="Y168" s="76"/>
      <c r="Z168" s="77"/>
      <c r="AA168" s="78" t="s">
        <v>11</v>
      </c>
    </row>
    <row r="169" spans="1:27" s="79" customFormat="1" ht="22.5" x14ac:dyDescent="0.2">
      <c r="A169" s="62" t="str">
        <f t="shared" si="29"/>
        <v>S</v>
      </c>
      <c r="B169" s="63">
        <f t="shared" ca="1" si="30"/>
        <v>3</v>
      </c>
      <c r="C169" s="63" t="str">
        <f t="shared" ca="1" si="34"/>
        <v>S</v>
      </c>
      <c r="D169" s="63">
        <f t="shared" ca="1" si="31"/>
        <v>0</v>
      </c>
      <c r="E169" s="63">
        <f t="shared" ca="1" si="35"/>
        <v>1</v>
      </c>
      <c r="F169" s="63">
        <f t="shared" ca="1" si="36"/>
        <v>6</v>
      </c>
      <c r="G169" s="63">
        <f t="shared" ca="1" si="37"/>
        <v>1</v>
      </c>
      <c r="H169" s="63">
        <f t="shared" ca="1" si="38"/>
        <v>0</v>
      </c>
      <c r="I169" s="63">
        <f t="shared" ca="1" si="39"/>
        <v>0</v>
      </c>
      <c r="J169" s="63">
        <f t="shared" ca="1" si="32"/>
        <v>0</v>
      </c>
      <c r="K169" s="63">
        <f t="shared" ca="1" si="33"/>
        <v>0</v>
      </c>
      <c r="L169" s="64" t="s">
        <v>59</v>
      </c>
      <c r="M169" s="65" t="s">
        <v>54</v>
      </c>
      <c r="N169" s="66" t="s">
        <v>54</v>
      </c>
      <c r="O169" s="67" t="s">
        <v>378</v>
      </c>
      <c r="P169" s="68" t="s">
        <v>56</v>
      </c>
      <c r="Q169" s="69">
        <v>92870</v>
      </c>
      <c r="R169" s="70" t="s">
        <v>379</v>
      </c>
      <c r="S169" s="71" t="s">
        <v>65</v>
      </c>
      <c r="T169" s="72">
        <v>408</v>
      </c>
      <c r="U169" s="73">
        <v>1</v>
      </c>
      <c r="V169" s="74">
        <v>408</v>
      </c>
      <c r="W169" s="75"/>
      <c r="X169" s="75"/>
      <c r="Y169" s="76"/>
      <c r="Z169" s="77"/>
      <c r="AA169" s="78" t="s">
        <v>11</v>
      </c>
    </row>
    <row r="170" spans="1:27" s="79" customFormat="1" ht="22.5" x14ac:dyDescent="0.2">
      <c r="A170" s="62" t="str">
        <f t="shared" si="29"/>
        <v>S</v>
      </c>
      <c r="B170" s="63">
        <f t="shared" ca="1" si="30"/>
        <v>3</v>
      </c>
      <c r="C170" s="63" t="str">
        <f t="shared" ca="1" si="34"/>
        <v>S</v>
      </c>
      <c r="D170" s="63">
        <f t="shared" ca="1" si="31"/>
        <v>0</v>
      </c>
      <c r="E170" s="63">
        <f t="shared" ca="1" si="35"/>
        <v>1</v>
      </c>
      <c r="F170" s="63">
        <f t="shared" ca="1" si="36"/>
        <v>6</v>
      </c>
      <c r="G170" s="63">
        <f t="shared" ca="1" si="37"/>
        <v>1</v>
      </c>
      <c r="H170" s="63">
        <f t="shared" ca="1" si="38"/>
        <v>0</v>
      </c>
      <c r="I170" s="63">
        <f t="shared" ca="1" si="39"/>
        <v>0</v>
      </c>
      <c r="J170" s="63">
        <f t="shared" ca="1" si="32"/>
        <v>0</v>
      </c>
      <c r="K170" s="63">
        <f t="shared" ca="1" si="33"/>
        <v>0</v>
      </c>
      <c r="L170" s="64" t="s">
        <v>59</v>
      </c>
      <c r="M170" s="65" t="s">
        <v>54</v>
      </c>
      <c r="N170" s="66" t="s">
        <v>54</v>
      </c>
      <c r="O170" s="67" t="s">
        <v>380</v>
      </c>
      <c r="P170" s="68" t="s">
        <v>56</v>
      </c>
      <c r="Q170" s="69">
        <v>91953</v>
      </c>
      <c r="R170" s="70" t="s">
        <v>381</v>
      </c>
      <c r="S170" s="71" t="s">
        <v>65</v>
      </c>
      <c r="T170" s="72">
        <v>29</v>
      </c>
      <c r="U170" s="73">
        <v>1</v>
      </c>
      <c r="V170" s="74">
        <v>29</v>
      </c>
      <c r="W170" s="75"/>
      <c r="X170" s="75"/>
      <c r="Y170" s="76"/>
      <c r="Z170" s="77"/>
      <c r="AA170" s="78" t="s">
        <v>382</v>
      </c>
    </row>
    <row r="171" spans="1:27" s="79" customFormat="1" ht="22.5" x14ac:dyDescent="0.2">
      <c r="A171" s="62" t="str">
        <f t="shared" si="29"/>
        <v>S</v>
      </c>
      <c r="B171" s="63">
        <f t="shared" ca="1" si="30"/>
        <v>3</v>
      </c>
      <c r="C171" s="63" t="str">
        <f t="shared" ca="1" si="34"/>
        <v>S</v>
      </c>
      <c r="D171" s="63">
        <f t="shared" ca="1" si="31"/>
        <v>0</v>
      </c>
      <c r="E171" s="63">
        <f t="shared" ca="1" si="35"/>
        <v>1</v>
      </c>
      <c r="F171" s="63">
        <f t="shared" ca="1" si="36"/>
        <v>6</v>
      </c>
      <c r="G171" s="63">
        <f t="shared" ca="1" si="37"/>
        <v>1</v>
      </c>
      <c r="H171" s="63">
        <f t="shared" ca="1" si="38"/>
        <v>0</v>
      </c>
      <c r="I171" s="63">
        <f t="shared" ca="1" si="39"/>
        <v>0</v>
      </c>
      <c r="J171" s="63">
        <f t="shared" ca="1" si="32"/>
        <v>0</v>
      </c>
      <c r="K171" s="63">
        <f t="shared" ca="1" si="33"/>
        <v>0</v>
      </c>
      <c r="L171" s="64" t="s">
        <v>59</v>
      </c>
      <c r="M171" s="65" t="s">
        <v>54</v>
      </c>
      <c r="N171" s="66" t="s">
        <v>54</v>
      </c>
      <c r="O171" s="67" t="s">
        <v>383</v>
      </c>
      <c r="P171" s="68" t="s">
        <v>56</v>
      </c>
      <c r="Q171" s="69">
        <v>91959</v>
      </c>
      <c r="R171" s="70" t="s">
        <v>384</v>
      </c>
      <c r="S171" s="71" t="s">
        <v>65</v>
      </c>
      <c r="T171" s="72">
        <v>21</v>
      </c>
      <c r="U171" s="73">
        <v>1</v>
      </c>
      <c r="V171" s="74">
        <v>21</v>
      </c>
      <c r="W171" s="75"/>
      <c r="X171" s="75"/>
      <c r="Y171" s="76"/>
      <c r="Z171" s="77"/>
      <c r="AA171" s="78" t="s">
        <v>385</v>
      </c>
    </row>
    <row r="172" spans="1:27" s="79" customFormat="1" ht="22.5" x14ac:dyDescent="0.2">
      <c r="A172" s="62" t="str">
        <f t="shared" si="29"/>
        <v>S</v>
      </c>
      <c r="B172" s="63">
        <f t="shared" ca="1" si="30"/>
        <v>3</v>
      </c>
      <c r="C172" s="63" t="str">
        <f t="shared" ca="1" si="34"/>
        <v>S</v>
      </c>
      <c r="D172" s="63">
        <f t="shared" ca="1" si="31"/>
        <v>0</v>
      </c>
      <c r="E172" s="63">
        <f t="shared" ca="1" si="35"/>
        <v>1</v>
      </c>
      <c r="F172" s="63">
        <f t="shared" ca="1" si="36"/>
        <v>6</v>
      </c>
      <c r="G172" s="63">
        <f t="shared" ca="1" si="37"/>
        <v>1</v>
      </c>
      <c r="H172" s="63">
        <f t="shared" ca="1" si="38"/>
        <v>0</v>
      </c>
      <c r="I172" s="63">
        <f t="shared" ca="1" si="39"/>
        <v>0</v>
      </c>
      <c r="J172" s="63">
        <f t="shared" ca="1" si="32"/>
        <v>0</v>
      </c>
      <c r="K172" s="63">
        <f t="shared" ca="1" si="33"/>
        <v>0</v>
      </c>
      <c r="L172" s="64" t="s">
        <v>59</v>
      </c>
      <c r="M172" s="65" t="s">
        <v>54</v>
      </c>
      <c r="N172" s="66" t="s">
        <v>54</v>
      </c>
      <c r="O172" s="67" t="s">
        <v>386</v>
      </c>
      <c r="P172" s="68" t="s">
        <v>56</v>
      </c>
      <c r="Q172" s="69">
        <v>92000</v>
      </c>
      <c r="R172" s="70" t="s">
        <v>387</v>
      </c>
      <c r="S172" s="71" t="s">
        <v>65</v>
      </c>
      <c r="T172" s="72">
        <v>13</v>
      </c>
      <c r="U172" s="73">
        <v>1</v>
      </c>
      <c r="V172" s="74">
        <v>13</v>
      </c>
      <c r="W172" s="75"/>
      <c r="X172" s="75"/>
      <c r="Y172" s="76"/>
      <c r="Z172" s="77"/>
      <c r="AA172" s="78" t="s">
        <v>388</v>
      </c>
    </row>
    <row r="173" spans="1:27" s="79" customFormat="1" ht="22.5" x14ac:dyDescent="0.2">
      <c r="A173" s="62" t="str">
        <f t="shared" si="29"/>
        <v>S</v>
      </c>
      <c r="B173" s="63">
        <f t="shared" ca="1" si="30"/>
        <v>3</v>
      </c>
      <c r="C173" s="63" t="str">
        <f t="shared" ca="1" si="34"/>
        <v>S</v>
      </c>
      <c r="D173" s="63">
        <f t="shared" ca="1" si="31"/>
        <v>0</v>
      </c>
      <c r="E173" s="63">
        <f t="shared" ca="1" si="35"/>
        <v>1</v>
      </c>
      <c r="F173" s="63">
        <f t="shared" ca="1" si="36"/>
        <v>6</v>
      </c>
      <c r="G173" s="63">
        <f t="shared" ca="1" si="37"/>
        <v>1</v>
      </c>
      <c r="H173" s="63">
        <f t="shared" ca="1" si="38"/>
        <v>0</v>
      </c>
      <c r="I173" s="63">
        <f t="shared" ca="1" si="39"/>
        <v>0</v>
      </c>
      <c r="J173" s="63">
        <f t="shared" ca="1" si="32"/>
        <v>0</v>
      </c>
      <c r="K173" s="63">
        <f t="shared" ca="1" si="33"/>
        <v>0</v>
      </c>
      <c r="L173" s="64" t="s">
        <v>59</v>
      </c>
      <c r="M173" s="65" t="s">
        <v>54</v>
      </c>
      <c r="N173" s="66" t="s">
        <v>54</v>
      </c>
      <c r="O173" s="67" t="s">
        <v>389</v>
      </c>
      <c r="P173" s="68" t="s">
        <v>56</v>
      </c>
      <c r="Q173" s="69">
        <v>92008</v>
      </c>
      <c r="R173" s="70" t="s">
        <v>390</v>
      </c>
      <c r="S173" s="71" t="s">
        <v>65</v>
      </c>
      <c r="T173" s="72">
        <v>4</v>
      </c>
      <c r="U173" s="73">
        <v>1</v>
      </c>
      <c r="V173" s="74">
        <v>4</v>
      </c>
      <c r="W173" s="75"/>
      <c r="X173" s="75"/>
      <c r="Y173" s="76"/>
      <c r="Z173" s="77"/>
      <c r="AA173" s="78" t="s">
        <v>11</v>
      </c>
    </row>
    <row r="174" spans="1:27" s="79" customFormat="1" ht="22.5" x14ac:dyDescent="0.2">
      <c r="A174" s="62" t="str">
        <f t="shared" si="29"/>
        <v>S</v>
      </c>
      <c r="B174" s="63">
        <f t="shared" ca="1" si="30"/>
        <v>3</v>
      </c>
      <c r="C174" s="63" t="str">
        <f t="shared" ca="1" si="34"/>
        <v>S</v>
      </c>
      <c r="D174" s="63">
        <f t="shared" ca="1" si="31"/>
        <v>0</v>
      </c>
      <c r="E174" s="63">
        <f t="shared" ca="1" si="35"/>
        <v>1</v>
      </c>
      <c r="F174" s="63">
        <f t="shared" ca="1" si="36"/>
        <v>6</v>
      </c>
      <c r="G174" s="63">
        <f t="shared" ca="1" si="37"/>
        <v>1</v>
      </c>
      <c r="H174" s="63">
        <f t="shared" ca="1" si="38"/>
        <v>0</v>
      </c>
      <c r="I174" s="63">
        <f t="shared" ca="1" si="39"/>
        <v>0</v>
      </c>
      <c r="J174" s="63">
        <f t="shared" ca="1" si="32"/>
        <v>0</v>
      </c>
      <c r="K174" s="63">
        <f t="shared" ca="1" si="33"/>
        <v>0</v>
      </c>
      <c r="L174" s="64" t="s">
        <v>59</v>
      </c>
      <c r="M174" s="65" t="s">
        <v>54</v>
      </c>
      <c r="N174" s="66" t="s">
        <v>54</v>
      </c>
      <c r="O174" s="67" t="s">
        <v>391</v>
      </c>
      <c r="P174" s="68" t="s">
        <v>56</v>
      </c>
      <c r="Q174" s="69">
        <v>91996</v>
      </c>
      <c r="R174" s="70" t="s">
        <v>392</v>
      </c>
      <c r="S174" s="71" t="s">
        <v>65</v>
      </c>
      <c r="T174" s="72">
        <v>5</v>
      </c>
      <c r="U174" s="73">
        <v>1</v>
      </c>
      <c r="V174" s="74">
        <v>5</v>
      </c>
      <c r="W174" s="75"/>
      <c r="X174" s="75"/>
      <c r="Y174" s="76"/>
      <c r="Z174" s="77"/>
      <c r="AA174" s="78" t="s">
        <v>388</v>
      </c>
    </row>
    <row r="175" spans="1:27" s="79" customFormat="1" ht="22.5" x14ac:dyDescent="0.2">
      <c r="A175" s="62" t="str">
        <f t="shared" si="29"/>
        <v>S</v>
      </c>
      <c r="B175" s="63">
        <f t="shared" ca="1" si="30"/>
        <v>3</v>
      </c>
      <c r="C175" s="63" t="str">
        <f t="shared" ca="1" si="34"/>
        <v>S</v>
      </c>
      <c r="D175" s="63">
        <f t="shared" ca="1" si="31"/>
        <v>0</v>
      </c>
      <c r="E175" s="63">
        <f t="shared" ca="1" si="35"/>
        <v>1</v>
      </c>
      <c r="F175" s="63">
        <f t="shared" ca="1" si="36"/>
        <v>6</v>
      </c>
      <c r="G175" s="63">
        <f t="shared" ca="1" si="37"/>
        <v>1</v>
      </c>
      <c r="H175" s="63">
        <f t="shared" ca="1" si="38"/>
        <v>0</v>
      </c>
      <c r="I175" s="63">
        <f t="shared" ca="1" si="39"/>
        <v>0</v>
      </c>
      <c r="J175" s="63">
        <f t="shared" ca="1" si="32"/>
        <v>0</v>
      </c>
      <c r="K175" s="63">
        <f t="shared" ca="1" si="33"/>
        <v>0</v>
      </c>
      <c r="L175" s="64" t="s">
        <v>59</v>
      </c>
      <c r="M175" s="65" t="s">
        <v>54</v>
      </c>
      <c r="N175" s="66" t="s">
        <v>54</v>
      </c>
      <c r="O175" s="67" t="s">
        <v>393</v>
      </c>
      <c r="P175" s="68" t="s">
        <v>56</v>
      </c>
      <c r="Q175" s="69">
        <v>92004</v>
      </c>
      <c r="R175" s="70" t="s">
        <v>394</v>
      </c>
      <c r="S175" s="71" t="s">
        <v>65</v>
      </c>
      <c r="T175" s="72">
        <v>6</v>
      </c>
      <c r="U175" s="73">
        <v>1</v>
      </c>
      <c r="V175" s="74">
        <v>6</v>
      </c>
      <c r="W175" s="75"/>
      <c r="X175" s="75"/>
      <c r="Y175" s="76"/>
      <c r="Z175" s="77"/>
      <c r="AA175" s="78" t="s">
        <v>388</v>
      </c>
    </row>
    <row r="176" spans="1:27" s="79" customFormat="1" ht="22.5" x14ac:dyDescent="0.2">
      <c r="A176" s="62" t="str">
        <f t="shared" si="29"/>
        <v>S</v>
      </c>
      <c r="B176" s="63">
        <f t="shared" ca="1" si="30"/>
        <v>3</v>
      </c>
      <c r="C176" s="63" t="str">
        <f t="shared" ca="1" si="34"/>
        <v>S</v>
      </c>
      <c r="D176" s="63">
        <f t="shared" ca="1" si="31"/>
        <v>0</v>
      </c>
      <c r="E176" s="63">
        <f t="shared" ca="1" si="35"/>
        <v>1</v>
      </c>
      <c r="F176" s="63">
        <f t="shared" ca="1" si="36"/>
        <v>6</v>
      </c>
      <c r="G176" s="63">
        <f t="shared" ca="1" si="37"/>
        <v>1</v>
      </c>
      <c r="H176" s="63">
        <f t="shared" ca="1" si="38"/>
        <v>0</v>
      </c>
      <c r="I176" s="63">
        <f t="shared" ca="1" si="39"/>
        <v>0</v>
      </c>
      <c r="J176" s="63">
        <f t="shared" ca="1" si="32"/>
        <v>0</v>
      </c>
      <c r="K176" s="63">
        <f t="shared" ca="1" si="33"/>
        <v>0</v>
      </c>
      <c r="L176" s="64" t="s">
        <v>59</v>
      </c>
      <c r="M176" s="65" t="s">
        <v>54</v>
      </c>
      <c r="N176" s="66" t="s">
        <v>54</v>
      </c>
      <c r="O176" s="67" t="s">
        <v>395</v>
      </c>
      <c r="P176" s="68" t="s">
        <v>56</v>
      </c>
      <c r="Q176" s="69">
        <v>91993</v>
      </c>
      <c r="R176" s="70" t="s">
        <v>396</v>
      </c>
      <c r="S176" s="71" t="s">
        <v>65</v>
      </c>
      <c r="T176" s="72">
        <v>31</v>
      </c>
      <c r="U176" s="73">
        <v>1</v>
      </c>
      <c r="V176" s="74">
        <v>31</v>
      </c>
      <c r="W176" s="75"/>
      <c r="X176" s="75"/>
      <c r="Y176" s="76"/>
      <c r="Z176" s="77"/>
      <c r="AA176" s="78" t="s">
        <v>397</v>
      </c>
    </row>
    <row r="177" spans="1:27" s="79" customFormat="1" ht="22.5" x14ac:dyDescent="0.2">
      <c r="A177" s="62" t="str">
        <f t="shared" si="29"/>
        <v>S</v>
      </c>
      <c r="B177" s="63">
        <f t="shared" ca="1" si="30"/>
        <v>3</v>
      </c>
      <c r="C177" s="63" t="str">
        <f t="shared" ca="1" si="34"/>
        <v>S</v>
      </c>
      <c r="D177" s="63">
        <f t="shared" ca="1" si="31"/>
        <v>0</v>
      </c>
      <c r="E177" s="63">
        <f t="shared" ca="1" si="35"/>
        <v>1</v>
      </c>
      <c r="F177" s="63">
        <f t="shared" ca="1" si="36"/>
        <v>6</v>
      </c>
      <c r="G177" s="63">
        <f t="shared" ca="1" si="37"/>
        <v>1</v>
      </c>
      <c r="H177" s="63">
        <f t="shared" ca="1" si="38"/>
        <v>0</v>
      </c>
      <c r="I177" s="63">
        <f t="shared" ca="1" si="39"/>
        <v>0</v>
      </c>
      <c r="J177" s="63">
        <f t="shared" ca="1" si="32"/>
        <v>0</v>
      </c>
      <c r="K177" s="63">
        <f t="shared" ca="1" si="33"/>
        <v>0</v>
      </c>
      <c r="L177" s="64" t="s">
        <v>59</v>
      </c>
      <c r="M177" s="65" t="s">
        <v>54</v>
      </c>
      <c r="N177" s="66" t="s">
        <v>54</v>
      </c>
      <c r="O177" s="67" t="s">
        <v>398</v>
      </c>
      <c r="P177" s="68" t="s">
        <v>56</v>
      </c>
      <c r="Q177" s="69">
        <v>91992</v>
      </c>
      <c r="R177" s="70" t="s">
        <v>399</v>
      </c>
      <c r="S177" s="71" t="s">
        <v>65</v>
      </c>
      <c r="T177" s="72">
        <v>6</v>
      </c>
      <c r="U177" s="73">
        <v>1</v>
      </c>
      <c r="V177" s="74">
        <v>6</v>
      </c>
      <c r="W177" s="75"/>
      <c r="X177" s="75"/>
      <c r="Y177" s="76"/>
      <c r="Z177" s="77"/>
      <c r="AA177" s="78" t="s">
        <v>11</v>
      </c>
    </row>
    <row r="178" spans="1:27" s="79" customFormat="1" ht="22.5" x14ac:dyDescent="0.2">
      <c r="A178" s="62" t="str">
        <f t="shared" si="29"/>
        <v>S</v>
      </c>
      <c r="B178" s="63">
        <f t="shared" ca="1" si="30"/>
        <v>3</v>
      </c>
      <c r="C178" s="63" t="str">
        <f t="shared" ca="1" si="34"/>
        <v>S</v>
      </c>
      <c r="D178" s="63">
        <f t="shared" ca="1" si="31"/>
        <v>0</v>
      </c>
      <c r="E178" s="63">
        <f t="shared" ca="1" si="35"/>
        <v>1</v>
      </c>
      <c r="F178" s="63">
        <f t="shared" ca="1" si="36"/>
        <v>6</v>
      </c>
      <c r="G178" s="63">
        <f t="shared" ca="1" si="37"/>
        <v>1</v>
      </c>
      <c r="H178" s="63">
        <f t="shared" ca="1" si="38"/>
        <v>0</v>
      </c>
      <c r="I178" s="63">
        <f t="shared" ca="1" si="39"/>
        <v>0</v>
      </c>
      <c r="J178" s="63">
        <f t="shared" ca="1" si="32"/>
        <v>0</v>
      </c>
      <c r="K178" s="63">
        <f t="shared" ca="1" si="33"/>
        <v>0</v>
      </c>
      <c r="L178" s="64" t="s">
        <v>59</v>
      </c>
      <c r="M178" s="65" t="s">
        <v>54</v>
      </c>
      <c r="N178" s="66" t="s">
        <v>54</v>
      </c>
      <c r="O178" s="67" t="s">
        <v>400</v>
      </c>
      <c r="P178" s="68" t="s">
        <v>56</v>
      </c>
      <c r="Q178" s="69">
        <v>97585</v>
      </c>
      <c r="R178" s="70" t="s">
        <v>401</v>
      </c>
      <c r="S178" s="71" t="s">
        <v>65</v>
      </c>
      <c r="T178" s="72">
        <v>228</v>
      </c>
      <c r="U178" s="73">
        <v>1</v>
      </c>
      <c r="V178" s="74">
        <v>228</v>
      </c>
      <c r="W178" s="75"/>
      <c r="X178" s="75"/>
      <c r="Y178" s="76"/>
      <c r="Z178" s="77"/>
      <c r="AA178" s="78" t="s">
        <v>11</v>
      </c>
    </row>
    <row r="179" spans="1:27" s="79" customFormat="1" ht="22.5" x14ac:dyDescent="0.2">
      <c r="A179" s="62" t="str">
        <f t="shared" si="29"/>
        <v>S</v>
      </c>
      <c r="B179" s="63">
        <f t="shared" ca="1" si="30"/>
        <v>3</v>
      </c>
      <c r="C179" s="63" t="str">
        <f t="shared" ca="1" si="34"/>
        <v>S</v>
      </c>
      <c r="D179" s="63">
        <f t="shared" ca="1" si="31"/>
        <v>0</v>
      </c>
      <c r="E179" s="63">
        <f t="shared" ca="1" si="35"/>
        <v>1</v>
      </c>
      <c r="F179" s="63">
        <f t="shared" ca="1" si="36"/>
        <v>6</v>
      </c>
      <c r="G179" s="63">
        <f t="shared" ca="1" si="37"/>
        <v>1</v>
      </c>
      <c r="H179" s="63">
        <f t="shared" ca="1" si="38"/>
        <v>0</v>
      </c>
      <c r="I179" s="63">
        <f t="shared" ca="1" si="39"/>
        <v>0</v>
      </c>
      <c r="J179" s="63">
        <f t="shared" ca="1" si="32"/>
        <v>0</v>
      </c>
      <c r="K179" s="63">
        <f t="shared" ca="1" si="33"/>
        <v>0</v>
      </c>
      <c r="L179" s="64" t="s">
        <v>59</v>
      </c>
      <c r="M179" s="65" t="s">
        <v>54</v>
      </c>
      <c r="N179" s="66" t="s">
        <v>54</v>
      </c>
      <c r="O179" s="67" t="s">
        <v>402</v>
      </c>
      <c r="P179" s="68" t="s">
        <v>56</v>
      </c>
      <c r="Q179" s="69">
        <v>97593</v>
      </c>
      <c r="R179" s="70" t="s">
        <v>403</v>
      </c>
      <c r="S179" s="71" t="s">
        <v>65</v>
      </c>
      <c r="T179" s="72">
        <v>11</v>
      </c>
      <c r="U179" s="73">
        <v>1</v>
      </c>
      <c r="V179" s="74">
        <v>11</v>
      </c>
      <c r="W179" s="75"/>
      <c r="X179" s="75"/>
      <c r="Y179" s="76"/>
      <c r="Z179" s="77"/>
      <c r="AA179" s="78" t="s">
        <v>404</v>
      </c>
    </row>
    <row r="180" spans="1:27" s="79" customFormat="1" ht="22.5" x14ac:dyDescent="0.2">
      <c r="A180" s="62" t="str">
        <f t="shared" si="29"/>
        <v>S</v>
      </c>
      <c r="B180" s="63">
        <f t="shared" ca="1" si="30"/>
        <v>3</v>
      </c>
      <c r="C180" s="63" t="str">
        <f t="shared" ca="1" si="34"/>
        <v>S</v>
      </c>
      <c r="D180" s="63">
        <f t="shared" ca="1" si="31"/>
        <v>0</v>
      </c>
      <c r="E180" s="63">
        <f t="shared" ca="1" si="35"/>
        <v>1</v>
      </c>
      <c r="F180" s="63">
        <f t="shared" ca="1" si="36"/>
        <v>6</v>
      </c>
      <c r="G180" s="63">
        <f t="shared" ca="1" si="37"/>
        <v>1</v>
      </c>
      <c r="H180" s="63">
        <f t="shared" ca="1" si="38"/>
        <v>0</v>
      </c>
      <c r="I180" s="63">
        <f t="shared" ca="1" si="39"/>
        <v>0</v>
      </c>
      <c r="J180" s="63">
        <f t="shared" ca="1" si="32"/>
        <v>0</v>
      </c>
      <c r="K180" s="63">
        <f t="shared" ca="1" si="33"/>
        <v>0</v>
      </c>
      <c r="L180" s="64" t="s">
        <v>59</v>
      </c>
      <c r="M180" s="65" t="s">
        <v>54</v>
      </c>
      <c r="N180" s="66" t="s">
        <v>54</v>
      </c>
      <c r="O180" s="67" t="s">
        <v>405</v>
      </c>
      <c r="P180" s="68" t="s">
        <v>56</v>
      </c>
      <c r="Q180" s="69">
        <v>97606</v>
      </c>
      <c r="R180" s="70" t="s">
        <v>406</v>
      </c>
      <c r="S180" s="71" t="s">
        <v>65</v>
      </c>
      <c r="T180" s="72">
        <v>22</v>
      </c>
      <c r="U180" s="73">
        <v>1</v>
      </c>
      <c r="V180" s="74">
        <v>22</v>
      </c>
      <c r="W180" s="75"/>
      <c r="X180" s="75"/>
      <c r="Y180" s="76"/>
      <c r="Z180" s="77"/>
      <c r="AA180" s="78" t="s">
        <v>11</v>
      </c>
    </row>
    <row r="181" spans="1:27" s="79" customFormat="1" ht="22.5" x14ac:dyDescent="0.2">
      <c r="A181" s="62" t="str">
        <f t="shared" si="29"/>
        <v>S</v>
      </c>
      <c r="B181" s="63">
        <f t="shared" ca="1" si="30"/>
        <v>3</v>
      </c>
      <c r="C181" s="63" t="str">
        <f t="shared" ca="1" si="34"/>
        <v>S</v>
      </c>
      <c r="D181" s="63">
        <f t="shared" ca="1" si="31"/>
        <v>0</v>
      </c>
      <c r="E181" s="63">
        <f t="shared" ca="1" si="35"/>
        <v>1</v>
      </c>
      <c r="F181" s="63">
        <f t="shared" ca="1" si="36"/>
        <v>6</v>
      </c>
      <c r="G181" s="63">
        <f t="shared" ca="1" si="37"/>
        <v>1</v>
      </c>
      <c r="H181" s="63">
        <f t="shared" ca="1" si="38"/>
        <v>0</v>
      </c>
      <c r="I181" s="63">
        <f t="shared" ca="1" si="39"/>
        <v>0</v>
      </c>
      <c r="J181" s="63">
        <f t="shared" ca="1" si="32"/>
        <v>0</v>
      </c>
      <c r="K181" s="63">
        <f t="shared" ca="1" si="33"/>
        <v>0</v>
      </c>
      <c r="L181" s="64" t="s">
        <v>59</v>
      </c>
      <c r="M181" s="65" t="s">
        <v>54</v>
      </c>
      <c r="N181" s="66" t="s">
        <v>54</v>
      </c>
      <c r="O181" s="67" t="s">
        <v>407</v>
      </c>
      <c r="P181" s="68" t="s">
        <v>56</v>
      </c>
      <c r="Q181" s="69">
        <v>97610</v>
      </c>
      <c r="R181" s="70" t="s">
        <v>408</v>
      </c>
      <c r="S181" s="71" t="s">
        <v>65</v>
      </c>
      <c r="T181" s="72">
        <v>487</v>
      </c>
      <c r="U181" s="73">
        <v>1</v>
      </c>
      <c r="V181" s="74">
        <v>487</v>
      </c>
      <c r="W181" s="75"/>
      <c r="X181" s="75"/>
      <c r="Y181" s="76"/>
      <c r="Z181" s="77"/>
      <c r="AA181" s="78" t="s">
        <v>11</v>
      </c>
    </row>
    <row r="182" spans="1:27" s="79" customFormat="1" ht="33.75" x14ac:dyDescent="0.2">
      <c r="A182" s="62" t="str">
        <f t="shared" si="29"/>
        <v>S</v>
      </c>
      <c r="B182" s="63">
        <f t="shared" ca="1" si="30"/>
        <v>3</v>
      </c>
      <c r="C182" s="63" t="str">
        <f t="shared" ca="1" si="34"/>
        <v>S</v>
      </c>
      <c r="D182" s="63">
        <f t="shared" ca="1" si="31"/>
        <v>0</v>
      </c>
      <c r="E182" s="63">
        <f t="shared" ca="1" si="35"/>
        <v>1</v>
      </c>
      <c r="F182" s="63">
        <f t="shared" ca="1" si="36"/>
        <v>6</v>
      </c>
      <c r="G182" s="63">
        <f t="shared" ca="1" si="37"/>
        <v>1</v>
      </c>
      <c r="H182" s="63">
        <f t="shared" ca="1" si="38"/>
        <v>0</v>
      </c>
      <c r="I182" s="63">
        <f t="shared" ca="1" si="39"/>
        <v>0</v>
      </c>
      <c r="J182" s="63">
        <f t="shared" ca="1" si="32"/>
        <v>0</v>
      </c>
      <c r="K182" s="63">
        <f t="shared" ca="1" si="33"/>
        <v>0</v>
      </c>
      <c r="L182" s="64" t="s">
        <v>59</v>
      </c>
      <c r="M182" s="65" t="s">
        <v>54</v>
      </c>
      <c r="N182" s="66" t="s">
        <v>54</v>
      </c>
      <c r="O182" s="67" t="s">
        <v>409</v>
      </c>
      <c r="P182" s="68" t="s">
        <v>56</v>
      </c>
      <c r="Q182" s="69">
        <v>97889</v>
      </c>
      <c r="R182" s="70" t="s">
        <v>410</v>
      </c>
      <c r="S182" s="71" t="s">
        <v>65</v>
      </c>
      <c r="T182" s="72">
        <v>2</v>
      </c>
      <c r="U182" s="73">
        <v>1</v>
      </c>
      <c r="V182" s="74">
        <v>2</v>
      </c>
      <c r="W182" s="75"/>
      <c r="X182" s="75"/>
      <c r="Y182" s="76"/>
      <c r="Z182" s="77"/>
      <c r="AA182" s="78" t="s">
        <v>11</v>
      </c>
    </row>
    <row r="183" spans="1:27" s="79" customFormat="1" ht="15" x14ac:dyDescent="0.2">
      <c r="A183" s="62" t="str">
        <f t="shared" si="29"/>
        <v>S</v>
      </c>
      <c r="B183" s="63">
        <f t="shared" ca="1" si="30"/>
        <v>3</v>
      </c>
      <c r="C183" s="63" t="str">
        <f t="shared" ca="1" si="34"/>
        <v>S</v>
      </c>
      <c r="D183" s="63">
        <f t="shared" ca="1" si="31"/>
        <v>0</v>
      </c>
      <c r="E183" s="63">
        <f t="shared" ca="1" si="35"/>
        <v>1</v>
      </c>
      <c r="F183" s="63">
        <f t="shared" ca="1" si="36"/>
        <v>6</v>
      </c>
      <c r="G183" s="63">
        <f t="shared" ca="1" si="37"/>
        <v>1</v>
      </c>
      <c r="H183" s="63">
        <f t="shared" ca="1" si="38"/>
        <v>0</v>
      </c>
      <c r="I183" s="63">
        <f t="shared" ca="1" si="39"/>
        <v>0</v>
      </c>
      <c r="J183" s="63">
        <f t="shared" ca="1" si="32"/>
        <v>0</v>
      </c>
      <c r="K183" s="63">
        <f t="shared" ca="1" si="33"/>
        <v>0</v>
      </c>
      <c r="L183" s="64" t="s">
        <v>59</v>
      </c>
      <c r="M183" s="65" t="s">
        <v>54</v>
      </c>
      <c r="N183" s="66" t="s">
        <v>54</v>
      </c>
      <c r="O183" s="67" t="s">
        <v>411</v>
      </c>
      <c r="P183" s="68" t="s">
        <v>56</v>
      </c>
      <c r="Q183" s="69">
        <v>6171</v>
      </c>
      <c r="R183" s="70" t="s">
        <v>412</v>
      </c>
      <c r="S183" s="71" t="s">
        <v>65</v>
      </c>
      <c r="T183" s="72">
        <v>2</v>
      </c>
      <c r="U183" s="73">
        <v>1</v>
      </c>
      <c r="V183" s="74">
        <v>2</v>
      </c>
      <c r="W183" s="75"/>
      <c r="X183" s="75"/>
      <c r="Y183" s="76"/>
      <c r="Z183" s="77"/>
      <c r="AA183" s="78" t="s">
        <v>11</v>
      </c>
    </row>
    <row r="184" spans="1:27" s="79" customFormat="1" ht="22.5" x14ac:dyDescent="0.2">
      <c r="A184" s="62" t="str">
        <f t="shared" si="29"/>
        <v>S</v>
      </c>
      <c r="B184" s="63">
        <f t="shared" ca="1" si="30"/>
        <v>3</v>
      </c>
      <c r="C184" s="63" t="str">
        <f t="shared" ca="1" si="34"/>
        <v>S</v>
      </c>
      <c r="D184" s="63">
        <f t="shared" ca="1" si="31"/>
        <v>0</v>
      </c>
      <c r="E184" s="63">
        <f t="shared" ca="1" si="35"/>
        <v>1</v>
      </c>
      <c r="F184" s="63">
        <f t="shared" ca="1" si="36"/>
        <v>6</v>
      </c>
      <c r="G184" s="63">
        <f t="shared" ca="1" si="37"/>
        <v>1</v>
      </c>
      <c r="H184" s="63">
        <f t="shared" ca="1" si="38"/>
        <v>0</v>
      </c>
      <c r="I184" s="63">
        <f t="shared" ca="1" si="39"/>
        <v>0</v>
      </c>
      <c r="J184" s="63">
        <f t="shared" ca="1" si="32"/>
        <v>0</v>
      </c>
      <c r="K184" s="63">
        <f t="shared" ca="1" si="33"/>
        <v>0</v>
      </c>
      <c r="L184" s="64" t="s">
        <v>59</v>
      </c>
      <c r="M184" s="65" t="s">
        <v>54</v>
      </c>
      <c r="N184" s="66" t="s">
        <v>54</v>
      </c>
      <c r="O184" s="67" t="s">
        <v>413</v>
      </c>
      <c r="P184" s="68" t="s">
        <v>56</v>
      </c>
      <c r="Q184" s="69">
        <v>92870</v>
      </c>
      <c r="R184" s="70" t="s">
        <v>379</v>
      </c>
      <c r="S184" s="71" t="s">
        <v>65</v>
      </c>
      <c r="T184" s="72">
        <v>1</v>
      </c>
      <c r="U184" s="73">
        <v>1</v>
      </c>
      <c r="V184" s="74">
        <v>1</v>
      </c>
      <c r="W184" s="75"/>
      <c r="X184" s="75"/>
      <c r="Y184" s="76"/>
      <c r="Z184" s="77"/>
      <c r="AA184" s="78" t="s">
        <v>11</v>
      </c>
    </row>
    <row r="185" spans="1:27" s="79" customFormat="1" ht="15" x14ac:dyDescent="0.2">
      <c r="A185" s="62" t="str">
        <f t="shared" si="29"/>
        <v>S</v>
      </c>
      <c r="B185" s="63">
        <f t="shared" ca="1" si="30"/>
        <v>3</v>
      </c>
      <c r="C185" s="63" t="str">
        <f t="shared" ca="1" si="34"/>
        <v>S</v>
      </c>
      <c r="D185" s="63">
        <f t="shared" ca="1" si="31"/>
        <v>0</v>
      </c>
      <c r="E185" s="63">
        <f t="shared" ca="1" si="35"/>
        <v>1</v>
      </c>
      <c r="F185" s="63">
        <f t="shared" ca="1" si="36"/>
        <v>6</v>
      </c>
      <c r="G185" s="63">
        <f t="shared" ca="1" si="37"/>
        <v>1</v>
      </c>
      <c r="H185" s="63">
        <f t="shared" ca="1" si="38"/>
        <v>0</v>
      </c>
      <c r="I185" s="63">
        <f t="shared" ca="1" si="39"/>
        <v>0</v>
      </c>
      <c r="J185" s="63">
        <f t="shared" ca="1" si="32"/>
        <v>0</v>
      </c>
      <c r="K185" s="63">
        <f t="shared" ca="1" si="33"/>
        <v>0</v>
      </c>
      <c r="L185" s="64" t="s">
        <v>59</v>
      </c>
      <c r="M185" s="65" t="s">
        <v>54</v>
      </c>
      <c r="N185" s="66" t="s">
        <v>54</v>
      </c>
      <c r="O185" s="67" t="s">
        <v>414</v>
      </c>
      <c r="P185" s="68" t="s">
        <v>64</v>
      </c>
      <c r="Q185" s="69">
        <v>71861</v>
      </c>
      <c r="R185" s="70" t="s">
        <v>415</v>
      </c>
      <c r="S185" s="71" t="s">
        <v>291</v>
      </c>
      <c r="T185" s="72">
        <v>5760</v>
      </c>
      <c r="U185" s="73">
        <v>1</v>
      </c>
      <c r="V185" s="74">
        <v>5760</v>
      </c>
      <c r="W185" s="75"/>
      <c r="X185" s="75"/>
      <c r="Y185" s="76"/>
      <c r="Z185" s="77"/>
      <c r="AA185" s="78" t="s">
        <v>11</v>
      </c>
    </row>
    <row r="186" spans="1:27" s="79" customFormat="1" ht="15" x14ac:dyDescent="0.2">
      <c r="A186" s="62" t="str">
        <f t="shared" si="29"/>
        <v>S</v>
      </c>
      <c r="B186" s="63">
        <f t="shared" ca="1" si="30"/>
        <v>3</v>
      </c>
      <c r="C186" s="63" t="str">
        <f t="shared" ca="1" si="34"/>
        <v>S</v>
      </c>
      <c r="D186" s="63">
        <f t="shared" ca="1" si="31"/>
        <v>0</v>
      </c>
      <c r="E186" s="63">
        <f t="shared" ca="1" si="35"/>
        <v>1</v>
      </c>
      <c r="F186" s="63">
        <f t="shared" ca="1" si="36"/>
        <v>6</v>
      </c>
      <c r="G186" s="63">
        <f t="shared" ca="1" si="37"/>
        <v>1</v>
      </c>
      <c r="H186" s="63">
        <f t="shared" ca="1" si="38"/>
        <v>0</v>
      </c>
      <c r="I186" s="63">
        <f t="shared" ca="1" si="39"/>
        <v>0</v>
      </c>
      <c r="J186" s="63">
        <f t="shared" ca="1" si="32"/>
        <v>0</v>
      </c>
      <c r="K186" s="63">
        <f t="shared" ca="1" si="33"/>
        <v>0</v>
      </c>
      <c r="L186" s="64" t="s">
        <v>59</v>
      </c>
      <c r="M186" s="65" t="s">
        <v>54</v>
      </c>
      <c r="N186" s="66" t="s">
        <v>54</v>
      </c>
      <c r="O186" s="67" t="s">
        <v>416</v>
      </c>
      <c r="P186" s="68" t="s">
        <v>64</v>
      </c>
      <c r="Q186" s="69">
        <v>70647</v>
      </c>
      <c r="R186" s="70" t="s">
        <v>417</v>
      </c>
      <c r="S186" s="71" t="s">
        <v>291</v>
      </c>
      <c r="T186" s="72">
        <v>7</v>
      </c>
      <c r="U186" s="73">
        <v>1</v>
      </c>
      <c r="V186" s="74">
        <v>7</v>
      </c>
      <c r="W186" s="75"/>
      <c r="X186" s="75"/>
      <c r="Y186" s="76"/>
      <c r="Z186" s="77"/>
      <c r="AA186" s="78" t="s">
        <v>11</v>
      </c>
    </row>
    <row r="187" spans="1:27" s="79" customFormat="1" ht="15" x14ac:dyDescent="0.2">
      <c r="A187" s="62" t="str">
        <f t="shared" si="29"/>
        <v>S</v>
      </c>
      <c r="B187" s="63">
        <f t="shared" ca="1" si="30"/>
        <v>3</v>
      </c>
      <c r="C187" s="63" t="str">
        <f t="shared" ca="1" si="34"/>
        <v>S</v>
      </c>
      <c r="D187" s="63">
        <f t="shared" ca="1" si="31"/>
        <v>0</v>
      </c>
      <c r="E187" s="63">
        <f t="shared" ca="1" si="35"/>
        <v>1</v>
      </c>
      <c r="F187" s="63">
        <f t="shared" ca="1" si="36"/>
        <v>6</v>
      </c>
      <c r="G187" s="63">
        <f t="shared" ca="1" si="37"/>
        <v>1</v>
      </c>
      <c r="H187" s="63">
        <f t="shared" ca="1" si="38"/>
        <v>0</v>
      </c>
      <c r="I187" s="63">
        <f t="shared" ca="1" si="39"/>
        <v>0</v>
      </c>
      <c r="J187" s="63">
        <f t="shared" ca="1" si="32"/>
        <v>0</v>
      </c>
      <c r="K187" s="63">
        <f t="shared" ca="1" si="33"/>
        <v>0</v>
      </c>
      <c r="L187" s="64" t="s">
        <v>59</v>
      </c>
      <c r="M187" s="65" t="s">
        <v>54</v>
      </c>
      <c r="N187" s="66" t="s">
        <v>54</v>
      </c>
      <c r="O187" s="67" t="s">
        <v>418</v>
      </c>
      <c r="P187" s="68" t="s">
        <v>64</v>
      </c>
      <c r="Q187" s="69">
        <v>70391</v>
      </c>
      <c r="R187" s="70" t="s">
        <v>419</v>
      </c>
      <c r="S187" s="71" t="s">
        <v>291</v>
      </c>
      <c r="T187" s="72">
        <v>5760</v>
      </c>
      <c r="U187" s="73">
        <v>1</v>
      </c>
      <c r="V187" s="74">
        <v>5760</v>
      </c>
      <c r="W187" s="75"/>
      <c r="X187" s="75"/>
      <c r="Y187" s="76"/>
      <c r="Z187" s="77"/>
      <c r="AA187" s="78" t="s">
        <v>11</v>
      </c>
    </row>
    <row r="188" spans="1:27" s="79" customFormat="1" ht="15" x14ac:dyDescent="0.2">
      <c r="A188" s="62">
        <f t="shared" si="29"/>
        <v>3</v>
      </c>
      <c r="B188" s="63">
        <f t="shared" ca="1" si="30"/>
        <v>3</v>
      </c>
      <c r="C188" s="63">
        <f t="shared" ca="1" si="34"/>
        <v>3</v>
      </c>
      <c r="D188" s="63">
        <f t="shared" ca="1" si="31"/>
        <v>20</v>
      </c>
      <c r="E188" s="63">
        <f t="shared" ca="1" si="35"/>
        <v>1</v>
      </c>
      <c r="F188" s="63">
        <f t="shared" ca="1" si="36"/>
        <v>6</v>
      </c>
      <c r="G188" s="63">
        <f t="shared" ca="1" si="37"/>
        <v>2</v>
      </c>
      <c r="H188" s="63">
        <f t="shared" ca="1" si="38"/>
        <v>0</v>
      </c>
      <c r="I188" s="63">
        <f t="shared" ca="1" si="39"/>
        <v>0</v>
      </c>
      <c r="J188" s="63">
        <f t="shared" ca="1" si="32"/>
        <v>95</v>
      </c>
      <c r="K188" s="63">
        <f t="shared" ca="1" si="33"/>
        <v>20</v>
      </c>
      <c r="L188" s="64" t="s">
        <v>59</v>
      </c>
      <c r="M188" s="65" t="s">
        <v>69</v>
      </c>
      <c r="N188" s="66" t="s">
        <v>69</v>
      </c>
      <c r="O188" s="67" t="s">
        <v>420</v>
      </c>
      <c r="P188" s="68"/>
      <c r="Q188" s="69" t="s">
        <v>421</v>
      </c>
      <c r="R188" s="70" t="s">
        <v>422</v>
      </c>
      <c r="S188" s="71" t="s">
        <v>55</v>
      </c>
      <c r="T188" s="72"/>
      <c r="U188" s="73">
        <v>1</v>
      </c>
      <c r="V188" s="74" t="s">
        <v>55</v>
      </c>
      <c r="W188" s="75"/>
      <c r="X188" s="75"/>
      <c r="Y188" s="76"/>
      <c r="Z188" s="77"/>
      <c r="AA188" s="78" t="s">
        <v>11</v>
      </c>
    </row>
    <row r="189" spans="1:27" s="79" customFormat="1" ht="22.5" x14ac:dyDescent="0.2">
      <c r="A189" s="62" t="str">
        <f t="shared" si="29"/>
        <v>S</v>
      </c>
      <c r="B189" s="63">
        <f t="shared" ca="1" si="30"/>
        <v>3</v>
      </c>
      <c r="C189" s="63" t="str">
        <f t="shared" ca="1" si="34"/>
        <v>S</v>
      </c>
      <c r="D189" s="63">
        <f t="shared" ca="1" si="31"/>
        <v>0</v>
      </c>
      <c r="E189" s="63">
        <f t="shared" ca="1" si="35"/>
        <v>1</v>
      </c>
      <c r="F189" s="63">
        <f t="shared" ca="1" si="36"/>
        <v>6</v>
      </c>
      <c r="G189" s="63">
        <f t="shared" ca="1" si="37"/>
        <v>2</v>
      </c>
      <c r="H189" s="63">
        <f t="shared" ca="1" si="38"/>
        <v>0</v>
      </c>
      <c r="I189" s="63">
        <f t="shared" ca="1" si="39"/>
        <v>0</v>
      </c>
      <c r="J189" s="63">
        <f t="shared" ca="1" si="32"/>
        <v>0</v>
      </c>
      <c r="K189" s="63">
        <f t="shared" ca="1" si="33"/>
        <v>0</v>
      </c>
      <c r="L189" s="64" t="s">
        <v>59</v>
      </c>
      <c r="M189" s="65" t="s">
        <v>54</v>
      </c>
      <c r="N189" s="66" t="s">
        <v>54</v>
      </c>
      <c r="O189" s="67" t="s">
        <v>423</v>
      </c>
      <c r="P189" s="68" t="s">
        <v>56</v>
      </c>
      <c r="Q189" s="69">
        <v>93671</v>
      </c>
      <c r="R189" s="70" t="s">
        <v>287</v>
      </c>
      <c r="S189" s="71" t="s">
        <v>65</v>
      </c>
      <c r="T189" s="72">
        <v>1</v>
      </c>
      <c r="U189" s="73">
        <v>1</v>
      </c>
      <c r="V189" s="74">
        <v>1</v>
      </c>
      <c r="W189" s="75"/>
      <c r="X189" s="75"/>
      <c r="Y189" s="76"/>
      <c r="Z189" s="77"/>
      <c r="AA189" s="78" t="s">
        <v>288</v>
      </c>
    </row>
    <row r="190" spans="1:27" s="79" customFormat="1" ht="22.5" x14ac:dyDescent="0.2">
      <c r="A190" s="62" t="str">
        <f t="shared" si="29"/>
        <v>S</v>
      </c>
      <c r="B190" s="63">
        <f t="shared" ca="1" si="30"/>
        <v>3</v>
      </c>
      <c r="C190" s="63" t="str">
        <f t="shared" ca="1" si="34"/>
        <v>S</v>
      </c>
      <c r="D190" s="63">
        <f t="shared" ca="1" si="31"/>
        <v>0</v>
      </c>
      <c r="E190" s="63">
        <f t="shared" ca="1" si="35"/>
        <v>1</v>
      </c>
      <c r="F190" s="63">
        <f t="shared" ca="1" si="36"/>
        <v>6</v>
      </c>
      <c r="G190" s="63">
        <f t="shared" ca="1" si="37"/>
        <v>2</v>
      </c>
      <c r="H190" s="63">
        <f t="shared" ca="1" si="38"/>
        <v>0</v>
      </c>
      <c r="I190" s="63">
        <f t="shared" ca="1" si="39"/>
        <v>0</v>
      </c>
      <c r="J190" s="63">
        <f t="shared" ca="1" si="32"/>
        <v>0</v>
      </c>
      <c r="K190" s="63">
        <f t="shared" ca="1" si="33"/>
        <v>0</v>
      </c>
      <c r="L190" s="64" t="s">
        <v>59</v>
      </c>
      <c r="M190" s="65" t="s">
        <v>54</v>
      </c>
      <c r="N190" s="66" t="s">
        <v>54</v>
      </c>
      <c r="O190" s="67" t="s">
        <v>424</v>
      </c>
      <c r="P190" s="68" t="s">
        <v>56</v>
      </c>
      <c r="Q190" s="69">
        <v>93672</v>
      </c>
      <c r="R190" s="70" t="s">
        <v>425</v>
      </c>
      <c r="S190" s="71" t="s">
        <v>65</v>
      </c>
      <c r="T190" s="72">
        <v>1</v>
      </c>
      <c r="U190" s="73">
        <v>1</v>
      </c>
      <c r="V190" s="74">
        <v>1</v>
      </c>
      <c r="W190" s="75"/>
      <c r="X190" s="75"/>
      <c r="Y190" s="76"/>
      <c r="Z190" s="77"/>
      <c r="AA190" s="78" t="s">
        <v>283</v>
      </c>
    </row>
    <row r="191" spans="1:27" s="79" customFormat="1" ht="22.5" x14ac:dyDescent="0.2">
      <c r="A191" s="62" t="str">
        <f t="shared" si="29"/>
        <v>S</v>
      </c>
      <c r="B191" s="63">
        <f t="shared" ca="1" si="30"/>
        <v>3</v>
      </c>
      <c r="C191" s="63" t="str">
        <f t="shared" ca="1" si="34"/>
        <v>S</v>
      </c>
      <c r="D191" s="63">
        <f t="shared" ca="1" si="31"/>
        <v>0</v>
      </c>
      <c r="E191" s="63">
        <f t="shared" ca="1" si="35"/>
        <v>1</v>
      </c>
      <c r="F191" s="63">
        <f t="shared" ca="1" si="36"/>
        <v>6</v>
      </c>
      <c r="G191" s="63">
        <f t="shared" ca="1" si="37"/>
        <v>2</v>
      </c>
      <c r="H191" s="63">
        <f t="shared" ca="1" si="38"/>
        <v>0</v>
      </c>
      <c r="I191" s="63">
        <f t="shared" ca="1" si="39"/>
        <v>0</v>
      </c>
      <c r="J191" s="63">
        <f t="shared" ca="1" si="32"/>
        <v>0</v>
      </c>
      <c r="K191" s="63">
        <f t="shared" ca="1" si="33"/>
        <v>0</v>
      </c>
      <c r="L191" s="64" t="s">
        <v>59</v>
      </c>
      <c r="M191" s="65" t="s">
        <v>54</v>
      </c>
      <c r="N191" s="66" t="s">
        <v>54</v>
      </c>
      <c r="O191" s="67" t="s">
        <v>426</v>
      </c>
      <c r="P191" s="68" t="s">
        <v>56</v>
      </c>
      <c r="Q191" s="69">
        <v>91930</v>
      </c>
      <c r="R191" s="70" t="s">
        <v>307</v>
      </c>
      <c r="S191" s="71" t="s">
        <v>200</v>
      </c>
      <c r="T191" s="72">
        <v>621</v>
      </c>
      <c r="U191" s="73">
        <v>1</v>
      </c>
      <c r="V191" s="74">
        <v>621</v>
      </c>
      <c r="W191" s="75"/>
      <c r="X191" s="75"/>
      <c r="Y191" s="76"/>
      <c r="Z191" s="77"/>
      <c r="AA191" s="78" t="s">
        <v>308</v>
      </c>
    </row>
    <row r="192" spans="1:27" s="79" customFormat="1" ht="22.5" x14ac:dyDescent="0.2">
      <c r="A192" s="62" t="str">
        <f t="shared" si="29"/>
        <v>S</v>
      </c>
      <c r="B192" s="63">
        <f t="shared" ca="1" si="30"/>
        <v>3</v>
      </c>
      <c r="C192" s="63" t="str">
        <f t="shared" ca="1" si="34"/>
        <v>S</v>
      </c>
      <c r="D192" s="63">
        <f t="shared" ca="1" si="31"/>
        <v>0</v>
      </c>
      <c r="E192" s="63">
        <f t="shared" ca="1" si="35"/>
        <v>1</v>
      </c>
      <c r="F192" s="63">
        <f t="shared" ca="1" si="36"/>
        <v>6</v>
      </c>
      <c r="G192" s="63">
        <f t="shared" ca="1" si="37"/>
        <v>2</v>
      </c>
      <c r="H192" s="63">
        <f t="shared" ca="1" si="38"/>
        <v>0</v>
      </c>
      <c r="I192" s="63">
        <f t="shared" ca="1" si="39"/>
        <v>0</v>
      </c>
      <c r="J192" s="63">
        <f t="shared" ca="1" si="32"/>
        <v>0</v>
      </c>
      <c r="K192" s="63">
        <f t="shared" ca="1" si="33"/>
        <v>0</v>
      </c>
      <c r="L192" s="64" t="s">
        <v>59</v>
      </c>
      <c r="M192" s="65" t="s">
        <v>54</v>
      </c>
      <c r="N192" s="66" t="s">
        <v>54</v>
      </c>
      <c r="O192" s="67" t="s">
        <v>427</v>
      </c>
      <c r="P192" s="68" t="s">
        <v>56</v>
      </c>
      <c r="Q192" s="69">
        <v>92979</v>
      </c>
      <c r="R192" s="70" t="s">
        <v>310</v>
      </c>
      <c r="S192" s="71" t="s">
        <v>200</v>
      </c>
      <c r="T192" s="72">
        <v>412</v>
      </c>
      <c r="U192" s="73">
        <v>1</v>
      </c>
      <c r="V192" s="74">
        <v>412</v>
      </c>
      <c r="W192" s="75"/>
      <c r="X192" s="75"/>
      <c r="Y192" s="76"/>
      <c r="Z192" s="77"/>
      <c r="AA192" s="78" t="s">
        <v>11</v>
      </c>
    </row>
    <row r="193" spans="1:27" s="79" customFormat="1" ht="33.75" x14ac:dyDescent="0.2">
      <c r="A193" s="62" t="str">
        <f t="shared" si="29"/>
        <v>S</v>
      </c>
      <c r="B193" s="63">
        <f t="shared" ca="1" si="30"/>
        <v>3</v>
      </c>
      <c r="C193" s="63" t="str">
        <f t="shared" ca="1" si="34"/>
        <v>S</v>
      </c>
      <c r="D193" s="63">
        <f t="shared" ca="1" si="31"/>
        <v>0</v>
      </c>
      <c r="E193" s="63">
        <f t="shared" ca="1" si="35"/>
        <v>1</v>
      </c>
      <c r="F193" s="63">
        <f t="shared" ca="1" si="36"/>
        <v>6</v>
      </c>
      <c r="G193" s="63">
        <f t="shared" ca="1" si="37"/>
        <v>2</v>
      </c>
      <c r="H193" s="63">
        <f t="shared" ca="1" si="38"/>
        <v>0</v>
      </c>
      <c r="I193" s="63">
        <f t="shared" ca="1" si="39"/>
        <v>0</v>
      </c>
      <c r="J193" s="63">
        <f t="shared" ca="1" si="32"/>
        <v>0</v>
      </c>
      <c r="K193" s="63">
        <f t="shared" ca="1" si="33"/>
        <v>0</v>
      </c>
      <c r="L193" s="64" t="s">
        <v>59</v>
      </c>
      <c r="M193" s="65" t="s">
        <v>54</v>
      </c>
      <c r="N193" s="66" t="s">
        <v>54</v>
      </c>
      <c r="O193" s="67" t="s">
        <v>428</v>
      </c>
      <c r="P193" s="68" t="s">
        <v>56</v>
      </c>
      <c r="Q193" s="69">
        <v>91872</v>
      </c>
      <c r="R193" s="70" t="s">
        <v>429</v>
      </c>
      <c r="S193" s="71" t="s">
        <v>200</v>
      </c>
      <c r="T193" s="72">
        <v>87</v>
      </c>
      <c r="U193" s="73">
        <v>1</v>
      </c>
      <c r="V193" s="74">
        <v>87</v>
      </c>
      <c r="W193" s="75"/>
      <c r="X193" s="75"/>
      <c r="Y193" s="76"/>
      <c r="Z193" s="77"/>
      <c r="AA193" s="78" t="s">
        <v>328</v>
      </c>
    </row>
    <row r="194" spans="1:27" s="79" customFormat="1" ht="22.5" x14ac:dyDescent="0.2">
      <c r="A194" s="62" t="str">
        <f t="shared" si="29"/>
        <v>S</v>
      </c>
      <c r="B194" s="63">
        <f t="shared" ca="1" si="30"/>
        <v>3</v>
      </c>
      <c r="C194" s="63" t="str">
        <f t="shared" ca="1" si="34"/>
        <v>S</v>
      </c>
      <c r="D194" s="63">
        <f t="shared" ca="1" si="31"/>
        <v>0</v>
      </c>
      <c r="E194" s="63">
        <f t="shared" ca="1" si="35"/>
        <v>1</v>
      </c>
      <c r="F194" s="63">
        <f t="shared" ca="1" si="36"/>
        <v>6</v>
      </c>
      <c r="G194" s="63">
        <f t="shared" ca="1" si="37"/>
        <v>2</v>
      </c>
      <c r="H194" s="63">
        <f t="shared" ca="1" si="38"/>
        <v>0</v>
      </c>
      <c r="I194" s="63">
        <f t="shared" ca="1" si="39"/>
        <v>0</v>
      </c>
      <c r="J194" s="63">
        <f t="shared" ca="1" si="32"/>
        <v>0</v>
      </c>
      <c r="K194" s="63">
        <f t="shared" ca="1" si="33"/>
        <v>0</v>
      </c>
      <c r="L194" s="64" t="s">
        <v>59</v>
      </c>
      <c r="M194" s="65" t="s">
        <v>54</v>
      </c>
      <c r="N194" s="66" t="s">
        <v>54</v>
      </c>
      <c r="O194" s="67" t="s">
        <v>430</v>
      </c>
      <c r="P194" s="68" t="s">
        <v>56</v>
      </c>
      <c r="Q194" s="69">
        <v>93008</v>
      </c>
      <c r="R194" s="70" t="s">
        <v>330</v>
      </c>
      <c r="S194" s="71" t="s">
        <v>200</v>
      </c>
      <c r="T194" s="72">
        <v>48</v>
      </c>
      <c r="U194" s="73">
        <v>1</v>
      </c>
      <c r="V194" s="74">
        <v>48</v>
      </c>
      <c r="W194" s="75"/>
      <c r="X194" s="75"/>
      <c r="Y194" s="76"/>
      <c r="Z194" s="77"/>
      <c r="AA194" s="78" t="s">
        <v>11</v>
      </c>
    </row>
    <row r="195" spans="1:27" s="79" customFormat="1" ht="22.5" x14ac:dyDescent="0.2">
      <c r="A195" s="62" t="str">
        <f t="shared" si="29"/>
        <v>S</v>
      </c>
      <c r="B195" s="63">
        <f t="shared" ca="1" si="30"/>
        <v>3</v>
      </c>
      <c r="C195" s="63" t="str">
        <f t="shared" ca="1" si="34"/>
        <v>S</v>
      </c>
      <c r="D195" s="63">
        <f t="shared" ca="1" si="31"/>
        <v>0</v>
      </c>
      <c r="E195" s="63">
        <f t="shared" ca="1" si="35"/>
        <v>1</v>
      </c>
      <c r="F195" s="63">
        <f t="shared" ca="1" si="36"/>
        <v>6</v>
      </c>
      <c r="G195" s="63">
        <f t="shared" ca="1" si="37"/>
        <v>2</v>
      </c>
      <c r="H195" s="63">
        <f t="shared" ca="1" si="38"/>
        <v>0</v>
      </c>
      <c r="I195" s="63">
        <f t="shared" ca="1" si="39"/>
        <v>0</v>
      </c>
      <c r="J195" s="63">
        <f t="shared" ca="1" si="32"/>
        <v>0</v>
      </c>
      <c r="K195" s="63">
        <f t="shared" ca="1" si="33"/>
        <v>0</v>
      </c>
      <c r="L195" s="64" t="s">
        <v>59</v>
      </c>
      <c r="M195" s="65" t="s">
        <v>54</v>
      </c>
      <c r="N195" s="66" t="s">
        <v>54</v>
      </c>
      <c r="O195" s="67" t="s">
        <v>431</v>
      </c>
      <c r="P195" s="68" t="s">
        <v>56</v>
      </c>
      <c r="Q195" s="69">
        <v>93009</v>
      </c>
      <c r="R195" s="70" t="s">
        <v>336</v>
      </c>
      <c r="S195" s="71" t="s">
        <v>200</v>
      </c>
      <c r="T195" s="72">
        <v>81</v>
      </c>
      <c r="U195" s="73">
        <v>1</v>
      </c>
      <c r="V195" s="74">
        <v>81</v>
      </c>
      <c r="W195" s="75"/>
      <c r="X195" s="75"/>
      <c r="Y195" s="76"/>
      <c r="Z195" s="77"/>
      <c r="AA195" s="78" t="s">
        <v>11</v>
      </c>
    </row>
    <row r="196" spans="1:27" s="79" customFormat="1" ht="15" x14ac:dyDescent="0.2">
      <c r="A196" s="62" t="str">
        <f t="shared" si="29"/>
        <v>S</v>
      </c>
      <c r="B196" s="63">
        <f t="shared" ca="1" si="30"/>
        <v>3</v>
      </c>
      <c r="C196" s="63" t="str">
        <f t="shared" ca="1" si="34"/>
        <v>S</v>
      </c>
      <c r="D196" s="63">
        <f t="shared" ca="1" si="31"/>
        <v>0</v>
      </c>
      <c r="E196" s="63">
        <f t="shared" ca="1" si="35"/>
        <v>1</v>
      </c>
      <c r="F196" s="63">
        <f t="shared" ca="1" si="36"/>
        <v>6</v>
      </c>
      <c r="G196" s="63">
        <f t="shared" ca="1" si="37"/>
        <v>2</v>
      </c>
      <c r="H196" s="63">
        <f t="shared" ca="1" si="38"/>
        <v>0</v>
      </c>
      <c r="I196" s="63">
        <f t="shared" ca="1" si="39"/>
        <v>0</v>
      </c>
      <c r="J196" s="63">
        <f t="shared" ca="1" si="32"/>
        <v>0</v>
      </c>
      <c r="K196" s="63">
        <f t="shared" ca="1" si="33"/>
        <v>0</v>
      </c>
      <c r="L196" s="64" t="s">
        <v>59</v>
      </c>
      <c r="M196" s="65" t="s">
        <v>54</v>
      </c>
      <c r="N196" s="66" t="s">
        <v>54</v>
      </c>
      <c r="O196" s="67" t="s">
        <v>432</v>
      </c>
      <c r="P196" s="68" t="s">
        <v>64</v>
      </c>
      <c r="Q196" s="69">
        <v>70352</v>
      </c>
      <c r="R196" s="70" t="s">
        <v>340</v>
      </c>
      <c r="S196" s="71" t="s">
        <v>291</v>
      </c>
      <c r="T196" s="72">
        <v>29</v>
      </c>
      <c r="U196" s="73">
        <v>1</v>
      </c>
      <c r="V196" s="74">
        <v>29</v>
      </c>
      <c r="W196" s="75"/>
      <c r="X196" s="75"/>
      <c r="Y196" s="76"/>
      <c r="Z196" s="77"/>
      <c r="AA196" s="78" t="s">
        <v>11</v>
      </c>
    </row>
    <row r="197" spans="1:27" s="79" customFormat="1" ht="15" x14ac:dyDescent="0.2">
      <c r="A197" s="62" t="str">
        <f t="shared" si="29"/>
        <v>S</v>
      </c>
      <c r="B197" s="63">
        <f t="shared" ca="1" si="30"/>
        <v>3</v>
      </c>
      <c r="C197" s="63" t="str">
        <f t="shared" ca="1" si="34"/>
        <v>S</v>
      </c>
      <c r="D197" s="63">
        <f t="shared" ca="1" si="31"/>
        <v>0</v>
      </c>
      <c r="E197" s="63">
        <f t="shared" ca="1" si="35"/>
        <v>1</v>
      </c>
      <c r="F197" s="63">
        <f t="shared" ca="1" si="36"/>
        <v>6</v>
      </c>
      <c r="G197" s="63">
        <f t="shared" ca="1" si="37"/>
        <v>2</v>
      </c>
      <c r="H197" s="63">
        <f t="shared" ca="1" si="38"/>
        <v>0</v>
      </c>
      <c r="I197" s="63">
        <f t="shared" ca="1" si="39"/>
        <v>0</v>
      </c>
      <c r="J197" s="63">
        <f t="shared" ca="1" si="32"/>
        <v>0</v>
      </c>
      <c r="K197" s="63">
        <f t="shared" ca="1" si="33"/>
        <v>0</v>
      </c>
      <c r="L197" s="64" t="s">
        <v>59</v>
      </c>
      <c r="M197" s="65" t="s">
        <v>54</v>
      </c>
      <c r="N197" s="66" t="s">
        <v>54</v>
      </c>
      <c r="O197" s="67" t="s">
        <v>433</v>
      </c>
      <c r="P197" s="68" t="s">
        <v>64</v>
      </c>
      <c r="Q197" s="69">
        <v>70354</v>
      </c>
      <c r="R197" s="70" t="s">
        <v>342</v>
      </c>
      <c r="S197" s="71" t="s">
        <v>291</v>
      </c>
      <c r="T197" s="72">
        <v>16</v>
      </c>
      <c r="U197" s="73">
        <v>1</v>
      </c>
      <c r="V197" s="74">
        <v>16</v>
      </c>
      <c r="W197" s="75"/>
      <c r="X197" s="75"/>
      <c r="Y197" s="76"/>
      <c r="Z197" s="77"/>
      <c r="AA197" s="78" t="s">
        <v>11</v>
      </c>
    </row>
    <row r="198" spans="1:27" s="79" customFormat="1" ht="15" x14ac:dyDescent="0.2">
      <c r="A198" s="62" t="str">
        <f t="shared" si="29"/>
        <v>S</v>
      </c>
      <c r="B198" s="63">
        <f t="shared" ca="1" si="30"/>
        <v>3</v>
      </c>
      <c r="C198" s="63" t="str">
        <f t="shared" ca="1" si="34"/>
        <v>S</v>
      </c>
      <c r="D198" s="63">
        <f t="shared" ca="1" si="31"/>
        <v>0</v>
      </c>
      <c r="E198" s="63">
        <f t="shared" ca="1" si="35"/>
        <v>1</v>
      </c>
      <c r="F198" s="63">
        <f t="shared" ca="1" si="36"/>
        <v>6</v>
      </c>
      <c r="G198" s="63">
        <f t="shared" ca="1" si="37"/>
        <v>2</v>
      </c>
      <c r="H198" s="63">
        <f t="shared" ca="1" si="38"/>
        <v>0</v>
      </c>
      <c r="I198" s="63">
        <f t="shared" ca="1" si="39"/>
        <v>0</v>
      </c>
      <c r="J198" s="63">
        <f t="shared" ca="1" si="32"/>
        <v>0</v>
      </c>
      <c r="K198" s="63">
        <f t="shared" ca="1" si="33"/>
        <v>0</v>
      </c>
      <c r="L198" s="64" t="s">
        <v>59</v>
      </c>
      <c r="M198" s="65" t="s">
        <v>54</v>
      </c>
      <c r="N198" s="66" t="s">
        <v>54</v>
      </c>
      <c r="O198" s="67" t="s">
        <v>434</v>
      </c>
      <c r="P198" s="68" t="s">
        <v>64</v>
      </c>
      <c r="Q198" s="69">
        <v>70355</v>
      </c>
      <c r="R198" s="70" t="s">
        <v>346</v>
      </c>
      <c r="S198" s="71" t="s">
        <v>291</v>
      </c>
      <c r="T198" s="72">
        <v>27</v>
      </c>
      <c r="U198" s="73">
        <v>1</v>
      </c>
      <c r="V198" s="74">
        <v>27</v>
      </c>
      <c r="W198" s="75"/>
      <c r="X198" s="75"/>
      <c r="Y198" s="76"/>
      <c r="Z198" s="77"/>
      <c r="AA198" s="78" t="s">
        <v>11</v>
      </c>
    </row>
    <row r="199" spans="1:27" s="79" customFormat="1" ht="22.5" x14ac:dyDescent="0.2">
      <c r="A199" s="62" t="str">
        <f t="shared" si="29"/>
        <v>S</v>
      </c>
      <c r="B199" s="63">
        <f t="shared" ca="1" si="30"/>
        <v>3</v>
      </c>
      <c r="C199" s="63" t="str">
        <f t="shared" ca="1" si="34"/>
        <v>S</v>
      </c>
      <c r="D199" s="63">
        <f t="shared" ca="1" si="31"/>
        <v>0</v>
      </c>
      <c r="E199" s="63">
        <f t="shared" ca="1" si="35"/>
        <v>1</v>
      </c>
      <c r="F199" s="63">
        <f t="shared" ca="1" si="36"/>
        <v>6</v>
      </c>
      <c r="G199" s="63">
        <f t="shared" ca="1" si="37"/>
        <v>2</v>
      </c>
      <c r="H199" s="63">
        <f t="shared" ca="1" si="38"/>
        <v>0</v>
      </c>
      <c r="I199" s="63">
        <f t="shared" ca="1" si="39"/>
        <v>0</v>
      </c>
      <c r="J199" s="63">
        <f t="shared" ca="1" si="32"/>
        <v>0</v>
      </c>
      <c r="K199" s="63">
        <f t="shared" ca="1" si="33"/>
        <v>0</v>
      </c>
      <c r="L199" s="64" t="s">
        <v>59</v>
      </c>
      <c r="M199" s="65" t="s">
        <v>54</v>
      </c>
      <c r="N199" s="66" t="s">
        <v>54</v>
      </c>
      <c r="O199" s="67" t="s">
        <v>435</v>
      </c>
      <c r="P199" s="68" t="s">
        <v>56</v>
      </c>
      <c r="Q199" s="69">
        <v>91880</v>
      </c>
      <c r="R199" s="70" t="s">
        <v>351</v>
      </c>
      <c r="S199" s="71" t="s">
        <v>65</v>
      </c>
      <c r="T199" s="72">
        <v>29</v>
      </c>
      <c r="U199" s="73">
        <v>1</v>
      </c>
      <c r="V199" s="74">
        <v>29</v>
      </c>
      <c r="W199" s="75"/>
      <c r="X199" s="75"/>
      <c r="Y199" s="76"/>
      <c r="Z199" s="77"/>
      <c r="AA199" s="78" t="s">
        <v>352</v>
      </c>
    </row>
    <row r="200" spans="1:27" s="79" customFormat="1" ht="22.5" x14ac:dyDescent="0.2">
      <c r="A200" s="62" t="str">
        <f t="shared" si="29"/>
        <v>S</v>
      </c>
      <c r="B200" s="63">
        <f t="shared" ca="1" si="30"/>
        <v>3</v>
      </c>
      <c r="C200" s="63" t="str">
        <f t="shared" ca="1" si="34"/>
        <v>S</v>
      </c>
      <c r="D200" s="63">
        <f t="shared" ca="1" si="31"/>
        <v>0</v>
      </c>
      <c r="E200" s="63">
        <f t="shared" ca="1" si="35"/>
        <v>1</v>
      </c>
      <c r="F200" s="63">
        <f t="shared" ca="1" si="36"/>
        <v>6</v>
      </c>
      <c r="G200" s="63">
        <f t="shared" ca="1" si="37"/>
        <v>2</v>
      </c>
      <c r="H200" s="63">
        <f t="shared" ca="1" si="38"/>
        <v>0</v>
      </c>
      <c r="I200" s="63">
        <f t="shared" ca="1" si="39"/>
        <v>0</v>
      </c>
      <c r="J200" s="63">
        <f t="shared" ca="1" si="32"/>
        <v>0</v>
      </c>
      <c r="K200" s="63">
        <f t="shared" ca="1" si="33"/>
        <v>0</v>
      </c>
      <c r="L200" s="64" t="s">
        <v>59</v>
      </c>
      <c r="M200" s="65" t="s">
        <v>54</v>
      </c>
      <c r="N200" s="66" t="s">
        <v>54</v>
      </c>
      <c r="O200" s="67" t="s">
        <v>436</v>
      </c>
      <c r="P200" s="68" t="s">
        <v>56</v>
      </c>
      <c r="Q200" s="69">
        <v>93013</v>
      </c>
      <c r="R200" s="70" t="s">
        <v>354</v>
      </c>
      <c r="S200" s="71" t="s">
        <v>65</v>
      </c>
      <c r="T200" s="72">
        <v>16</v>
      </c>
      <c r="U200" s="73">
        <v>1</v>
      </c>
      <c r="V200" s="74">
        <v>16</v>
      </c>
      <c r="W200" s="75"/>
      <c r="X200" s="75"/>
      <c r="Y200" s="76"/>
      <c r="Z200" s="77"/>
      <c r="AA200" s="78" t="s">
        <v>355</v>
      </c>
    </row>
    <row r="201" spans="1:27" s="79" customFormat="1" ht="22.5" x14ac:dyDescent="0.2">
      <c r="A201" s="62" t="str">
        <f t="shared" si="29"/>
        <v>S</v>
      </c>
      <c r="B201" s="63">
        <f t="shared" ca="1" si="30"/>
        <v>3</v>
      </c>
      <c r="C201" s="63" t="str">
        <f t="shared" ca="1" si="34"/>
        <v>S</v>
      </c>
      <c r="D201" s="63">
        <f t="shared" ca="1" si="31"/>
        <v>0</v>
      </c>
      <c r="E201" s="63">
        <f t="shared" ca="1" si="35"/>
        <v>1</v>
      </c>
      <c r="F201" s="63">
        <f t="shared" ca="1" si="36"/>
        <v>6</v>
      </c>
      <c r="G201" s="63">
        <f t="shared" ca="1" si="37"/>
        <v>2</v>
      </c>
      <c r="H201" s="63">
        <f t="shared" ca="1" si="38"/>
        <v>0</v>
      </c>
      <c r="I201" s="63">
        <f t="shared" ca="1" si="39"/>
        <v>0</v>
      </c>
      <c r="J201" s="63">
        <f t="shared" ca="1" si="32"/>
        <v>0</v>
      </c>
      <c r="K201" s="63">
        <f t="shared" ca="1" si="33"/>
        <v>0</v>
      </c>
      <c r="L201" s="64" t="s">
        <v>59</v>
      </c>
      <c r="M201" s="65" t="s">
        <v>54</v>
      </c>
      <c r="N201" s="66" t="s">
        <v>54</v>
      </c>
      <c r="O201" s="67" t="s">
        <v>437</v>
      </c>
      <c r="P201" s="68" t="s">
        <v>56</v>
      </c>
      <c r="Q201" s="69">
        <v>93014</v>
      </c>
      <c r="R201" s="70" t="s">
        <v>359</v>
      </c>
      <c r="S201" s="71" t="s">
        <v>65</v>
      </c>
      <c r="T201" s="72">
        <v>27</v>
      </c>
      <c r="U201" s="73">
        <v>1</v>
      </c>
      <c r="V201" s="74">
        <v>27</v>
      </c>
      <c r="W201" s="75"/>
      <c r="X201" s="75"/>
      <c r="Y201" s="76"/>
      <c r="Z201" s="77"/>
      <c r="AA201" s="78" t="s">
        <v>360</v>
      </c>
    </row>
    <row r="202" spans="1:27" s="79" customFormat="1" ht="15" x14ac:dyDescent="0.2">
      <c r="A202" s="62" t="str">
        <f t="shared" si="29"/>
        <v>S</v>
      </c>
      <c r="B202" s="63">
        <f t="shared" ca="1" si="30"/>
        <v>3</v>
      </c>
      <c r="C202" s="63" t="str">
        <f t="shared" ca="1" si="34"/>
        <v>S</v>
      </c>
      <c r="D202" s="63">
        <f t="shared" ca="1" si="31"/>
        <v>0</v>
      </c>
      <c r="E202" s="63">
        <f t="shared" ca="1" si="35"/>
        <v>1</v>
      </c>
      <c r="F202" s="63">
        <f t="shared" ca="1" si="36"/>
        <v>6</v>
      </c>
      <c r="G202" s="63">
        <f t="shared" ca="1" si="37"/>
        <v>2</v>
      </c>
      <c r="H202" s="63">
        <f t="shared" ca="1" si="38"/>
        <v>0</v>
      </c>
      <c r="I202" s="63">
        <f t="shared" ca="1" si="39"/>
        <v>0</v>
      </c>
      <c r="J202" s="63">
        <f t="shared" ca="1" si="32"/>
        <v>0</v>
      </c>
      <c r="K202" s="63">
        <f t="shared" ca="1" si="33"/>
        <v>0</v>
      </c>
      <c r="L202" s="64" t="s">
        <v>59</v>
      </c>
      <c r="M202" s="65" t="s">
        <v>54</v>
      </c>
      <c r="N202" s="66" t="s">
        <v>54</v>
      </c>
      <c r="O202" s="67" t="s">
        <v>438</v>
      </c>
      <c r="P202" s="68" t="s">
        <v>64</v>
      </c>
      <c r="Q202" s="69">
        <v>70647</v>
      </c>
      <c r="R202" s="70" t="s">
        <v>417</v>
      </c>
      <c r="S202" s="71" t="s">
        <v>291</v>
      </c>
      <c r="T202" s="72">
        <v>4</v>
      </c>
      <c r="U202" s="73">
        <v>1</v>
      </c>
      <c r="V202" s="74">
        <v>4</v>
      </c>
      <c r="W202" s="75"/>
      <c r="X202" s="75"/>
      <c r="Y202" s="76"/>
      <c r="Z202" s="77"/>
      <c r="AA202" s="78" t="s">
        <v>11</v>
      </c>
    </row>
    <row r="203" spans="1:27" s="79" customFormat="1" ht="33.75" x14ac:dyDescent="0.2">
      <c r="A203" s="62" t="str">
        <f t="shared" si="29"/>
        <v>S</v>
      </c>
      <c r="B203" s="63">
        <f t="shared" ca="1" si="30"/>
        <v>3</v>
      </c>
      <c r="C203" s="63" t="str">
        <f t="shared" ca="1" si="34"/>
        <v>S</v>
      </c>
      <c r="D203" s="63">
        <f t="shared" ca="1" si="31"/>
        <v>0</v>
      </c>
      <c r="E203" s="63">
        <f t="shared" ca="1" si="35"/>
        <v>1</v>
      </c>
      <c r="F203" s="63">
        <f t="shared" ca="1" si="36"/>
        <v>6</v>
      </c>
      <c r="G203" s="63">
        <f t="shared" ca="1" si="37"/>
        <v>2</v>
      </c>
      <c r="H203" s="63">
        <f t="shared" ca="1" si="38"/>
        <v>0</v>
      </c>
      <c r="I203" s="63">
        <f t="shared" ca="1" si="39"/>
        <v>0</v>
      </c>
      <c r="J203" s="63">
        <f t="shared" ca="1" si="32"/>
        <v>0</v>
      </c>
      <c r="K203" s="63">
        <f t="shared" ca="1" si="33"/>
        <v>0</v>
      </c>
      <c r="L203" s="64" t="s">
        <v>59</v>
      </c>
      <c r="M203" s="65" t="s">
        <v>54</v>
      </c>
      <c r="N203" s="66" t="s">
        <v>54</v>
      </c>
      <c r="O203" s="67" t="s">
        <v>439</v>
      </c>
      <c r="P203" s="68" t="s">
        <v>56</v>
      </c>
      <c r="Q203" s="69">
        <v>97889</v>
      </c>
      <c r="R203" s="70" t="s">
        <v>410</v>
      </c>
      <c r="S203" s="71" t="s">
        <v>65</v>
      </c>
      <c r="T203" s="72">
        <v>1</v>
      </c>
      <c r="U203" s="73">
        <v>1</v>
      </c>
      <c r="V203" s="74">
        <v>1</v>
      </c>
      <c r="W203" s="75"/>
      <c r="X203" s="75"/>
      <c r="Y203" s="76"/>
      <c r="Z203" s="77"/>
      <c r="AA203" s="78" t="s">
        <v>11</v>
      </c>
    </row>
    <row r="204" spans="1:27" s="79" customFormat="1" ht="15" x14ac:dyDescent="0.2">
      <c r="A204" s="62" t="str">
        <f t="shared" si="29"/>
        <v>S</v>
      </c>
      <c r="B204" s="63">
        <f t="shared" ca="1" si="30"/>
        <v>3</v>
      </c>
      <c r="C204" s="63" t="str">
        <f t="shared" ca="1" si="34"/>
        <v>S</v>
      </c>
      <c r="D204" s="63">
        <f t="shared" ca="1" si="31"/>
        <v>0</v>
      </c>
      <c r="E204" s="63">
        <f t="shared" ca="1" si="35"/>
        <v>1</v>
      </c>
      <c r="F204" s="63">
        <f t="shared" ca="1" si="36"/>
        <v>6</v>
      </c>
      <c r="G204" s="63">
        <f t="shared" ca="1" si="37"/>
        <v>2</v>
      </c>
      <c r="H204" s="63">
        <f t="shared" ca="1" si="38"/>
        <v>0</v>
      </c>
      <c r="I204" s="63">
        <f t="shared" ca="1" si="39"/>
        <v>0</v>
      </c>
      <c r="J204" s="63">
        <f t="shared" ca="1" si="32"/>
        <v>0</v>
      </c>
      <c r="K204" s="63">
        <f t="shared" ca="1" si="33"/>
        <v>0</v>
      </c>
      <c r="L204" s="64" t="s">
        <v>59</v>
      </c>
      <c r="M204" s="65" t="s">
        <v>54</v>
      </c>
      <c r="N204" s="66" t="s">
        <v>54</v>
      </c>
      <c r="O204" s="67" t="s">
        <v>440</v>
      </c>
      <c r="P204" s="68" t="s">
        <v>56</v>
      </c>
      <c r="Q204" s="69">
        <v>6171</v>
      </c>
      <c r="R204" s="70" t="s">
        <v>412</v>
      </c>
      <c r="S204" s="71" t="s">
        <v>65</v>
      </c>
      <c r="T204" s="72">
        <v>1</v>
      </c>
      <c r="U204" s="73">
        <v>1</v>
      </c>
      <c r="V204" s="74">
        <v>1</v>
      </c>
      <c r="W204" s="75"/>
      <c r="X204" s="75"/>
      <c r="Y204" s="76"/>
      <c r="Z204" s="77"/>
      <c r="AA204" s="78" t="s">
        <v>11</v>
      </c>
    </row>
    <row r="205" spans="1:27" s="79" customFormat="1" ht="22.5" x14ac:dyDescent="0.2">
      <c r="A205" s="62" t="str">
        <f t="shared" si="29"/>
        <v>S</v>
      </c>
      <c r="B205" s="63">
        <f t="shared" ca="1" si="30"/>
        <v>3</v>
      </c>
      <c r="C205" s="63" t="str">
        <f t="shared" ca="1" si="34"/>
        <v>S</v>
      </c>
      <c r="D205" s="63">
        <f t="shared" ca="1" si="31"/>
        <v>0</v>
      </c>
      <c r="E205" s="63">
        <f t="shared" ca="1" si="35"/>
        <v>1</v>
      </c>
      <c r="F205" s="63">
        <f t="shared" ca="1" si="36"/>
        <v>6</v>
      </c>
      <c r="G205" s="63">
        <f t="shared" ca="1" si="37"/>
        <v>2</v>
      </c>
      <c r="H205" s="63">
        <f t="shared" ca="1" si="38"/>
        <v>0</v>
      </c>
      <c r="I205" s="63">
        <f t="shared" ca="1" si="39"/>
        <v>0</v>
      </c>
      <c r="J205" s="63">
        <f t="shared" ca="1" si="32"/>
        <v>0</v>
      </c>
      <c r="K205" s="63">
        <f t="shared" ca="1" si="33"/>
        <v>0</v>
      </c>
      <c r="L205" s="64" t="s">
        <v>59</v>
      </c>
      <c r="M205" s="65" t="s">
        <v>54</v>
      </c>
      <c r="N205" s="66" t="s">
        <v>54</v>
      </c>
      <c r="O205" s="67" t="s">
        <v>441</v>
      </c>
      <c r="P205" s="68" t="s">
        <v>56</v>
      </c>
      <c r="Q205" s="69">
        <v>92870</v>
      </c>
      <c r="R205" s="70" t="s">
        <v>379</v>
      </c>
      <c r="S205" s="71" t="s">
        <v>65</v>
      </c>
      <c r="T205" s="72">
        <v>3</v>
      </c>
      <c r="U205" s="73">
        <v>1</v>
      </c>
      <c r="V205" s="74">
        <v>3</v>
      </c>
      <c r="W205" s="75"/>
      <c r="X205" s="75"/>
      <c r="Y205" s="76"/>
      <c r="Z205" s="77"/>
      <c r="AA205" s="78" t="s">
        <v>11</v>
      </c>
    </row>
    <row r="206" spans="1:27" s="79" customFormat="1" ht="15" x14ac:dyDescent="0.2">
      <c r="A206" s="62" t="str">
        <f t="shared" si="29"/>
        <v>S</v>
      </c>
      <c r="B206" s="63">
        <f t="shared" ca="1" si="30"/>
        <v>3</v>
      </c>
      <c r="C206" s="63" t="str">
        <f t="shared" ca="1" si="34"/>
        <v>S</v>
      </c>
      <c r="D206" s="63">
        <f t="shared" ca="1" si="31"/>
        <v>0</v>
      </c>
      <c r="E206" s="63">
        <f t="shared" ca="1" si="35"/>
        <v>1</v>
      </c>
      <c r="F206" s="63">
        <f t="shared" ca="1" si="36"/>
        <v>6</v>
      </c>
      <c r="G206" s="63">
        <f t="shared" ca="1" si="37"/>
        <v>2</v>
      </c>
      <c r="H206" s="63">
        <f t="shared" ca="1" si="38"/>
        <v>0</v>
      </c>
      <c r="I206" s="63">
        <f t="shared" ca="1" si="39"/>
        <v>0</v>
      </c>
      <c r="J206" s="63">
        <f t="shared" ca="1" si="32"/>
        <v>0</v>
      </c>
      <c r="K206" s="63">
        <f t="shared" ca="1" si="33"/>
        <v>0</v>
      </c>
      <c r="L206" s="64" t="s">
        <v>59</v>
      </c>
      <c r="M206" s="65" t="s">
        <v>54</v>
      </c>
      <c r="N206" s="66" t="s">
        <v>54</v>
      </c>
      <c r="O206" s="67" t="s">
        <v>442</v>
      </c>
      <c r="P206" s="68" t="s">
        <v>64</v>
      </c>
      <c r="Q206" s="69">
        <v>71861</v>
      </c>
      <c r="R206" s="70" t="s">
        <v>415</v>
      </c>
      <c r="S206" s="71" t="s">
        <v>291</v>
      </c>
      <c r="T206" s="72">
        <v>288</v>
      </c>
      <c r="U206" s="73">
        <v>1</v>
      </c>
      <c r="V206" s="74">
        <v>288</v>
      </c>
      <c r="W206" s="75"/>
      <c r="X206" s="75"/>
      <c r="Y206" s="76"/>
      <c r="Z206" s="77"/>
      <c r="AA206" s="78" t="s">
        <v>11</v>
      </c>
    </row>
    <row r="207" spans="1:27" s="79" customFormat="1" ht="15" x14ac:dyDescent="0.2">
      <c r="A207" s="62" t="str">
        <f t="shared" si="29"/>
        <v>S</v>
      </c>
      <c r="B207" s="63">
        <f t="shared" ca="1" si="30"/>
        <v>3</v>
      </c>
      <c r="C207" s="63" t="str">
        <f t="shared" ca="1" si="34"/>
        <v>S</v>
      </c>
      <c r="D207" s="63">
        <f t="shared" ca="1" si="31"/>
        <v>0</v>
      </c>
      <c r="E207" s="63">
        <f t="shared" ca="1" si="35"/>
        <v>1</v>
      </c>
      <c r="F207" s="63">
        <f t="shared" ca="1" si="36"/>
        <v>6</v>
      </c>
      <c r="G207" s="63">
        <f t="shared" ca="1" si="37"/>
        <v>2</v>
      </c>
      <c r="H207" s="63">
        <f t="shared" ca="1" si="38"/>
        <v>0</v>
      </c>
      <c r="I207" s="63">
        <f t="shared" ca="1" si="39"/>
        <v>0</v>
      </c>
      <c r="J207" s="63">
        <f t="shared" ca="1" si="32"/>
        <v>0</v>
      </c>
      <c r="K207" s="63">
        <f t="shared" ca="1" si="33"/>
        <v>0</v>
      </c>
      <c r="L207" s="64" t="s">
        <v>59</v>
      </c>
      <c r="M207" s="65" t="s">
        <v>54</v>
      </c>
      <c r="N207" s="66" t="s">
        <v>54</v>
      </c>
      <c r="O207" s="67" t="s">
        <v>443</v>
      </c>
      <c r="P207" s="68" t="s">
        <v>64</v>
      </c>
      <c r="Q207" s="69">
        <v>70391</v>
      </c>
      <c r="R207" s="70" t="s">
        <v>419</v>
      </c>
      <c r="S207" s="71" t="s">
        <v>291</v>
      </c>
      <c r="T207" s="72">
        <v>288</v>
      </c>
      <c r="U207" s="73">
        <v>1</v>
      </c>
      <c r="V207" s="74">
        <v>288</v>
      </c>
      <c r="W207" s="75"/>
      <c r="X207" s="75"/>
      <c r="Y207" s="76"/>
      <c r="Z207" s="77"/>
      <c r="AA207" s="78" t="s">
        <v>11</v>
      </c>
    </row>
    <row r="208" spans="1:27" s="79" customFormat="1" ht="15" x14ac:dyDescent="0.2">
      <c r="A208" s="62">
        <f t="shared" si="29"/>
        <v>3</v>
      </c>
      <c r="B208" s="63">
        <f t="shared" ca="1" si="30"/>
        <v>3</v>
      </c>
      <c r="C208" s="63">
        <f t="shared" ca="1" si="34"/>
        <v>3</v>
      </c>
      <c r="D208" s="63">
        <f t="shared" ca="1" si="31"/>
        <v>75</v>
      </c>
      <c r="E208" s="63">
        <f t="shared" ca="1" si="35"/>
        <v>1</v>
      </c>
      <c r="F208" s="63">
        <f t="shared" ca="1" si="36"/>
        <v>6</v>
      </c>
      <c r="G208" s="63">
        <f t="shared" ca="1" si="37"/>
        <v>3</v>
      </c>
      <c r="H208" s="63">
        <f t="shared" ca="1" si="38"/>
        <v>0</v>
      </c>
      <c r="I208" s="63">
        <f t="shared" ca="1" si="39"/>
        <v>0</v>
      </c>
      <c r="J208" s="63">
        <f t="shared" ca="1" si="32"/>
        <v>75</v>
      </c>
      <c r="K208" s="63">
        <f t="shared" ca="1" si="33"/>
        <v>130</v>
      </c>
      <c r="L208" s="64" t="s">
        <v>59</v>
      </c>
      <c r="M208" s="65" t="s">
        <v>69</v>
      </c>
      <c r="N208" s="66" t="s">
        <v>69</v>
      </c>
      <c r="O208" s="67" t="s">
        <v>444</v>
      </c>
      <c r="P208" s="68" t="s">
        <v>56</v>
      </c>
      <c r="Q208" s="69"/>
      <c r="R208" s="70" t="s">
        <v>445</v>
      </c>
      <c r="S208" s="71" t="s">
        <v>55</v>
      </c>
      <c r="T208" s="72"/>
      <c r="U208" s="73">
        <v>1</v>
      </c>
      <c r="V208" s="74" t="s">
        <v>55</v>
      </c>
      <c r="W208" s="75"/>
      <c r="X208" s="75"/>
      <c r="Y208" s="76"/>
      <c r="Z208" s="77"/>
      <c r="AA208" s="78" t="s">
        <v>11</v>
      </c>
    </row>
    <row r="209" spans="1:27" s="79" customFormat="1" ht="15" x14ac:dyDescent="0.2">
      <c r="A209" s="62" t="str">
        <f t="shared" si="29"/>
        <v>S</v>
      </c>
      <c r="B209" s="63">
        <f t="shared" ca="1" si="30"/>
        <v>3</v>
      </c>
      <c r="C209" s="63" t="str">
        <f t="shared" ca="1" si="34"/>
        <v>S</v>
      </c>
      <c r="D209" s="63">
        <f t="shared" ca="1" si="31"/>
        <v>0</v>
      </c>
      <c r="E209" s="63">
        <f t="shared" ca="1" si="35"/>
        <v>1</v>
      </c>
      <c r="F209" s="63">
        <f t="shared" ca="1" si="36"/>
        <v>6</v>
      </c>
      <c r="G209" s="63">
        <f t="shared" ca="1" si="37"/>
        <v>3</v>
      </c>
      <c r="H209" s="63">
        <f t="shared" ca="1" si="38"/>
        <v>0</v>
      </c>
      <c r="I209" s="63">
        <f t="shared" ca="1" si="39"/>
        <v>0</v>
      </c>
      <c r="J209" s="63">
        <f t="shared" ca="1" si="32"/>
        <v>0</v>
      </c>
      <c r="K209" s="63">
        <f t="shared" ca="1" si="33"/>
        <v>0</v>
      </c>
      <c r="L209" s="64" t="s">
        <v>59</v>
      </c>
      <c r="M209" s="65" t="s">
        <v>54</v>
      </c>
      <c r="N209" s="66" t="s">
        <v>54</v>
      </c>
      <c r="O209" s="67" t="s">
        <v>446</v>
      </c>
      <c r="P209" s="68" t="s">
        <v>64</v>
      </c>
      <c r="Q209" s="69">
        <v>70386</v>
      </c>
      <c r="R209" s="70" t="s">
        <v>447</v>
      </c>
      <c r="S209" s="71" t="s">
        <v>448</v>
      </c>
      <c r="T209" s="72">
        <v>1</v>
      </c>
      <c r="U209" s="73">
        <v>1</v>
      </c>
      <c r="V209" s="74">
        <v>1</v>
      </c>
      <c r="W209" s="75"/>
      <c r="X209" s="75"/>
      <c r="Y209" s="76"/>
      <c r="Z209" s="77"/>
      <c r="AA209" s="78" t="s">
        <v>11</v>
      </c>
    </row>
    <row r="210" spans="1:27" s="79" customFormat="1" ht="22.5" x14ac:dyDescent="0.2">
      <c r="A210" s="62" t="str">
        <f t="shared" si="29"/>
        <v>S</v>
      </c>
      <c r="B210" s="63">
        <f t="shared" ca="1" si="30"/>
        <v>3</v>
      </c>
      <c r="C210" s="63" t="str">
        <f t="shared" ca="1" si="34"/>
        <v>S</v>
      </c>
      <c r="D210" s="63">
        <f t="shared" ca="1" si="31"/>
        <v>0</v>
      </c>
      <c r="E210" s="63">
        <f t="shared" ca="1" si="35"/>
        <v>1</v>
      </c>
      <c r="F210" s="63">
        <f t="shared" ca="1" si="36"/>
        <v>6</v>
      </c>
      <c r="G210" s="63">
        <f t="shared" ca="1" si="37"/>
        <v>3</v>
      </c>
      <c r="H210" s="63">
        <f t="shared" ca="1" si="38"/>
        <v>0</v>
      </c>
      <c r="I210" s="63">
        <f t="shared" ca="1" si="39"/>
        <v>0</v>
      </c>
      <c r="J210" s="63">
        <f t="shared" ca="1" si="32"/>
        <v>0</v>
      </c>
      <c r="K210" s="63">
        <f t="shared" ca="1" si="33"/>
        <v>0</v>
      </c>
      <c r="L210" s="64" t="s">
        <v>59</v>
      </c>
      <c r="M210" s="65" t="s">
        <v>54</v>
      </c>
      <c r="N210" s="66" t="s">
        <v>54</v>
      </c>
      <c r="O210" s="67" t="s">
        <v>449</v>
      </c>
      <c r="P210" s="68" t="s">
        <v>56</v>
      </c>
      <c r="Q210" s="69" t="s">
        <v>450</v>
      </c>
      <c r="R210" s="70" t="s">
        <v>451</v>
      </c>
      <c r="S210" s="71" t="s">
        <v>65</v>
      </c>
      <c r="T210" s="72">
        <v>3</v>
      </c>
      <c r="U210" s="73">
        <v>1</v>
      </c>
      <c r="V210" s="74">
        <v>3</v>
      </c>
      <c r="W210" s="75"/>
      <c r="X210" s="75"/>
      <c r="Y210" s="76"/>
      <c r="Z210" s="77"/>
      <c r="AA210" s="78" t="s">
        <v>11</v>
      </c>
    </row>
    <row r="211" spans="1:27" s="79" customFormat="1" ht="22.5" x14ac:dyDescent="0.2">
      <c r="A211" s="62" t="str">
        <f t="shared" si="29"/>
        <v>S</v>
      </c>
      <c r="B211" s="63">
        <f t="shared" ca="1" si="30"/>
        <v>3</v>
      </c>
      <c r="C211" s="63" t="str">
        <f t="shared" ca="1" si="34"/>
        <v>S</v>
      </c>
      <c r="D211" s="63">
        <f t="shared" ca="1" si="31"/>
        <v>0</v>
      </c>
      <c r="E211" s="63">
        <f t="shared" ca="1" si="35"/>
        <v>1</v>
      </c>
      <c r="F211" s="63">
        <f t="shared" ca="1" si="36"/>
        <v>6</v>
      </c>
      <c r="G211" s="63">
        <f t="shared" ca="1" si="37"/>
        <v>3</v>
      </c>
      <c r="H211" s="63">
        <f t="shared" ca="1" si="38"/>
        <v>0</v>
      </c>
      <c r="I211" s="63">
        <f t="shared" ca="1" si="39"/>
        <v>0</v>
      </c>
      <c r="J211" s="63">
        <f t="shared" ref="J211:J274" ca="1" si="40">IF(OR($C211="S",$C211=0),0,MATCH(0,OFFSET($D211,1,$C211,ROW($C$830)-ROW($C211)),0))</f>
        <v>0</v>
      </c>
      <c r="K211" s="63">
        <f t="shared" ref="K211:K274" ca="1" si="41">IF(OR($C211="S",$C211=0),0,MATCH(OFFSET($D211,0,$C211)+1,OFFSET($D211,1,$C211,ROW($C$830)-ROW($C211)),0))</f>
        <v>0</v>
      </c>
      <c r="L211" s="64" t="s">
        <v>59</v>
      </c>
      <c r="M211" s="65" t="s">
        <v>54</v>
      </c>
      <c r="N211" s="66" t="s">
        <v>54</v>
      </c>
      <c r="O211" s="67" t="s">
        <v>452</v>
      </c>
      <c r="P211" s="68" t="s">
        <v>56</v>
      </c>
      <c r="Q211" s="69" t="s">
        <v>453</v>
      </c>
      <c r="R211" s="70" t="s">
        <v>454</v>
      </c>
      <c r="S211" s="71" t="s">
        <v>65</v>
      </c>
      <c r="T211" s="72">
        <v>6</v>
      </c>
      <c r="U211" s="73">
        <v>1</v>
      </c>
      <c r="V211" s="74">
        <v>6</v>
      </c>
      <c r="W211" s="75"/>
      <c r="X211" s="75"/>
      <c r="Y211" s="76"/>
      <c r="Z211" s="77"/>
      <c r="AA211" s="78" t="s">
        <v>11</v>
      </c>
    </row>
    <row r="212" spans="1:27" s="79" customFormat="1" ht="15" x14ac:dyDescent="0.2">
      <c r="A212" s="62" t="str">
        <f t="shared" si="29"/>
        <v>S</v>
      </c>
      <c r="B212" s="63">
        <f t="shared" ca="1" si="30"/>
        <v>3</v>
      </c>
      <c r="C212" s="63" t="str">
        <f t="shared" ca="1" si="34"/>
        <v>S</v>
      </c>
      <c r="D212" s="63">
        <f t="shared" ca="1" si="31"/>
        <v>0</v>
      </c>
      <c r="E212" s="63">
        <f t="shared" ca="1" si="35"/>
        <v>1</v>
      </c>
      <c r="F212" s="63">
        <f t="shared" ca="1" si="36"/>
        <v>6</v>
      </c>
      <c r="G212" s="63">
        <f t="shared" ca="1" si="37"/>
        <v>3</v>
      </c>
      <c r="H212" s="63">
        <f t="shared" ca="1" si="38"/>
        <v>0</v>
      </c>
      <c r="I212" s="63">
        <f t="shared" ca="1" si="39"/>
        <v>0</v>
      </c>
      <c r="J212" s="63">
        <f t="shared" ca="1" si="40"/>
        <v>0</v>
      </c>
      <c r="K212" s="63">
        <f t="shared" ca="1" si="41"/>
        <v>0</v>
      </c>
      <c r="L212" s="64" t="s">
        <v>59</v>
      </c>
      <c r="M212" s="65" t="s">
        <v>54</v>
      </c>
      <c r="N212" s="66" t="s">
        <v>54</v>
      </c>
      <c r="O212" s="67" t="s">
        <v>455</v>
      </c>
      <c r="P212" s="68" t="s">
        <v>64</v>
      </c>
      <c r="Q212" s="69">
        <v>71036</v>
      </c>
      <c r="R212" s="70" t="s">
        <v>456</v>
      </c>
      <c r="S212" s="71" t="s">
        <v>291</v>
      </c>
      <c r="T212" s="72">
        <v>6</v>
      </c>
      <c r="U212" s="73">
        <v>1</v>
      </c>
      <c r="V212" s="74">
        <v>6</v>
      </c>
      <c r="W212" s="75"/>
      <c r="X212" s="75"/>
      <c r="Y212" s="76"/>
      <c r="Z212" s="77"/>
      <c r="AA212" s="78" t="s">
        <v>11</v>
      </c>
    </row>
    <row r="213" spans="1:27" s="79" customFormat="1" ht="22.5" x14ac:dyDescent="0.2">
      <c r="A213" s="62" t="str">
        <f t="shared" si="29"/>
        <v>S</v>
      </c>
      <c r="B213" s="63">
        <f t="shared" ca="1" si="30"/>
        <v>3</v>
      </c>
      <c r="C213" s="63" t="str">
        <f t="shared" ca="1" si="34"/>
        <v>S</v>
      </c>
      <c r="D213" s="63">
        <f t="shared" ca="1" si="31"/>
        <v>0</v>
      </c>
      <c r="E213" s="63">
        <f t="shared" ca="1" si="35"/>
        <v>1</v>
      </c>
      <c r="F213" s="63">
        <f t="shared" ca="1" si="36"/>
        <v>6</v>
      </c>
      <c r="G213" s="63">
        <f t="shared" ca="1" si="37"/>
        <v>3</v>
      </c>
      <c r="H213" s="63">
        <f t="shared" ca="1" si="38"/>
        <v>0</v>
      </c>
      <c r="I213" s="63">
        <f t="shared" ca="1" si="39"/>
        <v>0</v>
      </c>
      <c r="J213" s="63">
        <f t="shared" ca="1" si="40"/>
        <v>0</v>
      </c>
      <c r="K213" s="63">
        <f t="shared" ca="1" si="41"/>
        <v>0</v>
      </c>
      <c r="L213" s="64" t="s">
        <v>59</v>
      </c>
      <c r="M213" s="65" t="s">
        <v>54</v>
      </c>
      <c r="N213" s="66" t="s">
        <v>54</v>
      </c>
      <c r="O213" s="67" t="s">
        <v>457</v>
      </c>
      <c r="P213" s="68" t="s">
        <v>56</v>
      </c>
      <c r="Q213" s="69">
        <v>72263</v>
      </c>
      <c r="R213" s="70" t="s">
        <v>458</v>
      </c>
      <c r="S213" s="71" t="s">
        <v>65</v>
      </c>
      <c r="T213" s="72">
        <v>1</v>
      </c>
      <c r="U213" s="73">
        <v>1</v>
      </c>
      <c r="V213" s="74">
        <v>1</v>
      </c>
      <c r="W213" s="75"/>
      <c r="X213" s="75"/>
      <c r="Y213" s="76"/>
      <c r="Z213" s="77"/>
      <c r="AA213" s="78" t="s">
        <v>11</v>
      </c>
    </row>
    <row r="214" spans="1:27" s="79" customFormat="1" ht="22.5" x14ac:dyDescent="0.2">
      <c r="A214" s="62" t="str">
        <f t="shared" si="29"/>
        <v>S</v>
      </c>
      <c r="B214" s="63">
        <f t="shared" ca="1" si="30"/>
        <v>3</v>
      </c>
      <c r="C214" s="63" t="str">
        <f t="shared" ca="1" si="34"/>
        <v>S</v>
      </c>
      <c r="D214" s="63">
        <f t="shared" ca="1" si="31"/>
        <v>0</v>
      </c>
      <c r="E214" s="63">
        <f t="shared" ca="1" si="35"/>
        <v>1</v>
      </c>
      <c r="F214" s="63">
        <f t="shared" ca="1" si="36"/>
        <v>6</v>
      </c>
      <c r="G214" s="63">
        <f t="shared" ca="1" si="37"/>
        <v>3</v>
      </c>
      <c r="H214" s="63">
        <f t="shared" ca="1" si="38"/>
        <v>0</v>
      </c>
      <c r="I214" s="63">
        <f t="shared" ca="1" si="39"/>
        <v>0</v>
      </c>
      <c r="J214" s="63">
        <f t="shared" ca="1" si="40"/>
        <v>0</v>
      </c>
      <c r="K214" s="63">
        <f t="shared" ca="1" si="41"/>
        <v>0</v>
      </c>
      <c r="L214" s="64" t="s">
        <v>59</v>
      </c>
      <c r="M214" s="65" t="s">
        <v>54</v>
      </c>
      <c r="N214" s="66" t="s">
        <v>54</v>
      </c>
      <c r="O214" s="67" t="s">
        <v>459</v>
      </c>
      <c r="P214" s="68" t="s">
        <v>64</v>
      </c>
      <c r="Q214" s="69">
        <v>71833</v>
      </c>
      <c r="R214" s="70" t="s">
        <v>460</v>
      </c>
      <c r="S214" s="71" t="s">
        <v>291</v>
      </c>
      <c r="T214" s="72">
        <v>3</v>
      </c>
      <c r="U214" s="73">
        <v>1</v>
      </c>
      <c r="V214" s="74">
        <v>3</v>
      </c>
      <c r="W214" s="75"/>
      <c r="X214" s="75"/>
      <c r="Y214" s="76"/>
      <c r="Z214" s="77"/>
      <c r="AA214" s="78" t="s">
        <v>11</v>
      </c>
    </row>
    <row r="215" spans="1:27" s="79" customFormat="1" ht="15" x14ac:dyDescent="0.2">
      <c r="A215" s="62" t="str">
        <f t="shared" si="29"/>
        <v>S</v>
      </c>
      <c r="B215" s="63">
        <f t="shared" ca="1" si="30"/>
        <v>3</v>
      </c>
      <c r="C215" s="63" t="str">
        <f t="shared" ca="1" si="34"/>
        <v>S</v>
      </c>
      <c r="D215" s="63">
        <f t="shared" ca="1" si="31"/>
        <v>0</v>
      </c>
      <c r="E215" s="63">
        <f t="shared" ca="1" si="35"/>
        <v>1</v>
      </c>
      <c r="F215" s="63">
        <f t="shared" ca="1" si="36"/>
        <v>6</v>
      </c>
      <c r="G215" s="63">
        <f t="shared" ca="1" si="37"/>
        <v>3</v>
      </c>
      <c r="H215" s="63">
        <f t="shared" ca="1" si="38"/>
        <v>0</v>
      </c>
      <c r="I215" s="63">
        <f t="shared" ca="1" si="39"/>
        <v>0</v>
      </c>
      <c r="J215" s="63">
        <f t="shared" ca="1" si="40"/>
        <v>0</v>
      </c>
      <c r="K215" s="63">
        <f t="shared" ca="1" si="41"/>
        <v>0</v>
      </c>
      <c r="L215" s="64" t="s">
        <v>59</v>
      </c>
      <c r="M215" s="65" t="s">
        <v>54</v>
      </c>
      <c r="N215" s="66" t="s">
        <v>54</v>
      </c>
      <c r="O215" s="67" t="s">
        <v>461</v>
      </c>
      <c r="P215" s="68" t="s">
        <v>64</v>
      </c>
      <c r="Q215" s="69">
        <v>72145</v>
      </c>
      <c r="R215" s="70" t="s">
        <v>462</v>
      </c>
      <c r="S215" s="71" t="s">
        <v>448</v>
      </c>
      <c r="T215" s="72">
        <v>6</v>
      </c>
      <c r="U215" s="73">
        <v>1</v>
      </c>
      <c r="V215" s="74">
        <v>6</v>
      </c>
      <c r="W215" s="75"/>
      <c r="X215" s="75"/>
      <c r="Y215" s="76"/>
      <c r="Z215" s="77"/>
      <c r="AA215" s="78" t="s">
        <v>11</v>
      </c>
    </row>
    <row r="216" spans="1:27" s="79" customFormat="1" ht="22.5" x14ac:dyDescent="0.2">
      <c r="A216" s="62" t="str">
        <f t="shared" si="29"/>
        <v>S</v>
      </c>
      <c r="B216" s="63">
        <f t="shared" ca="1" si="30"/>
        <v>3</v>
      </c>
      <c r="C216" s="63" t="str">
        <f t="shared" ca="1" si="34"/>
        <v>S</v>
      </c>
      <c r="D216" s="63">
        <f t="shared" ca="1" si="31"/>
        <v>0</v>
      </c>
      <c r="E216" s="63">
        <f t="shared" ca="1" si="35"/>
        <v>1</v>
      </c>
      <c r="F216" s="63">
        <f t="shared" ca="1" si="36"/>
        <v>6</v>
      </c>
      <c r="G216" s="63">
        <f t="shared" ca="1" si="37"/>
        <v>3</v>
      </c>
      <c r="H216" s="63">
        <f t="shared" ca="1" si="38"/>
        <v>0</v>
      </c>
      <c r="I216" s="63">
        <f t="shared" ca="1" si="39"/>
        <v>0</v>
      </c>
      <c r="J216" s="63">
        <f t="shared" ca="1" si="40"/>
        <v>0</v>
      </c>
      <c r="K216" s="63">
        <f t="shared" ca="1" si="41"/>
        <v>0</v>
      </c>
      <c r="L216" s="64" t="s">
        <v>59</v>
      </c>
      <c r="M216" s="65" t="s">
        <v>54</v>
      </c>
      <c r="N216" s="66" t="s">
        <v>54</v>
      </c>
      <c r="O216" s="67" t="s">
        <v>463</v>
      </c>
      <c r="P216" s="68" t="s">
        <v>56</v>
      </c>
      <c r="Q216" s="69">
        <v>88544</v>
      </c>
      <c r="R216" s="70" t="s">
        <v>464</v>
      </c>
      <c r="S216" s="71" t="s">
        <v>65</v>
      </c>
      <c r="T216" s="72">
        <v>1</v>
      </c>
      <c r="U216" s="73">
        <v>1</v>
      </c>
      <c r="V216" s="74">
        <v>1</v>
      </c>
      <c r="W216" s="75"/>
      <c r="X216" s="75"/>
      <c r="Y216" s="76"/>
      <c r="Z216" s="77"/>
      <c r="AA216" s="78" t="s">
        <v>11</v>
      </c>
    </row>
    <row r="217" spans="1:27" s="79" customFormat="1" ht="15" x14ac:dyDescent="0.2">
      <c r="A217" s="62" t="str">
        <f t="shared" si="29"/>
        <v>S</v>
      </c>
      <c r="B217" s="63">
        <f t="shared" ca="1" si="30"/>
        <v>3</v>
      </c>
      <c r="C217" s="63" t="str">
        <f t="shared" ca="1" si="34"/>
        <v>S</v>
      </c>
      <c r="D217" s="63">
        <f t="shared" ca="1" si="31"/>
        <v>0</v>
      </c>
      <c r="E217" s="63">
        <f t="shared" ca="1" si="35"/>
        <v>1</v>
      </c>
      <c r="F217" s="63">
        <f t="shared" ca="1" si="36"/>
        <v>6</v>
      </c>
      <c r="G217" s="63">
        <f t="shared" ca="1" si="37"/>
        <v>3</v>
      </c>
      <c r="H217" s="63">
        <f t="shared" ca="1" si="38"/>
        <v>0</v>
      </c>
      <c r="I217" s="63">
        <f t="shared" ca="1" si="39"/>
        <v>0</v>
      </c>
      <c r="J217" s="63">
        <f t="shared" ca="1" si="40"/>
        <v>0</v>
      </c>
      <c r="K217" s="63">
        <f t="shared" ca="1" si="41"/>
        <v>0</v>
      </c>
      <c r="L217" s="64" t="s">
        <v>59</v>
      </c>
      <c r="M217" s="65" t="s">
        <v>54</v>
      </c>
      <c r="N217" s="66" t="s">
        <v>54</v>
      </c>
      <c r="O217" s="67" t="s">
        <v>465</v>
      </c>
      <c r="P217" s="68" t="s">
        <v>466</v>
      </c>
      <c r="Q217" s="69" t="s">
        <v>467</v>
      </c>
      <c r="R217" s="70" t="s">
        <v>468</v>
      </c>
      <c r="S217" s="71" t="s">
        <v>469</v>
      </c>
      <c r="T217" s="72">
        <v>3</v>
      </c>
      <c r="U217" s="73">
        <v>1</v>
      </c>
      <c r="V217" s="74">
        <v>3</v>
      </c>
      <c r="W217" s="75"/>
      <c r="X217" s="75"/>
      <c r="Y217" s="76"/>
      <c r="Z217" s="77"/>
      <c r="AA217" s="78" t="s">
        <v>11</v>
      </c>
    </row>
    <row r="218" spans="1:27" s="79" customFormat="1" ht="15" x14ac:dyDescent="0.2">
      <c r="A218" s="62" t="str">
        <f t="shared" si="29"/>
        <v>S</v>
      </c>
      <c r="B218" s="63">
        <f t="shared" ca="1" si="30"/>
        <v>3</v>
      </c>
      <c r="C218" s="63" t="str">
        <f t="shared" ca="1" si="34"/>
        <v>S</v>
      </c>
      <c r="D218" s="63">
        <f t="shared" ca="1" si="31"/>
        <v>0</v>
      </c>
      <c r="E218" s="63">
        <f t="shared" ca="1" si="35"/>
        <v>1</v>
      </c>
      <c r="F218" s="63">
        <f t="shared" ca="1" si="36"/>
        <v>6</v>
      </c>
      <c r="G218" s="63">
        <f t="shared" ca="1" si="37"/>
        <v>3</v>
      </c>
      <c r="H218" s="63">
        <f t="shared" ca="1" si="38"/>
        <v>0</v>
      </c>
      <c r="I218" s="63">
        <f t="shared" ca="1" si="39"/>
        <v>0</v>
      </c>
      <c r="J218" s="63">
        <f t="shared" ca="1" si="40"/>
        <v>0</v>
      </c>
      <c r="K218" s="63">
        <f t="shared" ca="1" si="41"/>
        <v>0</v>
      </c>
      <c r="L218" s="64" t="s">
        <v>59</v>
      </c>
      <c r="M218" s="65" t="s">
        <v>54</v>
      </c>
      <c r="N218" s="66" t="s">
        <v>54</v>
      </c>
      <c r="O218" s="67" t="s">
        <v>470</v>
      </c>
      <c r="P218" s="68" t="s">
        <v>466</v>
      </c>
      <c r="Q218" s="69" t="s">
        <v>471</v>
      </c>
      <c r="R218" s="70" t="s">
        <v>472</v>
      </c>
      <c r="S218" s="71" t="s">
        <v>469</v>
      </c>
      <c r="T218" s="72">
        <v>3</v>
      </c>
      <c r="U218" s="73">
        <v>1</v>
      </c>
      <c r="V218" s="74">
        <v>3</v>
      </c>
      <c r="W218" s="75"/>
      <c r="X218" s="75"/>
      <c r="Y218" s="76"/>
      <c r="Z218" s="77"/>
      <c r="AA218" s="78" t="s">
        <v>11</v>
      </c>
    </row>
    <row r="219" spans="1:27" s="79" customFormat="1" ht="15" x14ac:dyDescent="0.2">
      <c r="A219" s="62" t="str">
        <f t="shared" si="29"/>
        <v>S</v>
      </c>
      <c r="B219" s="63">
        <f t="shared" ca="1" si="30"/>
        <v>3</v>
      </c>
      <c r="C219" s="63" t="str">
        <f t="shared" ca="1" si="34"/>
        <v>S</v>
      </c>
      <c r="D219" s="63">
        <f t="shared" ca="1" si="31"/>
        <v>0</v>
      </c>
      <c r="E219" s="63">
        <f t="shared" ca="1" si="35"/>
        <v>1</v>
      </c>
      <c r="F219" s="63">
        <f t="shared" ca="1" si="36"/>
        <v>6</v>
      </c>
      <c r="G219" s="63">
        <f t="shared" ca="1" si="37"/>
        <v>3</v>
      </c>
      <c r="H219" s="63">
        <f t="shared" ca="1" si="38"/>
        <v>0</v>
      </c>
      <c r="I219" s="63">
        <f t="shared" ca="1" si="39"/>
        <v>0</v>
      </c>
      <c r="J219" s="63">
        <f t="shared" ca="1" si="40"/>
        <v>0</v>
      </c>
      <c r="K219" s="63">
        <f t="shared" ca="1" si="41"/>
        <v>0</v>
      </c>
      <c r="L219" s="64" t="s">
        <v>59</v>
      </c>
      <c r="M219" s="65" t="s">
        <v>54</v>
      </c>
      <c r="N219" s="66" t="s">
        <v>54</v>
      </c>
      <c r="O219" s="67" t="s">
        <v>473</v>
      </c>
      <c r="P219" s="68" t="s">
        <v>466</v>
      </c>
      <c r="Q219" s="69" t="s">
        <v>474</v>
      </c>
      <c r="R219" s="70" t="s">
        <v>475</v>
      </c>
      <c r="S219" s="71" t="s">
        <v>200</v>
      </c>
      <c r="T219" s="72">
        <v>0.5</v>
      </c>
      <c r="U219" s="73">
        <v>1</v>
      </c>
      <c r="V219" s="74">
        <v>0.5</v>
      </c>
      <c r="W219" s="75"/>
      <c r="X219" s="75"/>
      <c r="Y219" s="76"/>
      <c r="Z219" s="77"/>
      <c r="AA219" s="78" t="s">
        <v>11</v>
      </c>
    </row>
    <row r="220" spans="1:27" s="79" customFormat="1" ht="15" x14ac:dyDescent="0.2">
      <c r="A220" s="62" t="str">
        <f t="shared" si="29"/>
        <v>S</v>
      </c>
      <c r="B220" s="63">
        <f t="shared" ca="1" si="30"/>
        <v>3</v>
      </c>
      <c r="C220" s="63" t="str">
        <f t="shared" ca="1" si="34"/>
        <v>S</v>
      </c>
      <c r="D220" s="63">
        <f t="shared" ca="1" si="31"/>
        <v>0</v>
      </c>
      <c r="E220" s="63">
        <f t="shared" ca="1" si="35"/>
        <v>1</v>
      </c>
      <c r="F220" s="63">
        <f t="shared" ca="1" si="36"/>
        <v>6</v>
      </c>
      <c r="G220" s="63">
        <f t="shared" ca="1" si="37"/>
        <v>3</v>
      </c>
      <c r="H220" s="63">
        <f t="shared" ca="1" si="38"/>
        <v>0</v>
      </c>
      <c r="I220" s="63">
        <f t="shared" ca="1" si="39"/>
        <v>0</v>
      </c>
      <c r="J220" s="63">
        <f t="shared" ca="1" si="40"/>
        <v>0</v>
      </c>
      <c r="K220" s="63">
        <f t="shared" ca="1" si="41"/>
        <v>0</v>
      </c>
      <c r="L220" s="64" t="s">
        <v>59</v>
      </c>
      <c r="M220" s="65" t="s">
        <v>54</v>
      </c>
      <c r="N220" s="66" t="s">
        <v>54</v>
      </c>
      <c r="O220" s="67" t="s">
        <v>476</v>
      </c>
      <c r="P220" s="68" t="s">
        <v>466</v>
      </c>
      <c r="Q220" s="69" t="s">
        <v>477</v>
      </c>
      <c r="R220" s="70" t="s">
        <v>478</v>
      </c>
      <c r="S220" s="71" t="s">
        <v>469</v>
      </c>
      <c r="T220" s="72">
        <v>8</v>
      </c>
      <c r="U220" s="73">
        <v>1</v>
      </c>
      <c r="V220" s="74">
        <v>8</v>
      </c>
      <c r="W220" s="75"/>
      <c r="X220" s="75"/>
      <c r="Y220" s="76"/>
      <c r="Z220" s="77"/>
      <c r="AA220" s="78" t="s">
        <v>11</v>
      </c>
    </row>
    <row r="221" spans="1:27" s="79" customFormat="1" ht="15" x14ac:dyDescent="0.2">
      <c r="A221" s="62" t="str">
        <f t="shared" si="29"/>
        <v>S</v>
      </c>
      <c r="B221" s="63">
        <f t="shared" ca="1" si="30"/>
        <v>3</v>
      </c>
      <c r="C221" s="63" t="str">
        <f t="shared" ca="1" si="34"/>
        <v>S</v>
      </c>
      <c r="D221" s="63">
        <f t="shared" ca="1" si="31"/>
        <v>0</v>
      </c>
      <c r="E221" s="63">
        <f t="shared" ca="1" si="35"/>
        <v>1</v>
      </c>
      <c r="F221" s="63">
        <f t="shared" ca="1" si="36"/>
        <v>6</v>
      </c>
      <c r="G221" s="63">
        <f t="shared" ca="1" si="37"/>
        <v>3</v>
      </c>
      <c r="H221" s="63">
        <f t="shared" ca="1" si="38"/>
        <v>0</v>
      </c>
      <c r="I221" s="63">
        <f t="shared" ca="1" si="39"/>
        <v>0</v>
      </c>
      <c r="J221" s="63">
        <f t="shared" ca="1" si="40"/>
        <v>0</v>
      </c>
      <c r="K221" s="63">
        <f t="shared" ca="1" si="41"/>
        <v>0</v>
      </c>
      <c r="L221" s="64" t="s">
        <v>59</v>
      </c>
      <c r="M221" s="65" t="s">
        <v>54</v>
      </c>
      <c r="N221" s="66" t="s">
        <v>54</v>
      </c>
      <c r="O221" s="67" t="s">
        <v>479</v>
      </c>
      <c r="P221" s="68" t="s">
        <v>64</v>
      </c>
      <c r="Q221" s="69">
        <v>71476</v>
      </c>
      <c r="R221" s="70" t="s">
        <v>480</v>
      </c>
      <c r="S221" s="71" t="s">
        <v>448</v>
      </c>
      <c r="T221" s="72">
        <v>3</v>
      </c>
      <c r="U221" s="73">
        <v>1</v>
      </c>
      <c r="V221" s="74">
        <v>3</v>
      </c>
      <c r="W221" s="75"/>
      <c r="X221" s="75"/>
      <c r="Y221" s="76"/>
      <c r="Z221" s="77"/>
      <c r="AA221" s="78" t="s">
        <v>11</v>
      </c>
    </row>
    <row r="222" spans="1:27" s="79" customFormat="1" ht="15" x14ac:dyDescent="0.2">
      <c r="A222" s="62" t="str">
        <f t="shared" si="29"/>
        <v>S</v>
      </c>
      <c r="B222" s="63">
        <f t="shared" ca="1" si="30"/>
        <v>3</v>
      </c>
      <c r="C222" s="63" t="str">
        <f t="shared" ca="1" si="34"/>
        <v>S</v>
      </c>
      <c r="D222" s="63">
        <f t="shared" ca="1" si="31"/>
        <v>0</v>
      </c>
      <c r="E222" s="63">
        <f t="shared" ca="1" si="35"/>
        <v>1</v>
      </c>
      <c r="F222" s="63">
        <f t="shared" ca="1" si="36"/>
        <v>6</v>
      </c>
      <c r="G222" s="63">
        <f t="shared" ca="1" si="37"/>
        <v>3</v>
      </c>
      <c r="H222" s="63">
        <f t="shared" ca="1" si="38"/>
        <v>0</v>
      </c>
      <c r="I222" s="63">
        <f t="shared" ca="1" si="39"/>
        <v>0</v>
      </c>
      <c r="J222" s="63">
        <f t="shared" ca="1" si="40"/>
        <v>0</v>
      </c>
      <c r="K222" s="63">
        <f t="shared" ca="1" si="41"/>
        <v>0</v>
      </c>
      <c r="L222" s="64" t="s">
        <v>59</v>
      </c>
      <c r="M222" s="65" t="s">
        <v>54</v>
      </c>
      <c r="N222" s="66" t="s">
        <v>54</v>
      </c>
      <c r="O222" s="67" t="s">
        <v>481</v>
      </c>
      <c r="P222" s="68" t="s">
        <v>64</v>
      </c>
      <c r="Q222" s="69">
        <v>71365</v>
      </c>
      <c r="R222" s="70" t="s">
        <v>482</v>
      </c>
      <c r="S222" s="71" t="s">
        <v>448</v>
      </c>
      <c r="T222" s="72">
        <v>3</v>
      </c>
      <c r="U222" s="73">
        <v>1</v>
      </c>
      <c r="V222" s="74">
        <v>3</v>
      </c>
      <c r="W222" s="75"/>
      <c r="X222" s="75"/>
      <c r="Y222" s="76"/>
      <c r="Z222" s="77"/>
      <c r="AA222" s="78" t="s">
        <v>11</v>
      </c>
    </row>
    <row r="223" spans="1:27" s="79" customFormat="1" ht="15" x14ac:dyDescent="0.2">
      <c r="A223" s="62" t="str">
        <f t="shared" si="29"/>
        <v>S</v>
      </c>
      <c r="B223" s="63">
        <f t="shared" ca="1" si="30"/>
        <v>3</v>
      </c>
      <c r="C223" s="63" t="str">
        <f t="shared" ca="1" si="34"/>
        <v>S</v>
      </c>
      <c r="D223" s="63">
        <f t="shared" ca="1" si="31"/>
        <v>0</v>
      </c>
      <c r="E223" s="63">
        <f t="shared" ca="1" si="35"/>
        <v>1</v>
      </c>
      <c r="F223" s="63">
        <f t="shared" ca="1" si="36"/>
        <v>6</v>
      </c>
      <c r="G223" s="63">
        <f t="shared" ca="1" si="37"/>
        <v>3</v>
      </c>
      <c r="H223" s="63">
        <f t="shared" ca="1" si="38"/>
        <v>0</v>
      </c>
      <c r="I223" s="63">
        <f t="shared" ca="1" si="39"/>
        <v>0</v>
      </c>
      <c r="J223" s="63">
        <f t="shared" ca="1" si="40"/>
        <v>0</v>
      </c>
      <c r="K223" s="63">
        <f t="shared" ca="1" si="41"/>
        <v>0</v>
      </c>
      <c r="L223" s="64" t="s">
        <v>59</v>
      </c>
      <c r="M223" s="65" t="s">
        <v>54</v>
      </c>
      <c r="N223" s="66" t="s">
        <v>54</v>
      </c>
      <c r="O223" s="67" t="s">
        <v>483</v>
      </c>
      <c r="P223" s="68" t="s">
        <v>64</v>
      </c>
      <c r="Q223" s="69">
        <v>70252</v>
      </c>
      <c r="R223" s="70" t="s">
        <v>484</v>
      </c>
      <c r="S223" s="71" t="s">
        <v>291</v>
      </c>
      <c r="T223" s="72">
        <v>8</v>
      </c>
      <c r="U223" s="73">
        <v>1</v>
      </c>
      <c r="V223" s="74">
        <v>8</v>
      </c>
      <c r="W223" s="75"/>
      <c r="X223" s="75"/>
      <c r="Y223" s="76"/>
      <c r="Z223" s="77"/>
      <c r="AA223" s="78" t="s">
        <v>11</v>
      </c>
    </row>
    <row r="224" spans="1:27" s="79" customFormat="1" ht="15" x14ac:dyDescent="0.2">
      <c r="A224" s="62" t="str">
        <f t="shared" si="29"/>
        <v>S</v>
      </c>
      <c r="B224" s="63">
        <f t="shared" ca="1" si="30"/>
        <v>3</v>
      </c>
      <c r="C224" s="63" t="str">
        <f t="shared" ca="1" si="34"/>
        <v>S</v>
      </c>
      <c r="D224" s="63">
        <f t="shared" ca="1" si="31"/>
        <v>0</v>
      </c>
      <c r="E224" s="63">
        <f t="shared" ca="1" si="35"/>
        <v>1</v>
      </c>
      <c r="F224" s="63">
        <f t="shared" ca="1" si="36"/>
        <v>6</v>
      </c>
      <c r="G224" s="63">
        <f t="shared" ca="1" si="37"/>
        <v>3</v>
      </c>
      <c r="H224" s="63">
        <f t="shared" ca="1" si="38"/>
        <v>0</v>
      </c>
      <c r="I224" s="63">
        <f t="shared" ca="1" si="39"/>
        <v>0</v>
      </c>
      <c r="J224" s="63">
        <f t="shared" ca="1" si="40"/>
        <v>0</v>
      </c>
      <c r="K224" s="63">
        <f t="shared" ca="1" si="41"/>
        <v>0</v>
      </c>
      <c r="L224" s="64" t="s">
        <v>59</v>
      </c>
      <c r="M224" s="65" t="s">
        <v>54</v>
      </c>
      <c r="N224" s="66" t="s">
        <v>54</v>
      </c>
      <c r="O224" s="67" t="s">
        <v>485</v>
      </c>
      <c r="P224" s="68" t="s">
        <v>64</v>
      </c>
      <c r="Q224" s="69">
        <v>70696</v>
      </c>
      <c r="R224" s="70" t="s">
        <v>486</v>
      </c>
      <c r="S224" s="71" t="s">
        <v>291</v>
      </c>
      <c r="T224" s="72">
        <v>1</v>
      </c>
      <c r="U224" s="73">
        <v>1</v>
      </c>
      <c r="V224" s="74">
        <v>1</v>
      </c>
      <c r="W224" s="75"/>
      <c r="X224" s="75"/>
      <c r="Y224" s="76"/>
      <c r="Z224" s="77"/>
      <c r="AA224" s="78" t="s">
        <v>11</v>
      </c>
    </row>
    <row r="225" spans="1:27" s="79" customFormat="1" ht="15" x14ac:dyDescent="0.2">
      <c r="A225" s="62" t="str">
        <f t="shared" si="29"/>
        <v>S</v>
      </c>
      <c r="B225" s="63">
        <f t="shared" ca="1" si="30"/>
        <v>3</v>
      </c>
      <c r="C225" s="63" t="str">
        <f t="shared" ca="1" si="34"/>
        <v>S</v>
      </c>
      <c r="D225" s="63">
        <f t="shared" ca="1" si="31"/>
        <v>0</v>
      </c>
      <c r="E225" s="63">
        <f t="shared" ca="1" si="35"/>
        <v>1</v>
      </c>
      <c r="F225" s="63">
        <f t="shared" ca="1" si="36"/>
        <v>6</v>
      </c>
      <c r="G225" s="63">
        <f t="shared" ca="1" si="37"/>
        <v>3</v>
      </c>
      <c r="H225" s="63">
        <f t="shared" ca="1" si="38"/>
        <v>0</v>
      </c>
      <c r="I225" s="63">
        <f t="shared" ca="1" si="39"/>
        <v>0</v>
      </c>
      <c r="J225" s="63">
        <f t="shared" ca="1" si="40"/>
        <v>0</v>
      </c>
      <c r="K225" s="63">
        <f t="shared" ca="1" si="41"/>
        <v>0</v>
      </c>
      <c r="L225" s="64" t="s">
        <v>59</v>
      </c>
      <c r="M225" s="65" t="s">
        <v>54</v>
      </c>
      <c r="N225" s="66" t="s">
        <v>54</v>
      </c>
      <c r="O225" s="67" t="s">
        <v>487</v>
      </c>
      <c r="P225" s="68" t="s">
        <v>64</v>
      </c>
      <c r="Q225" s="69">
        <v>70697</v>
      </c>
      <c r="R225" s="70" t="s">
        <v>488</v>
      </c>
      <c r="S225" s="71" t="s">
        <v>291</v>
      </c>
      <c r="T225" s="72">
        <v>1</v>
      </c>
      <c r="U225" s="73">
        <v>1</v>
      </c>
      <c r="V225" s="74">
        <v>1</v>
      </c>
      <c r="W225" s="75"/>
      <c r="X225" s="75"/>
      <c r="Y225" s="76"/>
      <c r="Z225" s="77"/>
      <c r="AA225" s="78" t="s">
        <v>11</v>
      </c>
    </row>
    <row r="226" spans="1:27" s="79" customFormat="1" ht="22.5" x14ac:dyDescent="0.2">
      <c r="A226" s="62" t="str">
        <f t="shared" si="29"/>
        <v>S</v>
      </c>
      <c r="B226" s="63">
        <f t="shared" ca="1" si="30"/>
        <v>3</v>
      </c>
      <c r="C226" s="63" t="str">
        <f t="shared" ca="1" si="34"/>
        <v>S</v>
      </c>
      <c r="D226" s="63">
        <f t="shared" ca="1" si="31"/>
        <v>0</v>
      </c>
      <c r="E226" s="63">
        <f t="shared" ca="1" si="35"/>
        <v>1</v>
      </c>
      <c r="F226" s="63">
        <f t="shared" ca="1" si="36"/>
        <v>6</v>
      </c>
      <c r="G226" s="63">
        <f t="shared" ca="1" si="37"/>
        <v>3</v>
      </c>
      <c r="H226" s="63">
        <f t="shared" ca="1" si="38"/>
        <v>0</v>
      </c>
      <c r="I226" s="63">
        <f t="shared" ca="1" si="39"/>
        <v>0</v>
      </c>
      <c r="J226" s="63">
        <f t="shared" ca="1" si="40"/>
        <v>0</v>
      </c>
      <c r="K226" s="63">
        <f t="shared" ca="1" si="41"/>
        <v>0</v>
      </c>
      <c r="L226" s="64" t="s">
        <v>59</v>
      </c>
      <c r="M226" s="65" t="s">
        <v>54</v>
      </c>
      <c r="N226" s="66" t="s">
        <v>54</v>
      </c>
      <c r="O226" s="67" t="s">
        <v>489</v>
      </c>
      <c r="P226" s="68" t="s">
        <v>56</v>
      </c>
      <c r="Q226" s="69">
        <v>93205</v>
      </c>
      <c r="R226" s="70" t="s">
        <v>490</v>
      </c>
      <c r="S226" s="71" t="s">
        <v>200</v>
      </c>
      <c r="T226" s="72">
        <v>6</v>
      </c>
      <c r="U226" s="73">
        <v>1</v>
      </c>
      <c r="V226" s="74">
        <v>6</v>
      </c>
      <c r="W226" s="75"/>
      <c r="X226" s="75"/>
      <c r="Y226" s="76"/>
      <c r="Z226" s="77"/>
      <c r="AA226" s="78" t="s">
        <v>11</v>
      </c>
    </row>
    <row r="227" spans="1:27" s="79" customFormat="1" ht="15" x14ac:dyDescent="0.2">
      <c r="A227" s="62" t="str">
        <f t="shared" si="29"/>
        <v>S</v>
      </c>
      <c r="B227" s="63">
        <f t="shared" ca="1" si="30"/>
        <v>3</v>
      </c>
      <c r="C227" s="63" t="str">
        <f t="shared" ca="1" si="34"/>
        <v>S</v>
      </c>
      <c r="D227" s="63">
        <f t="shared" ca="1" si="31"/>
        <v>0</v>
      </c>
      <c r="E227" s="63">
        <f t="shared" ca="1" si="35"/>
        <v>1</v>
      </c>
      <c r="F227" s="63">
        <f t="shared" ca="1" si="36"/>
        <v>6</v>
      </c>
      <c r="G227" s="63">
        <f t="shared" ca="1" si="37"/>
        <v>3</v>
      </c>
      <c r="H227" s="63">
        <f t="shared" ca="1" si="38"/>
        <v>0</v>
      </c>
      <c r="I227" s="63">
        <f t="shared" ca="1" si="39"/>
        <v>0</v>
      </c>
      <c r="J227" s="63">
        <f t="shared" ca="1" si="40"/>
        <v>0</v>
      </c>
      <c r="K227" s="63">
        <f t="shared" ca="1" si="41"/>
        <v>0</v>
      </c>
      <c r="L227" s="64" t="s">
        <v>59</v>
      </c>
      <c r="M227" s="65" t="s">
        <v>54</v>
      </c>
      <c r="N227" s="66" t="s">
        <v>54</v>
      </c>
      <c r="O227" s="67" t="s">
        <v>491</v>
      </c>
      <c r="P227" s="68" t="s">
        <v>64</v>
      </c>
      <c r="Q227" s="69">
        <v>71270</v>
      </c>
      <c r="R227" s="70" t="s">
        <v>492</v>
      </c>
      <c r="S227" s="71" t="s">
        <v>291</v>
      </c>
      <c r="T227" s="72">
        <v>3</v>
      </c>
      <c r="U227" s="73">
        <v>1</v>
      </c>
      <c r="V227" s="74">
        <v>3</v>
      </c>
      <c r="W227" s="75"/>
      <c r="X227" s="75"/>
      <c r="Y227" s="76"/>
      <c r="Z227" s="77"/>
      <c r="AA227" s="78" t="s">
        <v>11</v>
      </c>
    </row>
    <row r="228" spans="1:27" s="79" customFormat="1" ht="15" x14ac:dyDescent="0.2">
      <c r="A228" s="62" t="str">
        <f t="shared" si="29"/>
        <v>S</v>
      </c>
      <c r="B228" s="63">
        <f t="shared" ca="1" si="30"/>
        <v>3</v>
      </c>
      <c r="C228" s="63" t="str">
        <f t="shared" ca="1" si="34"/>
        <v>S</v>
      </c>
      <c r="D228" s="63">
        <f t="shared" ca="1" si="31"/>
        <v>0</v>
      </c>
      <c r="E228" s="63">
        <f t="shared" ca="1" si="35"/>
        <v>1</v>
      </c>
      <c r="F228" s="63">
        <f t="shared" ca="1" si="36"/>
        <v>6</v>
      </c>
      <c r="G228" s="63">
        <f t="shared" ca="1" si="37"/>
        <v>3</v>
      </c>
      <c r="H228" s="63">
        <f t="shared" ca="1" si="38"/>
        <v>0</v>
      </c>
      <c r="I228" s="63">
        <f t="shared" ca="1" si="39"/>
        <v>0</v>
      </c>
      <c r="J228" s="63">
        <f t="shared" ca="1" si="40"/>
        <v>0</v>
      </c>
      <c r="K228" s="63">
        <f t="shared" ca="1" si="41"/>
        <v>0</v>
      </c>
      <c r="L228" s="64" t="s">
        <v>59</v>
      </c>
      <c r="M228" s="65" t="s">
        <v>54</v>
      </c>
      <c r="N228" s="66" t="s">
        <v>54</v>
      </c>
      <c r="O228" s="67" t="s">
        <v>493</v>
      </c>
      <c r="P228" s="68" t="s">
        <v>64</v>
      </c>
      <c r="Q228" s="69">
        <v>70791</v>
      </c>
      <c r="R228" s="70" t="s">
        <v>494</v>
      </c>
      <c r="S228" s="71" t="s">
        <v>291</v>
      </c>
      <c r="T228" s="72">
        <v>3</v>
      </c>
      <c r="U228" s="73">
        <v>1</v>
      </c>
      <c r="V228" s="74">
        <v>3</v>
      </c>
      <c r="W228" s="75"/>
      <c r="X228" s="75"/>
      <c r="Y228" s="76"/>
      <c r="Z228" s="77"/>
      <c r="AA228" s="78" t="s">
        <v>11</v>
      </c>
    </row>
    <row r="229" spans="1:27" s="79" customFormat="1" ht="15" x14ac:dyDescent="0.2">
      <c r="A229" s="62" t="str">
        <f t="shared" si="29"/>
        <v>S</v>
      </c>
      <c r="B229" s="63">
        <f t="shared" ca="1" si="30"/>
        <v>3</v>
      </c>
      <c r="C229" s="63" t="str">
        <f t="shared" ca="1" si="34"/>
        <v>S</v>
      </c>
      <c r="D229" s="63">
        <f t="shared" ca="1" si="31"/>
        <v>0</v>
      </c>
      <c r="E229" s="63">
        <f t="shared" ca="1" si="35"/>
        <v>1</v>
      </c>
      <c r="F229" s="63">
        <f t="shared" ca="1" si="36"/>
        <v>6</v>
      </c>
      <c r="G229" s="63">
        <f t="shared" ca="1" si="37"/>
        <v>3</v>
      </c>
      <c r="H229" s="63">
        <f t="shared" ca="1" si="38"/>
        <v>0</v>
      </c>
      <c r="I229" s="63">
        <f t="shared" ca="1" si="39"/>
        <v>0</v>
      </c>
      <c r="J229" s="63">
        <f t="shared" ca="1" si="40"/>
        <v>0</v>
      </c>
      <c r="K229" s="63">
        <f t="shared" ca="1" si="41"/>
        <v>0</v>
      </c>
      <c r="L229" s="64" t="s">
        <v>59</v>
      </c>
      <c r="M229" s="65" t="s">
        <v>54</v>
      </c>
      <c r="N229" s="66" t="s">
        <v>54</v>
      </c>
      <c r="O229" s="67" t="s">
        <v>495</v>
      </c>
      <c r="P229" s="68" t="s">
        <v>64</v>
      </c>
      <c r="Q229" s="69">
        <v>71186</v>
      </c>
      <c r="R229" s="70" t="s">
        <v>496</v>
      </c>
      <c r="S229" s="71" t="s">
        <v>291</v>
      </c>
      <c r="T229" s="72">
        <v>3</v>
      </c>
      <c r="U229" s="73">
        <v>1</v>
      </c>
      <c r="V229" s="74">
        <v>3</v>
      </c>
      <c r="W229" s="75"/>
      <c r="X229" s="75"/>
      <c r="Y229" s="76"/>
      <c r="Z229" s="77"/>
      <c r="AA229" s="78" t="s">
        <v>11</v>
      </c>
    </row>
    <row r="230" spans="1:27" s="79" customFormat="1" ht="15" x14ac:dyDescent="0.2">
      <c r="A230" s="62" t="str">
        <f t="shared" si="29"/>
        <v>S</v>
      </c>
      <c r="B230" s="63">
        <f t="shared" ca="1" si="30"/>
        <v>3</v>
      </c>
      <c r="C230" s="63" t="str">
        <f t="shared" ca="1" si="34"/>
        <v>S</v>
      </c>
      <c r="D230" s="63">
        <f t="shared" ca="1" si="31"/>
        <v>0</v>
      </c>
      <c r="E230" s="63">
        <f t="shared" ca="1" si="35"/>
        <v>1</v>
      </c>
      <c r="F230" s="63">
        <f t="shared" ca="1" si="36"/>
        <v>6</v>
      </c>
      <c r="G230" s="63">
        <f t="shared" ca="1" si="37"/>
        <v>3</v>
      </c>
      <c r="H230" s="63">
        <f t="shared" ca="1" si="38"/>
        <v>0</v>
      </c>
      <c r="I230" s="63">
        <f t="shared" ca="1" si="39"/>
        <v>0</v>
      </c>
      <c r="J230" s="63">
        <f t="shared" ca="1" si="40"/>
        <v>0</v>
      </c>
      <c r="K230" s="63">
        <f t="shared" ca="1" si="41"/>
        <v>0</v>
      </c>
      <c r="L230" s="64" t="s">
        <v>59</v>
      </c>
      <c r="M230" s="65" t="s">
        <v>54</v>
      </c>
      <c r="N230" s="66" t="s">
        <v>54</v>
      </c>
      <c r="O230" s="67" t="s">
        <v>497</v>
      </c>
      <c r="P230" s="68" t="s">
        <v>64</v>
      </c>
      <c r="Q230" s="69">
        <v>71320</v>
      </c>
      <c r="R230" s="70" t="s">
        <v>498</v>
      </c>
      <c r="S230" s="71" t="s">
        <v>291</v>
      </c>
      <c r="T230" s="72">
        <v>5</v>
      </c>
      <c r="U230" s="73">
        <v>1</v>
      </c>
      <c r="V230" s="74">
        <v>5</v>
      </c>
      <c r="W230" s="75"/>
      <c r="X230" s="75"/>
      <c r="Y230" s="76"/>
      <c r="Z230" s="77"/>
      <c r="AA230" s="78" t="s">
        <v>11</v>
      </c>
    </row>
    <row r="231" spans="1:27" s="79" customFormat="1" ht="15" x14ac:dyDescent="0.2">
      <c r="A231" s="62" t="str">
        <f t="shared" si="29"/>
        <v>S</v>
      </c>
      <c r="B231" s="63">
        <f t="shared" ca="1" si="30"/>
        <v>3</v>
      </c>
      <c r="C231" s="63" t="str">
        <f t="shared" ca="1" si="34"/>
        <v>S</v>
      </c>
      <c r="D231" s="63">
        <f t="shared" ca="1" si="31"/>
        <v>0</v>
      </c>
      <c r="E231" s="63">
        <f t="shared" ca="1" si="35"/>
        <v>1</v>
      </c>
      <c r="F231" s="63">
        <f t="shared" ca="1" si="36"/>
        <v>6</v>
      </c>
      <c r="G231" s="63">
        <f t="shared" ca="1" si="37"/>
        <v>3</v>
      </c>
      <c r="H231" s="63">
        <f t="shared" ca="1" si="38"/>
        <v>0</v>
      </c>
      <c r="I231" s="63">
        <f t="shared" ca="1" si="39"/>
        <v>0</v>
      </c>
      <c r="J231" s="63">
        <f t="shared" ca="1" si="40"/>
        <v>0</v>
      </c>
      <c r="K231" s="63">
        <f t="shared" ca="1" si="41"/>
        <v>0</v>
      </c>
      <c r="L231" s="64" t="s">
        <v>59</v>
      </c>
      <c r="M231" s="65" t="s">
        <v>54</v>
      </c>
      <c r="N231" s="66" t="s">
        <v>54</v>
      </c>
      <c r="O231" s="67" t="s">
        <v>499</v>
      </c>
      <c r="P231" s="68" t="s">
        <v>64</v>
      </c>
      <c r="Q231" s="69">
        <v>70771</v>
      </c>
      <c r="R231" s="70" t="s">
        <v>500</v>
      </c>
      <c r="S231" s="71" t="s">
        <v>448</v>
      </c>
      <c r="T231" s="72">
        <v>3</v>
      </c>
      <c r="U231" s="73">
        <v>1</v>
      </c>
      <c r="V231" s="74">
        <v>3</v>
      </c>
      <c r="W231" s="75"/>
      <c r="X231" s="75"/>
      <c r="Y231" s="76"/>
      <c r="Z231" s="77"/>
      <c r="AA231" s="78" t="s">
        <v>11</v>
      </c>
    </row>
    <row r="232" spans="1:27" s="79" customFormat="1" ht="22.5" x14ac:dyDescent="0.2">
      <c r="A232" s="62" t="str">
        <f t="shared" si="29"/>
        <v>S</v>
      </c>
      <c r="B232" s="63">
        <f t="shared" ca="1" si="30"/>
        <v>3</v>
      </c>
      <c r="C232" s="63" t="str">
        <f t="shared" ca="1" si="34"/>
        <v>S</v>
      </c>
      <c r="D232" s="63">
        <f t="shared" ca="1" si="31"/>
        <v>0</v>
      </c>
      <c r="E232" s="63">
        <f t="shared" ca="1" si="35"/>
        <v>1</v>
      </c>
      <c r="F232" s="63">
        <f t="shared" ca="1" si="36"/>
        <v>6</v>
      </c>
      <c r="G232" s="63">
        <f t="shared" ca="1" si="37"/>
        <v>3</v>
      </c>
      <c r="H232" s="63">
        <f t="shared" ca="1" si="38"/>
        <v>0</v>
      </c>
      <c r="I232" s="63">
        <f t="shared" ca="1" si="39"/>
        <v>0</v>
      </c>
      <c r="J232" s="63">
        <f t="shared" ca="1" si="40"/>
        <v>0</v>
      </c>
      <c r="K232" s="63">
        <f t="shared" ca="1" si="41"/>
        <v>0</v>
      </c>
      <c r="L232" s="64" t="s">
        <v>59</v>
      </c>
      <c r="M232" s="65" t="s">
        <v>54</v>
      </c>
      <c r="N232" s="66" t="s">
        <v>54</v>
      </c>
      <c r="O232" s="67" t="s">
        <v>501</v>
      </c>
      <c r="P232" s="68" t="s">
        <v>56</v>
      </c>
      <c r="Q232" s="69">
        <v>93022</v>
      </c>
      <c r="R232" s="70" t="s">
        <v>502</v>
      </c>
      <c r="S232" s="71" t="s">
        <v>65</v>
      </c>
      <c r="T232" s="72">
        <v>2</v>
      </c>
      <c r="U232" s="73">
        <v>1</v>
      </c>
      <c r="V232" s="74">
        <v>2</v>
      </c>
      <c r="W232" s="75"/>
      <c r="X232" s="75"/>
      <c r="Y232" s="76"/>
      <c r="Z232" s="77"/>
      <c r="AA232" s="78" t="s">
        <v>11</v>
      </c>
    </row>
    <row r="233" spans="1:27" s="79" customFormat="1" ht="15" x14ac:dyDescent="0.2">
      <c r="A233" s="62" t="str">
        <f t="shared" si="29"/>
        <v>S</v>
      </c>
      <c r="B233" s="63">
        <f t="shared" ca="1" si="30"/>
        <v>3</v>
      </c>
      <c r="C233" s="63" t="str">
        <f t="shared" ca="1" si="34"/>
        <v>S</v>
      </c>
      <c r="D233" s="63">
        <f t="shared" ca="1" si="31"/>
        <v>0</v>
      </c>
      <c r="E233" s="63">
        <f t="shared" ca="1" si="35"/>
        <v>1</v>
      </c>
      <c r="F233" s="63">
        <f t="shared" ca="1" si="36"/>
        <v>6</v>
      </c>
      <c r="G233" s="63">
        <f t="shared" ca="1" si="37"/>
        <v>3</v>
      </c>
      <c r="H233" s="63">
        <f t="shared" ca="1" si="38"/>
        <v>0</v>
      </c>
      <c r="I233" s="63">
        <f t="shared" ca="1" si="39"/>
        <v>0</v>
      </c>
      <c r="J233" s="63">
        <f t="shared" ca="1" si="40"/>
        <v>0</v>
      </c>
      <c r="K233" s="63">
        <f t="shared" ca="1" si="41"/>
        <v>0</v>
      </c>
      <c r="L233" s="64" t="s">
        <v>59</v>
      </c>
      <c r="M233" s="65" t="s">
        <v>54</v>
      </c>
      <c r="N233" s="66" t="s">
        <v>54</v>
      </c>
      <c r="O233" s="67" t="s">
        <v>503</v>
      </c>
      <c r="P233" s="68" t="s">
        <v>64</v>
      </c>
      <c r="Q233" s="69">
        <v>72329</v>
      </c>
      <c r="R233" s="70" t="s">
        <v>504</v>
      </c>
      <c r="S233" s="71" t="s">
        <v>448</v>
      </c>
      <c r="T233" s="72">
        <v>3</v>
      </c>
      <c r="U233" s="73">
        <v>1</v>
      </c>
      <c r="V233" s="74">
        <v>3</v>
      </c>
      <c r="W233" s="75"/>
      <c r="X233" s="75"/>
      <c r="Y233" s="76"/>
      <c r="Z233" s="77"/>
      <c r="AA233" s="78" t="s">
        <v>11</v>
      </c>
    </row>
    <row r="234" spans="1:27" s="79" customFormat="1" ht="15" x14ac:dyDescent="0.2">
      <c r="A234" s="62" t="str">
        <f t="shared" si="29"/>
        <v>S</v>
      </c>
      <c r="B234" s="63">
        <f t="shared" ca="1" si="30"/>
        <v>3</v>
      </c>
      <c r="C234" s="63" t="str">
        <f t="shared" ca="1" si="34"/>
        <v>S</v>
      </c>
      <c r="D234" s="63">
        <f t="shared" ca="1" si="31"/>
        <v>0</v>
      </c>
      <c r="E234" s="63">
        <f t="shared" ca="1" si="35"/>
        <v>1</v>
      </c>
      <c r="F234" s="63">
        <f t="shared" ca="1" si="36"/>
        <v>6</v>
      </c>
      <c r="G234" s="63">
        <f t="shared" ca="1" si="37"/>
        <v>3</v>
      </c>
      <c r="H234" s="63">
        <f t="shared" ca="1" si="38"/>
        <v>0</v>
      </c>
      <c r="I234" s="63">
        <f t="shared" ca="1" si="39"/>
        <v>0</v>
      </c>
      <c r="J234" s="63">
        <f t="shared" ca="1" si="40"/>
        <v>0</v>
      </c>
      <c r="K234" s="63">
        <f t="shared" ca="1" si="41"/>
        <v>0</v>
      </c>
      <c r="L234" s="64" t="s">
        <v>59</v>
      </c>
      <c r="M234" s="65" t="s">
        <v>54</v>
      </c>
      <c r="N234" s="66" t="s">
        <v>54</v>
      </c>
      <c r="O234" s="67" t="s">
        <v>505</v>
      </c>
      <c r="P234" s="68" t="s">
        <v>64</v>
      </c>
      <c r="Q234" s="69">
        <v>71795</v>
      </c>
      <c r="R234" s="70" t="s">
        <v>506</v>
      </c>
      <c r="S234" s="71" t="s">
        <v>448</v>
      </c>
      <c r="T234" s="72">
        <v>3</v>
      </c>
      <c r="U234" s="73">
        <v>1</v>
      </c>
      <c r="V234" s="74">
        <v>3</v>
      </c>
      <c r="W234" s="75"/>
      <c r="X234" s="75"/>
      <c r="Y234" s="76"/>
      <c r="Z234" s="77"/>
      <c r="AA234" s="78" t="s">
        <v>11</v>
      </c>
    </row>
    <row r="235" spans="1:27" s="79" customFormat="1" ht="33.75" x14ac:dyDescent="0.2">
      <c r="A235" s="62" t="str">
        <f t="shared" si="29"/>
        <v>S</v>
      </c>
      <c r="B235" s="63">
        <f t="shared" ca="1" si="30"/>
        <v>3</v>
      </c>
      <c r="C235" s="63" t="str">
        <f t="shared" ca="1" si="34"/>
        <v>S</v>
      </c>
      <c r="D235" s="63">
        <f t="shared" ca="1" si="31"/>
        <v>0</v>
      </c>
      <c r="E235" s="63">
        <f t="shared" ca="1" si="35"/>
        <v>1</v>
      </c>
      <c r="F235" s="63">
        <f t="shared" ca="1" si="36"/>
        <v>6</v>
      </c>
      <c r="G235" s="63">
        <f t="shared" ca="1" si="37"/>
        <v>3</v>
      </c>
      <c r="H235" s="63">
        <f t="shared" ca="1" si="38"/>
        <v>0</v>
      </c>
      <c r="I235" s="63">
        <f t="shared" ca="1" si="39"/>
        <v>0</v>
      </c>
      <c r="J235" s="63">
        <f t="shared" ca="1" si="40"/>
        <v>0</v>
      </c>
      <c r="K235" s="63">
        <f t="shared" ca="1" si="41"/>
        <v>0</v>
      </c>
      <c r="L235" s="64" t="s">
        <v>59</v>
      </c>
      <c r="M235" s="65" t="s">
        <v>54</v>
      </c>
      <c r="N235" s="66" t="s">
        <v>54</v>
      </c>
      <c r="O235" s="67" t="s">
        <v>507</v>
      </c>
      <c r="P235" s="68" t="s">
        <v>64</v>
      </c>
      <c r="Q235" s="69">
        <v>71761</v>
      </c>
      <c r="R235" s="70" t="s">
        <v>508</v>
      </c>
      <c r="S235" s="71" t="s">
        <v>85</v>
      </c>
      <c r="T235" s="72">
        <v>1</v>
      </c>
      <c r="U235" s="73">
        <v>1</v>
      </c>
      <c r="V235" s="74">
        <v>1</v>
      </c>
      <c r="W235" s="75"/>
      <c r="X235" s="75"/>
      <c r="Y235" s="76"/>
      <c r="Z235" s="77"/>
      <c r="AA235" s="78" t="s">
        <v>11</v>
      </c>
    </row>
    <row r="236" spans="1:27" s="79" customFormat="1" ht="15" x14ac:dyDescent="0.2">
      <c r="A236" s="62" t="str">
        <f t="shared" si="29"/>
        <v>S</v>
      </c>
      <c r="B236" s="63">
        <f t="shared" ca="1" si="30"/>
        <v>3</v>
      </c>
      <c r="C236" s="63" t="str">
        <f t="shared" ca="1" si="34"/>
        <v>S</v>
      </c>
      <c r="D236" s="63">
        <f t="shared" ca="1" si="31"/>
        <v>0</v>
      </c>
      <c r="E236" s="63">
        <f t="shared" ca="1" si="35"/>
        <v>1</v>
      </c>
      <c r="F236" s="63">
        <f t="shared" ca="1" si="36"/>
        <v>6</v>
      </c>
      <c r="G236" s="63">
        <f t="shared" ca="1" si="37"/>
        <v>3</v>
      </c>
      <c r="H236" s="63">
        <f t="shared" ca="1" si="38"/>
        <v>0</v>
      </c>
      <c r="I236" s="63">
        <f t="shared" ca="1" si="39"/>
        <v>0</v>
      </c>
      <c r="J236" s="63">
        <f t="shared" ca="1" si="40"/>
        <v>0</v>
      </c>
      <c r="K236" s="63">
        <f t="shared" ca="1" si="41"/>
        <v>0</v>
      </c>
      <c r="L236" s="64" t="s">
        <v>59</v>
      </c>
      <c r="M236" s="65" t="s">
        <v>54</v>
      </c>
      <c r="N236" s="66" t="s">
        <v>54</v>
      </c>
      <c r="O236" s="67" t="s">
        <v>509</v>
      </c>
      <c r="P236" s="68" t="s">
        <v>64</v>
      </c>
      <c r="Q236" s="69">
        <v>71776</v>
      </c>
      <c r="R236" s="70" t="s">
        <v>510</v>
      </c>
      <c r="S236" s="71" t="s">
        <v>291</v>
      </c>
      <c r="T236" s="72">
        <v>2</v>
      </c>
      <c r="U236" s="73">
        <v>1</v>
      </c>
      <c r="V236" s="74">
        <v>2</v>
      </c>
      <c r="W236" s="75"/>
      <c r="X236" s="75"/>
      <c r="Y236" s="76"/>
      <c r="Z236" s="77"/>
      <c r="AA236" s="78" t="s">
        <v>11</v>
      </c>
    </row>
    <row r="237" spans="1:27" s="79" customFormat="1" ht="15" x14ac:dyDescent="0.2">
      <c r="A237" s="62" t="str">
        <f t="shared" si="29"/>
        <v>S</v>
      </c>
      <c r="B237" s="63">
        <f t="shared" ca="1" si="30"/>
        <v>3</v>
      </c>
      <c r="C237" s="63" t="str">
        <f t="shared" ca="1" si="34"/>
        <v>S</v>
      </c>
      <c r="D237" s="63">
        <f t="shared" ca="1" si="31"/>
        <v>0</v>
      </c>
      <c r="E237" s="63">
        <f t="shared" ca="1" si="35"/>
        <v>1</v>
      </c>
      <c r="F237" s="63">
        <f t="shared" ca="1" si="36"/>
        <v>6</v>
      </c>
      <c r="G237" s="63">
        <f t="shared" ca="1" si="37"/>
        <v>3</v>
      </c>
      <c r="H237" s="63">
        <f t="shared" ca="1" si="38"/>
        <v>0</v>
      </c>
      <c r="I237" s="63">
        <f t="shared" ca="1" si="39"/>
        <v>0</v>
      </c>
      <c r="J237" s="63">
        <f t="shared" ca="1" si="40"/>
        <v>0</v>
      </c>
      <c r="K237" s="63">
        <f t="shared" ca="1" si="41"/>
        <v>0</v>
      </c>
      <c r="L237" s="64" t="s">
        <v>59</v>
      </c>
      <c r="M237" s="65" t="s">
        <v>54</v>
      </c>
      <c r="N237" s="66" t="s">
        <v>54</v>
      </c>
      <c r="O237" s="67" t="s">
        <v>511</v>
      </c>
      <c r="P237" s="68" t="s">
        <v>64</v>
      </c>
      <c r="Q237" s="69">
        <v>71791</v>
      </c>
      <c r="R237" s="70" t="s">
        <v>512</v>
      </c>
      <c r="S237" s="71" t="s">
        <v>291</v>
      </c>
      <c r="T237" s="72">
        <v>1</v>
      </c>
      <c r="U237" s="73">
        <v>1</v>
      </c>
      <c r="V237" s="74">
        <v>1</v>
      </c>
      <c r="W237" s="75"/>
      <c r="X237" s="75"/>
      <c r="Y237" s="76"/>
      <c r="Z237" s="77"/>
      <c r="AA237" s="78" t="s">
        <v>11</v>
      </c>
    </row>
    <row r="238" spans="1:27" s="79" customFormat="1" ht="15" x14ac:dyDescent="0.2">
      <c r="A238" s="62" t="str">
        <f t="shared" si="29"/>
        <v>S</v>
      </c>
      <c r="B238" s="63">
        <f t="shared" ca="1" si="30"/>
        <v>3</v>
      </c>
      <c r="C238" s="63" t="str">
        <f t="shared" ca="1" si="34"/>
        <v>S</v>
      </c>
      <c r="D238" s="63">
        <f t="shared" ca="1" si="31"/>
        <v>0</v>
      </c>
      <c r="E238" s="63">
        <f t="shared" ca="1" si="35"/>
        <v>1</v>
      </c>
      <c r="F238" s="63">
        <f t="shared" ca="1" si="36"/>
        <v>6</v>
      </c>
      <c r="G238" s="63">
        <f t="shared" ca="1" si="37"/>
        <v>3</v>
      </c>
      <c r="H238" s="63">
        <f t="shared" ca="1" si="38"/>
        <v>0</v>
      </c>
      <c r="I238" s="63">
        <f t="shared" ca="1" si="39"/>
        <v>0</v>
      </c>
      <c r="J238" s="63">
        <f t="shared" ca="1" si="40"/>
        <v>0</v>
      </c>
      <c r="K238" s="63">
        <f t="shared" ca="1" si="41"/>
        <v>0</v>
      </c>
      <c r="L238" s="64" t="s">
        <v>59</v>
      </c>
      <c r="M238" s="65" t="s">
        <v>54</v>
      </c>
      <c r="N238" s="66" t="s">
        <v>54</v>
      </c>
      <c r="O238" s="67" t="s">
        <v>513</v>
      </c>
      <c r="P238" s="68" t="s">
        <v>56</v>
      </c>
      <c r="Q238" s="69">
        <v>73624</v>
      </c>
      <c r="R238" s="70" t="s">
        <v>514</v>
      </c>
      <c r="S238" s="71" t="s">
        <v>65</v>
      </c>
      <c r="T238" s="72">
        <v>3</v>
      </c>
      <c r="U238" s="73">
        <v>1</v>
      </c>
      <c r="V238" s="74">
        <v>3</v>
      </c>
      <c r="W238" s="75"/>
      <c r="X238" s="75"/>
      <c r="Y238" s="76"/>
      <c r="Z238" s="77"/>
      <c r="AA238" s="78" t="s">
        <v>11</v>
      </c>
    </row>
    <row r="239" spans="1:27" s="79" customFormat="1" ht="15" x14ac:dyDescent="0.2">
      <c r="A239" s="62" t="str">
        <f t="shared" si="29"/>
        <v>S</v>
      </c>
      <c r="B239" s="63">
        <f t="shared" ca="1" si="30"/>
        <v>3</v>
      </c>
      <c r="C239" s="63" t="str">
        <f t="shared" ca="1" si="34"/>
        <v>S</v>
      </c>
      <c r="D239" s="63">
        <f t="shared" ca="1" si="31"/>
        <v>0</v>
      </c>
      <c r="E239" s="63">
        <f t="shared" ca="1" si="35"/>
        <v>1</v>
      </c>
      <c r="F239" s="63">
        <f t="shared" ca="1" si="36"/>
        <v>6</v>
      </c>
      <c r="G239" s="63">
        <f t="shared" ca="1" si="37"/>
        <v>3</v>
      </c>
      <c r="H239" s="63">
        <f t="shared" ca="1" si="38"/>
        <v>0</v>
      </c>
      <c r="I239" s="63">
        <f t="shared" ca="1" si="39"/>
        <v>0</v>
      </c>
      <c r="J239" s="63">
        <f t="shared" ca="1" si="40"/>
        <v>0</v>
      </c>
      <c r="K239" s="63">
        <f t="shared" ca="1" si="41"/>
        <v>0</v>
      </c>
      <c r="L239" s="64" t="s">
        <v>59</v>
      </c>
      <c r="M239" s="65" t="s">
        <v>54</v>
      </c>
      <c r="N239" s="66" t="s">
        <v>54</v>
      </c>
      <c r="O239" s="67" t="s">
        <v>515</v>
      </c>
      <c r="P239" s="68" t="s">
        <v>64</v>
      </c>
      <c r="Q239" s="69">
        <v>72061</v>
      </c>
      <c r="R239" s="70" t="s">
        <v>516</v>
      </c>
      <c r="S239" s="71" t="s">
        <v>291</v>
      </c>
      <c r="T239" s="72">
        <v>1</v>
      </c>
      <c r="U239" s="73">
        <v>1</v>
      </c>
      <c r="V239" s="74">
        <v>1</v>
      </c>
      <c r="W239" s="75"/>
      <c r="X239" s="75"/>
      <c r="Y239" s="76"/>
      <c r="Z239" s="77"/>
      <c r="AA239" s="78" t="s">
        <v>11</v>
      </c>
    </row>
    <row r="240" spans="1:27" s="79" customFormat="1" ht="22.5" x14ac:dyDescent="0.2">
      <c r="A240" s="62" t="str">
        <f t="shared" si="29"/>
        <v>S</v>
      </c>
      <c r="B240" s="63">
        <f t="shared" ca="1" si="30"/>
        <v>3</v>
      </c>
      <c r="C240" s="63" t="str">
        <f t="shared" ca="1" si="34"/>
        <v>S</v>
      </c>
      <c r="D240" s="63">
        <f t="shared" ca="1" si="31"/>
        <v>0</v>
      </c>
      <c r="E240" s="63">
        <f t="shared" ca="1" si="35"/>
        <v>1</v>
      </c>
      <c r="F240" s="63">
        <f t="shared" ca="1" si="36"/>
        <v>6</v>
      </c>
      <c r="G240" s="63">
        <f t="shared" ca="1" si="37"/>
        <v>3</v>
      </c>
      <c r="H240" s="63">
        <f t="shared" ca="1" si="38"/>
        <v>0</v>
      </c>
      <c r="I240" s="63">
        <f t="shared" ca="1" si="39"/>
        <v>0</v>
      </c>
      <c r="J240" s="63">
        <f t="shared" ca="1" si="40"/>
        <v>0</v>
      </c>
      <c r="K240" s="63">
        <f t="shared" ca="1" si="41"/>
        <v>0</v>
      </c>
      <c r="L240" s="64" t="s">
        <v>59</v>
      </c>
      <c r="M240" s="65" t="s">
        <v>54</v>
      </c>
      <c r="N240" s="66" t="s">
        <v>54</v>
      </c>
      <c r="O240" s="67" t="s">
        <v>517</v>
      </c>
      <c r="P240" s="68" t="s">
        <v>64</v>
      </c>
      <c r="Q240" s="69">
        <v>72000</v>
      </c>
      <c r="R240" s="70" t="s">
        <v>518</v>
      </c>
      <c r="S240" s="71" t="s">
        <v>96</v>
      </c>
      <c r="T240" s="72">
        <v>0.2</v>
      </c>
      <c r="U240" s="73">
        <v>1</v>
      </c>
      <c r="V240" s="74">
        <v>0.2</v>
      </c>
      <c r="W240" s="75"/>
      <c r="X240" s="75"/>
      <c r="Y240" s="76"/>
      <c r="Z240" s="77"/>
      <c r="AA240" s="78" t="s">
        <v>11</v>
      </c>
    </row>
    <row r="241" spans="1:27" s="79" customFormat="1" ht="22.5" x14ac:dyDescent="0.2">
      <c r="A241" s="62" t="str">
        <f t="shared" si="29"/>
        <v>S</v>
      </c>
      <c r="B241" s="63">
        <f t="shared" ca="1" si="30"/>
        <v>3</v>
      </c>
      <c r="C241" s="63" t="str">
        <f t="shared" ca="1" si="34"/>
        <v>S</v>
      </c>
      <c r="D241" s="63">
        <f t="shared" ca="1" si="31"/>
        <v>0</v>
      </c>
      <c r="E241" s="63">
        <f t="shared" ca="1" si="35"/>
        <v>1</v>
      </c>
      <c r="F241" s="63">
        <f t="shared" ca="1" si="36"/>
        <v>6</v>
      </c>
      <c r="G241" s="63">
        <f t="shared" ca="1" si="37"/>
        <v>3</v>
      </c>
      <c r="H241" s="63">
        <f t="shared" ca="1" si="38"/>
        <v>0</v>
      </c>
      <c r="I241" s="63">
        <f t="shared" ca="1" si="39"/>
        <v>0</v>
      </c>
      <c r="J241" s="63">
        <f t="shared" ca="1" si="40"/>
        <v>0</v>
      </c>
      <c r="K241" s="63">
        <f t="shared" ca="1" si="41"/>
        <v>0</v>
      </c>
      <c r="L241" s="64" t="s">
        <v>59</v>
      </c>
      <c r="M241" s="65" t="s">
        <v>54</v>
      </c>
      <c r="N241" s="66" t="s">
        <v>54</v>
      </c>
      <c r="O241" s="67" t="s">
        <v>519</v>
      </c>
      <c r="P241" s="68" t="s">
        <v>64</v>
      </c>
      <c r="Q241" s="69">
        <v>71997</v>
      </c>
      <c r="R241" s="70" t="s">
        <v>520</v>
      </c>
      <c r="S241" s="71" t="s">
        <v>521</v>
      </c>
      <c r="T241" s="72">
        <v>1</v>
      </c>
      <c r="U241" s="73">
        <v>1</v>
      </c>
      <c r="V241" s="74">
        <v>1</v>
      </c>
      <c r="W241" s="75"/>
      <c r="X241" s="75"/>
      <c r="Y241" s="76"/>
      <c r="Z241" s="77"/>
      <c r="AA241" s="78" t="s">
        <v>11</v>
      </c>
    </row>
    <row r="242" spans="1:27" s="79" customFormat="1" ht="15" x14ac:dyDescent="0.2">
      <c r="A242" s="62" t="str">
        <f t="shared" si="29"/>
        <v>S</v>
      </c>
      <c r="B242" s="63">
        <f t="shared" ca="1" si="30"/>
        <v>3</v>
      </c>
      <c r="C242" s="63" t="str">
        <f t="shared" ca="1" si="34"/>
        <v>S</v>
      </c>
      <c r="D242" s="63">
        <f t="shared" ca="1" si="31"/>
        <v>0</v>
      </c>
      <c r="E242" s="63">
        <f t="shared" ca="1" si="35"/>
        <v>1</v>
      </c>
      <c r="F242" s="63">
        <f t="shared" ca="1" si="36"/>
        <v>6</v>
      </c>
      <c r="G242" s="63">
        <f t="shared" ca="1" si="37"/>
        <v>3</v>
      </c>
      <c r="H242" s="63">
        <f t="shared" ca="1" si="38"/>
        <v>0</v>
      </c>
      <c r="I242" s="63">
        <f t="shared" ca="1" si="39"/>
        <v>0</v>
      </c>
      <c r="J242" s="63">
        <f t="shared" ca="1" si="40"/>
        <v>0</v>
      </c>
      <c r="K242" s="63">
        <f t="shared" ca="1" si="41"/>
        <v>0</v>
      </c>
      <c r="L242" s="64" t="s">
        <v>59</v>
      </c>
      <c r="M242" s="65" t="s">
        <v>54</v>
      </c>
      <c r="N242" s="66" t="s">
        <v>54</v>
      </c>
      <c r="O242" s="67" t="s">
        <v>522</v>
      </c>
      <c r="P242" s="68" t="s">
        <v>64</v>
      </c>
      <c r="Q242" s="69">
        <v>72080</v>
      </c>
      <c r="R242" s="70" t="s">
        <v>523</v>
      </c>
      <c r="S242" s="71" t="s">
        <v>107</v>
      </c>
      <c r="T242" s="72">
        <v>8</v>
      </c>
      <c r="U242" s="73">
        <v>1</v>
      </c>
      <c r="V242" s="74">
        <v>8</v>
      </c>
      <c r="W242" s="75"/>
      <c r="X242" s="75"/>
      <c r="Y242" s="76"/>
      <c r="Z242" s="77"/>
      <c r="AA242" s="78" t="s">
        <v>11</v>
      </c>
    </row>
    <row r="243" spans="1:27" s="79" customFormat="1" ht="22.5" x14ac:dyDescent="0.2">
      <c r="A243" s="62" t="str">
        <f t="shared" si="29"/>
        <v>S</v>
      </c>
      <c r="B243" s="63">
        <f t="shared" ca="1" si="30"/>
        <v>3</v>
      </c>
      <c r="C243" s="63" t="str">
        <f t="shared" ca="1" si="34"/>
        <v>S</v>
      </c>
      <c r="D243" s="63">
        <f t="shared" ca="1" si="31"/>
        <v>0</v>
      </c>
      <c r="E243" s="63">
        <f t="shared" ca="1" si="35"/>
        <v>1</v>
      </c>
      <c r="F243" s="63">
        <f t="shared" ca="1" si="36"/>
        <v>6</v>
      </c>
      <c r="G243" s="63">
        <f t="shared" ca="1" si="37"/>
        <v>3</v>
      </c>
      <c r="H243" s="63">
        <f t="shared" ca="1" si="38"/>
        <v>0</v>
      </c>
      <c r="I243" s="63">
        <f t="shared" ca="1" si="39"/>
        <v>0</v>
      </c>
      <c r="J243" s="63">
        <f t="shared" ca="1" si="40"/>
        <v>0</v>
      </c>
      <c r="K243" s="63">
        <f t="shared" ca="1" si="41"/>
        <v>0</v>
      </c>
      <c r="L243" s="64" t="s">
        <v>59</v>
      </c>
      <c r="M243" s="65" t="s">
        <v>54</v>
      </c>
      <c r="N243" s="66" t="s">
        <v>54</v>
      </c>
      <c r="O243" s="67" t="s">
        <v>524</v>
      </c>
      <c r="P243" s="68" t="s">
        <v>56</v>
      </c>
      <c r="Q243" s="69">
        <v>72263</v>
      </c>
      <c r="R243" s="70" t="s">
        <v>458</v>
      </c>
      <c r="S243" s="71" t="s">
        <v>65</v>
      </c>
      <c r="T243" s="72">
        <v>3</v>
      </c>
      <c r="U243" s="73">
        <v>1</v>
      </c>
      <c r="V243" s="74">
        <v>3</v>
      </c>
      <c r="W243" s="75"/>
      <c r="X243" s="75"/>
      <c r="Y243" s="76"/>
      <c r="Z243" s="77"/>
      <c r="AA243" s="78" t="s">
        <v>11</v>
      </c>
    </row>
    <row r="244" spans="1:27" s="79" customFormat="1" ht="15" x14ac:dyDescent="0.2">
      <c r="A244" s="62" t="str">
        <f t="shared" si="29"/>
        <v>S</v>
      </c>
      <c r="B244" s="63">
        <f t="shared" ca="1" si="30"/>
        <v>3</v>
      </c>
      <c r="C244" s="63" t="str">
        <f t="shared" ca="1" si="34"/>
        <v>S</v>
      </c>
      <c r="D244" s="63">
        <f t="shared" ca="1" si="31"/>
        <v>0</v>
      </c>
      <c r="E244" s="63">
        <f t="shared" ca="1" si="35"/>
        <v>1</v>
      </c>
      <c r="F244" s="63">
        <f t="shared" ca="1" si="36"/>
        <v>6</v>
      </c>
      <c r="G244" s="63">
        <f t="shared" ca="1" si="37"/>
        <v>3</v>
      </c>
      <c r="H244" s="63">
        <f t="shared" ca="1" si="38"/>
        <v>0</v>
      </c>
      <c r="I244" s="63">
        <f t="shared" ca="1" si="39"/>
        <v>0</v>
      </c>
      <c r="J244" s="63">
        <f t="shared" ca="1" si="40"/>
        <v>0</v>
      </c>
      <c r="K244" s="63">
        <f t="shared" ca="1" si="41"/>
        <v>0</v>
      </c>
      <c r="L244" s="64" t="s">
        <v>59</v>
      </c>
      <c r="M244" s="65" t="s">
        <v>54</v>
      </c>
      <c r="N244" s="66" t="s">
        <v>54</v>
      </c>
      <c r="O244" s="67" t="s">
        <v>525</v>
      </c>
      <c r="P244" s="68" t="s">
        <v>64</v>
      </c>
      <c r="Q244" s="69">
        <v>72535</v>
      </c>
      <c r="R244" s="70" t="s">
        <v>526</v>
      </c>
      <c r="S244" s="71" t="s">
        <v>291</v>
      </c>
      <c r="T244" s="72">
        <v>2</v>
      </c>
      <c r="U244" s="73">
        <v>1</v>
      </c>
      <c r="V244" s="74">
        <v>2</v>
      </c>
      <c r="W244" s="75"/>
      <c r="X244" s="75"/>
      <c r="Y244" s="76"/>
      <c r="Z244" s="77"/>
      <c r="AA244" s="78" t="s">
        <v>11</v>
      </c>
    </row>
    <row r="245" spans="1:27" s="79" customFormat="1" ht="15" x14ac:dyDescent="0.2">
      <c r="A245" s="62" t="str">
        <f t="shared" si="29"/>
        <v>S</v>
      </c>
      <c r="B245" s="63">
        <f t="shared" ca="1" si="30"/>
        <v>3</v>
      </c>
      <c r="C245" s="63" t="str">
        <f t="shared" ca="1" si="34"/>
        <v>S</v>
      </c>
      <c r="D245" s="63">
        <f t="shared" ca="1" si="31"/>
        <v>0</v>
      </c>
      <c r="E245" s="63">
        <f t="shared" ca="1" si="35"/>
        <v>1</v>
      </c>
      <c r="F245" s="63">
        <f t="shared" ca="1" si="36"/>
        <v>6</v>
      </c>
      <c r="G245" s="63">
        <f t="shared" ca="1" si="37"/>
        <v>3</v>
      </c>
      <c r="H245" s="63">
        <f t="shared" ca="1" si="38"/>
        <v>0</v>
      </c>
      <c r="I245" s="63">
        <f t="shared" ca="1" si="39"/>
        <v>0</v>
      </c>
      <c r="J245" s="63">
        <f t="shared" ca="1" si="40"/>
        <v>0</v>
      </c>
      <c r="K245" s="63">
        <f t="shared" ca="1" si="41"/>
        <v>0</v>
      </c>
      <c r="L245" s="64" t="s">
        <v>59</v>
      </c>
      <c r="M245" s="65" t="s">
        <v>54</v>
      </c>
      <c r="N245" s="66" t="s">
        <v>54</v>
      </c>
      <c r="O245" s="67" t="s">
        <v>527</v>
      </c>
      <c r="P245" s="68" t="s">
        <v>64</v>
      </c>
      <c r="Q245" s="69">
        <v>72528</v>
      </c>
      <c r="R245" s="70" t="s">
        <v>528</v>
      </c>
      <c r="S245" s="71" t="s">
        <v>291</v>
      </c>
      <c r="T245" s="72">
        <v>5</v>
      </c>
      <c r="U245" s="73">
        <v>1</v>
      </c>
      <c r="V245" s="74">
        <v>5</v>
      </c>
      <c r="W245" s="75"/>
      <c r="X245" s="75"/>
      <c r="Y245" s="76"/>
      <c r="Z245" s="77"/>
      <c r="AA245" s="78" t="s">
        <v>11</v>
      </c>
    </row>
    <row r="246" spans="1:27" s="79" customFormat="1" ht="15" x14ac:dyDescent="0.2">
      <c r="A246" s="62" t="str">
        <f t="shared" si="29"/>
        <v>S</v>
      </c>
      <c r="B246" s="63">
        <f t="shared" ca="1" si="30"/>
        <v>3</v>
      </c>
      <c r="C246" s="63" t="str">
        <f t="shared" ca="1" si="34"/>
        <v>S</v>
      </c>
      <c r="D246" s="63">
        <f t="shared" ca="1" si="31"/>
        <v>0</v>
      </c>
      <c r="E246" s="63">
        <f t="shared" ca="1" si="35"/>
        <v>1</v>
      </c>
      <c r="F246" s="63">
        <f t="shared" ca="1" si="36"/>
        <v>6</v>
      </c>
      <c r="G246" s="63">
        <f t="shared" ca="1" si="37"/>
        <v>3</v>
      </c>
      <c r="H246" s="63">
        <f t="shared" ca="1" si="38"/>
        <v>0</v>
      </c>
      <c r="I246" s="63">
        <f t="shared" ca="1" si="39"/>
        <v>0</v>
      </c>
      <c r="J246" s="63">
        <f t="shared" ca="1" si="40"/>
        <v>0</v>
      </c>
      <c r="K246" s="63">
        <f t="shared" ca="1" si="41"/>
        <v>0</v>
      </c>
      <c r="L246" s="64" t="s">
        <v>59</v>
      </c>
      <c r="M246" s="65" t="s">
        <v>54</v>
      </c>
      <c r="N246" s="66" t="s">
        <v>54</v>
      </c>
      <c r="O246" s="67" t="s">
        <v>529</v>
      </c>
      <c r="P246" s="68" t="s">
        <v>64</v>
      </c>
      <c r="Q246" s="69">
        <v>72518</v>
      </c>
      <c r="R246" s="70" t="s">
        <v>530</v>
      </c>
      <c r="S246" s="71" t="s">
        <v>291</v>
      </c>
      <c r="T246" s="72">
        <v>1</v>
      </c>
      <c r="U246" s="73">
        <v>1</v>
      </c>
      <c r="V246" s="74">
        <v>1</v>
      </c>
      <c r="W246" s="75"/>
      <c r="X246" s="75"/>
      <c r="Y246" s="76"/>
      <c r="Z246" s="77"/>
      <c r="AA246" s="78" t="s">
        <v>11</v>
      </c>
    </row>
    <row r="247" spans="1:27" s="79" customFormat="1" ht="15" x14ac:dyDescent="0.2">
      <c r="A247" s="62" t="str">
        <f t="shared" si="29"/>
        <v>S</v>
      </c>
      <c r="B247" s="63">
        <f t="shared" ca="1" si="30"/>
        <v>3</v>
      </c>
      <c r="C247" s="63" t="str">
        <f t="shared" ca="1" si="34"/>
        <v>S</v>
      </c>
      <c r="D247" s="63">
        <f t="shared" ca="1" si="31"/>
        <v>0</v>
      </c>
      <c r="E247" s="63">
        <f t="shared" ca="1" si="35"/>
        <v>1</v>
      </c>
      <c r="F247" s="63">
        <f t="shared" ca="1" si="36"/>
        <v>6</v>
      </c>
      <c r="G247" s="63">
        <f t="shared" ca="1" si="37"/>
        <v>3</v>
      </c>
      <c r="H247" s="63">
        <f t="shared" ca="1" si="38"/>
        <v>0</v>
      </c>
      <c r="I247" s="63">
        <f t="shared" ca="1" si="39"/>
        <v>0</v>
      </c>
      <c r="J247" s="63">
        <f t="shared" ca="1" si="40"/>
        <v>0</v>
      </c>
      <c r="K247" s="63">
        <f t="shared" ca="1" si="41"/>
        <v>0</v>
      </c>
      <c r="L247" s="64" t="s">
        <v>59</v>
      </c>
      <c r="M247" s="65" t="s">
        <v>54</v>
      </c>
      <c r="N247" s="66" t="s">
        <v>54</v>
      </c>
      <c r="O247" s="67" t="s">
        <v>531</v>
      </c>
      <c r="P247" s="68" t="s">
        <v>64</v>
      </c>
      <c r="Q247" s="69">
        <v>72550</v>
      </c>
      <c r="R247" s="70" t="s">
        <v>532</v>
      </c>
      <c r="S247" s="71" t="s">
        <v>291</v>
      </c>
      <c r="T247" s="72">
        <v>10</v>
      </c>
      <c r="U247" s="73">
        <v>1</v>
      </c>
      <c r="V247" s="74">
        <v>10</v>
      </c>
      <c r="W247" s="75"/>
      <c r="X247" s="75"/>
      <c r="Y247" s="76"/>
      <c r="Z247" s="77"/>
      <c r="AA247" s="78" t="s">
        <v>11</v>
      </c>
    </row>
    <row r="248" spans="1:27" s="79" customFormat="1" ht="22.5" x14ac:dyDescent="0.2">
      <c r="A248" s="62" t="str">
        <f t="shared" si="29"/>
        <v>S</v>
      </c>
      <c r="B248" s="63">
        <f t="shared" ca="1" si="30"/>
        <v>3</v>
      </c>
      <c r="C248" s="63" t="str">
        <f t="shared" ca="1" si="34"/>
        <v>S</v>
      </c>
      <c r="D248" s="63">
        <f t="shared" ca="1" si="31"/>
        <v>0</v>
      </c>
      <c r="E248" s="63">
        <f t="shared" ca="1" si="35"/>
        <v>1</v>
      </c>
      <c r="F248" s="63">
        <f t="shared" ca="1" si="36"/>
        <v>6</v>
      </c>
      <c r="G248" s="63">
        <f t="shared" ca="1" si="37"/>
        <v>3</v>
      </c>
      <c r="H248" s="63">
        <f t="shared" ca="1" si="38"/>
        <v>0</v>
      </c>
      <c r="I248" s="63">
        <f t="shared" ca="1" si="39"/>
        <v>0</v>
      </c>
      <c r="J248" s="63">
        <f t="shared" ca="1" si="40"/>
        <v>0</v>
      </c>
      <c r="K248" s="63">
        <f t="shared" ca="1" si="41"/>
        <v>0</v>
      </c>
      <c r="L248" s="64" t="s">
        <v>59</v>
      </c>
      <c r="M248" s="65" t="s">
        <v>54</v>
      </c>
      <c r="N248" s="66" t="s">
        <v>54</v>
      </c>
      <c r="O248" s="67" t="s">
        <v>533</v>
      </c>
      <c r="P248" s="68" t="s">
        <v>56</v>
      </c>
      <c r="Q248" s="69" t="s">
        <v>534</v>
      </c>
      <c r="R248" s="70" t="s">
        <v>535</v>
      </c>
      <c r="S248" s="71" t="s">
        <v>65</v>
      </c>
      <c r="T248" s="72">
        <v>1</v>
      </c>
      <c r="U248" s="73">
        <v>1</v>
      </c>
      <c r="V248" s="74">
        <v>1</v>
      </c>
      <c r="W248" s="75"/>
      <c r="X248" s="75"/>
      <c r="Y248" s="76"/>
      <c r="Z248" s="77"/>
      <c r="AA248" s="78" t="s">
        <v>11</v>
      </c>
    </row>
    <row r="249" spans="1:27" s="79" customFormat="1" ht="15" x14ac:dyDescent="0.2">
      <c r="A249" s="62" t="str">
        <f t="shared" si="29"/>
        <v>S</v>
      </c>
      <c r="B249" s="63">
        <f t="shared" ca="1" si="30"/>
        <v>3</v>
      </c>
      <c r="C249" s="63" t="str">
        <f t="shared" ca="1" si="34"/>
        <v>S</v>
      </c>
      <c r="D249" s="63">
        <f t="shared" ca="1" si="31"/>
        <v>0</v>
      </c>
      <c r="E249" s="63">
        <f t="shared" ca="1" si="35"/>
        <v>1</v>
      </c>
      <c r="F249" s="63">
        <f t="shared" ca="1" si="36"/>
        <v>6</v>
      </c>
      <c r="G249" s="63">
        <f t="shared" ca="1" si="37"/>
        <v>3</v>
      </c>
      <c r="H249" s="63">
        <f t="shared" ca="1" si="38"/>
        <v>0</v>
      </c>
      <c r="I249" s="63">
        <f t="shared" ca="1" si="39"/>
        <v>0</v>
      </c>
      <c r="J249" s="63">
        <f t="shared" ca="1" si="40"/>
        <v>0</v>
      </c>
      <c r="K249" s="63">
        <f t="shared" ca="1" si="41"/>
        <v>0</v>
      </c>
      <c r="L249" s="64" t="s">
        <v>59</v>
      </c>
      <c r="M249" s="65" t="s">
        <v>54</v>
      </c>
      <c r="N249" s="66" t="s">
        <v>54</v>
      </c>
      <c r="O249" s="67" t="s">
        <v>536</v>
      </c>
      <c r="P249" s="68" t="s">
        <v>64</v>
      </c>
      <c r="Q249" s="69">
        <v>72630</v>
      </c>
      <c r="R249" s="70" t="s">
        <v>537</v>
      </c>
      <c r="S249" s="71" t="s">
        <v>320</v>
      </c>
      <c r="T249" s="72">
        <v>0.2</v>
      </c>
      <c r="U249" s="73">
        <v>1</v>
      </c>
      <c r="V249" s="74">
        <v>0.2</v>
      </c>
      <c r="W249" s="75"/>
      <c r="X249" s="75"/>
      <c r="Y249" s="76"/>
      <c r="Z249" s="77"/>
      <c r="AA249" s="78" t="s">
        <v>11</v>
      </c>
    </row>
    <row r="250" spans="1:27" s="79" customFormat="1" ht="15" x14ac:dyDescent="0.2">
      <c r="A250" s="62" t="str">
        <f t="shared" si="29"/>
        <v>S</v>
      </c>
      <c r="B250" s="63">
        <f t="shared" ca="1" si="30"/>
        <v>3</v>
      </c>
      <c r="C250" s="63" t="str">
        <f t="shared" ca="1" si="34"/>
        <v>S</v>
      </c>
      <c r="D250" s="63">
        <f t="shared" ca="1" si="31"/>
        <v>0</v>
      </c>
      <c r="E250" s="63">
        <f t="shared" ca="1" si="35"/>
        <v>1</v>
      </c>
      <c r="F250" s="63">
        <f t="shared" ca="1" si="36"/>
        <v>6</v>
      </c>
      <c r="G250" s="63">
        <f t="shared" ca="1" si="37"/>
        <v>3</v>
      </c>
      <c r="H250" s="63">
        <f t="shared" ca="1" si="38"/>
        <v>0</v>
      </c>
      <c r="I250" s="63">
        <f t="shared" ca="1" si="39"/>
        <v>0</v>
      </c>
      <c r="J250" s="63">
        <f t="shared" ca="1" si="40"/>
        <v>0</v>
      </c>
      <c r="K250" s="63">
        <f t="shared" ca="1" si="41"/>
        <v>0</v>
      </c>
      <c r="L250" s="64" t="s">
        <v>59</v>
      </c>
      <c r="M250" s="65" t="s">
        <v>54</v>
      </c>
      <c r="N250" s="66" t="s">
        <v>54</v>
      </c>
      <c r="O250" s="67" t="s">
        <v>538</v>
      </c>
      <c r="P250" s="68" t="s">
        <v>64</v>
      </c>
      <c r="Q250" s="69">
        <v>70920</v>
      </c>
      <c r="R250" s="70" t="s">
        <v>539</v>
      </c>
      <c r="S250" s="71" t="s">
        <v>291</v>
      </c>
      <c r="T250" s="72">
        <v>1</v>
      </c>
      <c r="U250" s="73">
        <v>1</v>
      </c>
      <c r="V250" s="74">
        <v>1</v>
      </c>
      <c r="W250" s="75"/>
      <c r="X250" s="75"/>
      <c r="Y250" s="76"/>
      <c r="Z250" s="77"/>
      <c r="AA250" s="78" t="s">
        <v>11</v>
      </c>
    </row>
    <row r="251" spans="1:27" s="79" customFormat="1" ht="15" x14ac:dyDescent="0.2">
      <c r="A251" s="62" t="str">
        <f t="shared" si="29"/>
        <v>S</v>
      </c>
      <c r="B251" s="63">
        <f t="shared" ca="1" si="30"/>
        <v>3</v>
      </c>
      <c r="C251" s="63" t="str">
        <f t="shared" ca="1" si="34"/>
        <v>S</v>
      </c>
      <c r="D251" s="63">
        <f t="shared" ca="1" si="31"/>
        <v>0</v>
      </c>
      <c r="E251" s="63">
        <f t="shared" ca="1" si="35"/>
        <v>1</v>
      </c>
      <c r="F251" s="63">
        <f t="shared" ca="1" si="36"/>
        <v>6</v>
      </c>
      <c r="G251" s="63">
        <f t="shared" ca="1" si="37"/>
        <v>3</v>
      </c>
      <c r="H251" s="63">
        <f t="shared" ca="1" si="38"/>
        <v>0</v>
      </c>
      <c r="I251" s="63">
        <f t="shared" ca="1" si="39"/>
        <v>0</v>
      </c>
      <c r="J251" s="63">
        <f t="shared" ca="1" si="40"/>
        <v>0</v>
      </c>
      <c r="K251" s="63">
        <f t="shared" ca="1" si="41"/>
        <v>0</v>
      </c>
      <c r="L251" s="64" t="s">
        <v>59</v>
      </c>
      <c r="M251" s="65" t="s">
        <v>54</v>
      </c>
      <c r="N251" s="66" t="s">
        <v>54</v>
      </c>
      <c r="O251" s="67" t="s">
        <v>540</v>
      </c>
      <c r="P251" s="68" t="s">
        <v>64</v>
      </c>
      <c r="Q251" s="69">
        <v>70921</v>
      </c>
      <c r="R251" s="70" t="s">
        <v>541</v>
      </c>
      <c r="S251" s="71" t="s">
        <v>291</v>
      </c>
      <c r="T251" s="72">
        <v>4</v>
      </c>
      <c r="U251" s="73">
        <v>1</v>
      </c>
      <c r="V251" s="74">
        <v>4</v>
      </c>
      <c r="W251" s="75"/>
      <c r="X251" s="75"/>
      <c r="Y251" s="76"/>
      <c r="Z251" s="77"/>
      <c r="AA251" s="78" t="s">
        <v>11</v>
      </c>
    </row>
    <row r="252" spans="1:27" s="79" customFormat="1" ht="15" x14ac:dyDescent="0.2">
      <c r="A252" s="62" t="str">
        <f t="shared" si="29"/>
        <v>S</v>
      </c>
      <c r="B252" s="63">
        <f t="shared" ca="1" si="30"/>
        <v>3</v>
      </c>
      <c r="C252" s="63" t="str">
        <f t="shared" ca="1" si="34"/>
        <v>S</v>
      </c>
      <c r="D252" s="63">
        <f t="shared" ca="1" si="31"/>
        <v>0</v>
      </c>
      <c r="E252" s="63">
        <f t="shared" ca="1" si="35"/>
        <v>1</v>
      </c>
      <c r="F252" s="63">
        <f t="shared" ca="1" si="36"/>
        <v>6</v>
      </c>
      <c r="G252" s="63">
        <f t="shared" ca="1" si="37"/>
        <v>3</v>
      </c>
      <c r="H252" s="63">
        <f t="shared" ca="1" si="38"/>
        <v>0</v>
      </c>
      <c r="I252" s="63">
        <f t="shared" ca="1" si="39"/>
        <v>0</v>
      </c>
      <c r="J252" s="63">
        <f t="shared" ca="1" si="40"/>
        <v>0</v>
      </c>
      <c r="K252" s="63">
        <f t="shared" ca="1" si="41"/>
        <v>0</v>
      </c>
      <c r="L252" s="64" t="s">
        <v>59</v>
      </c>
      <c r="M252" s="65" t="s">
        <v>54</v>
      </c>
      <c r="N252" s="66" t="s">
        <v>54</v>
      </c>
      <c r="O252" s="67" t="s">
        <v>542</v>
      </c>
      <c r="P252" s="68" t="s">
        <v>64</v>
      </c>
      <c r="Q252" s="69">
        <v>70922</v>
      </c>
      <c r="R252" s="70" t="s">
        <v>543</v>
      </c>
      <c r="S252" s="71" t="s">
        <v>291</v>
      </c>
      <c r="T252" s="72">
        <v>1</v>
      </c>
      <c r="U252" s="73">
        <v>1</v>
      </c>
      <c r="V252" s="74">
        <v>1</v>
      </c>
      <c r="W252" s="75"/>
      <c r="X252" s="75"/>
      <c r="Y252" s="76"/>
      <c r="Z252" s="77"/>
      <c r="AA252" s="78" t="s">
        <v>11</v>
      </c>
    </row>
    <row r="253" spans="1:27" s="79" customFormat="1" ht="15" x14ac:dyDescent="0.2">
      <c r="A253" s="62" t="str">
        <f t="shared" si="29"/>
        <v>S</v>
      </c>
      <c r="B253" s="63">
        <f t="shared" ca="1" si="30"/>
        <v>3</v>
      </c>
      <c r="C253" s="63" t="str">
        <f t="shared" ca="1" si="34"/>
        <v>S</v>
      </c>
      <c r="D253" s="63">
        <f t="shared" ca="1" si="31"/>
        <v>0</v>
      </c>
      <c r="E253" s="63">
        <f t="shared" ca="1" si="35"/>
        <v>1</v>
      </c>
      <c r="F253" s="63">
        <f t="shared" ca="1" si="36"/>
        <v>6</v>
      </c>
      <c r="G253" s="63">
        <f t="shared" ca="1" si="37"/>
        <v>3</v>
      </c>
      <c r="H253" s="63">
        <f t="shared" ca="1" si="38"/>
        <v>0</v>
      </c>
      <c r="I253" s="63">
        <f t="shared" ca="1" si="39"/>
        <v>0</v>
      </c>
      <c r="J253" s="63">
        <f t="shared" ca="1" si="40"/>
        <v>0</v>
      </c>
      <c r="K253" s="63">
        <f t="shared" ca="1" si="41"/>
        <v>0</v>
      </c>
      <c r="L253" s="64" t="s">
        <v>59</v>
      </c>
      <c r="M253" s="65" t="s">
        <v>54</v>
      </c>
      <c r="N253" s="66" t="s">
        <v>54</v>
      </c>
      <c r="O253" s="67" t="s">
        <v>544</v>
      </c>
      <c r="P253" s="68" t="s">
        <v>64</v>
      </c>
      <c r="Q253" s="69">
        <v>71835</v>
      </c>
      <c r="R253" s="70" t="s">
        <v>545</v>
      </c>
      <c r="S253" s="71" t="s">
        <v>291</v>
      </c>
      <c r="T253" s="72">
        <v>3</v>
      </c>
      <c r="U253" s="73">
        <v>1</v>
      </c>
      <c r="V253" s="74">
        <v>3</v>
      </c>
      <c r="W253" s="75"/>
      <c r="X253" s="75"/>
      <c r="Y253" s="76"/>
      <c r="Z253" s="77"/>
      <c r="AA253" s="78" t="s">
        <v>11</v>
      </c>
    </row>
    <row r="254" spans="1:27" s="79" customFormat="1" ht="15" x14ac:dyDescent="0.2">
      <c r="A254" s="62" t="str">
        <f t="shared" si="29"/>
        <v>S</v>
      </c>
      <c r="B254" s="63">
        <f t="shared" ca="1" si="30"/>
        <v>3</v>
      </c>
      <c r="C254" s="63" t="str">
        <f t="shared" ca="1" si="34"/>
        <v>S</v>
      </c>
      <c r="D254" s="63">
        <f t="shared" ca="1" si="31"/>
        <v>0</v>
      </c>
      <c r="E254" s="63">
        <f t="shared" ca="1" si="35"/>
        <v>1</v>
      </c>
      <c r="F254" s="63">
        <f t="shared" ca="1" si="36"/>
        <v>6</v>
      </c>
      <c r="G254" s="63">
        <f t="shared" ca="1" si="37"/>
        <v>3</v>
      </c>
      <c r="H254" s="63">
        <f t="shared" ca="1" si="38"/>
        <v>0</v>
      </c>
      <c r="I254" s="63">
        <f t="shared" ca="1" si="39"/>
        <v>0</v>
      </c>
      <c r="J254" s="63">
        <f t="shared" ca="1" si="40"/>
        <v>0</v>
      </c>
      <c r="K254" s="63">
        <f t="shared" ca="1" si="41"/>
        <v>0</v>
      </c>
      <c r="L254" s="64" t="s">
        <v>59</v>
      </c>
      <c r="M254" s="65" t="s">
        <v>54</v>
      </c>
      <c r="N254" s="66" t="s">
        <v>54</v>
      </c>
      <c r="O254" s="67" t="s">
        <v>546</v>
      </c>
      <c r="P254" s="68" t="s">
        <v>64</v>
      </c>
      <c r="Q254" s="69">
        <v>71841</v>
      </c>
      <c r="R254" s="70" t="s">
        <v>547</v>
      </c>
      <c r="S254" s="71" t="s">
        <v>291</v>
      </c>
      <c r="T254" s="72">
        <v>3</v>
      </c>
      <c r="U254" s="73">
        <v>1</v>
      </c>
      <c r="V254" s="74">
        <v>3</v>
      </c>
      <c r="W254" s="75"/>
      <c r="X254" s="75"/>
      <c r="Y254" s="76"/>
      <c r="Z254" s="77"/>
      <c r="AA254" s="78" t="s">
        <v>11</v>
      </c>
    </row>
    <row r="255" spans="1:27" s="79" customFormat="1" ht="15" x14ac:dyDescent="0.2">
      <c r="A255" s="62" t="str">
        <f t="shared" si="29"/>
        <v>S</v>
      </c>
      <c r="B255" s="63">
        <f t="shared" ca="1" si="30"/>
        <v>3</v>
      </c>
      <c r="C255" s="63" t="str">
        <f t="shared" ca="1" si="34"/>
        <v>S</v>
      </c>
      <c r="D255" s="63">
        <f t="shared" ca="1" si="31"/>
        <v>0</v>
      </c>
      <c r="E255" s="63">
        <f t="shared" ca="1" si="35"/>
        <v>1</v>
      </c>
      <c r="F255" s="63">
        <f t="shared" ca="1" si="36"/>
        <v>6</v>
      </c>
      <c r="G255" s="63">
        <f t="shared" ca="1" si="37"/>
        <v>3</v>
      </c>
      <c r="H255" s="63">
        <f t="shared" ca="1" si="38"/>
        <v>0</v>
      </c>
      <c r="I255" s="63">
        <f t="shared" ca="1" si="39"/>
        <v>0</v>
      </c>
      <c r="J255" s="63">
        <f t="shared" ca="1" si="40"/>
        <v>0</v>
      </c>
      <c r="K255" s="63">
        <f t="shared" ca="1" si="41"/>
        <v>0</v>
      </c>
      <c r="L255" s="64" t="s">
        <v>59</v>
      </c>
      <c r="M255" s="65" t="s">
        <v>54</v>
      </c>
      <c r="N255" s="66" t="s">
        <v>54</v>
      </c>
      <c r="O255" s="67" t="s">
        <v>548</v>
      </c>
      <c r="P255" s="68" t="s">
        <v>64</v>
      </c>
      <c r="Q255" s="69">
        <v>71750</v>
      </c>
      <c r="R255" s="70" t="s">
        <v>549</v>
      </c>
      <c r="S255" s="71" t="s">
        <v>448</v>
      </c>
      <c r="T255" s="72">
        <v>1</v>
      </c>
      <c r="U255" s="73">
        <v>1</v>
      </c>
      <c r="V255" s="74">
        <v>1</v>
      </c>
      <c r="W255" s="75"/>
      <c r="X255" s="75"/>
      <c r="Y255" s="76"/>
      <c r="Z255" s="77"/>
      <c r="AA255" s="78" t="s">
        <v>11</v>
      </c>
    </row>
    <row r="256" spans="1:27" s="79" customFormat="1" ht="15" x14ac:dyDescent="0.2">
      <c r="A256" s="62" t="str">
        <f t="shared" si="29"/>
        <v>S</v>
      </c>
      <c r="B256" s="63">
        <f t="shared" ca="1" si="30"/>
        <v>3</v>
      </c>
      <c r="C256" s="63" t="str">
        <f t="shared" ca="1" si="34"/>
        <v>S</v>
      </c>
      <c r="D256" s="63">
        <f t="shared" ca="1" si="31"/>
        <v>0</v>
      </c>
      <c r="E256" s="63">
        <f t="shared" ca="1" si="35"/>
        <v>1</v>
      </c>
      <c r="F256" s="63">
        <f t="shared" ca="1" si="36"/>
        <v>6</v>
      </c>
      <c r="G256" s="63">
        <f t="shared" ca="1" si="37"/>
        <v>3</v>
      </c>
      <c r="H256" s="63">
        <f t="shared" ca="1" si="38"/>
        <v>0</v>
      </c>
      <c r="I256" s="63">
        <f t="shared" ca="1" si="39"/>
        <v>0</v>
      </c>
      <c r="J256" s="63">
        <f t="shared" ca="1" si="40"/>
        <v>0</v>
      </c>
      <c r="K256" s="63">
        <f t="shared" ca="1" si="41"/>
        <v>0</v>
      </c>
      <c r="L256" s="64" t="s">
        <v>59</v>
      </c>
      <c r="M256" s="65" t="s">
        <v>54</v>
      </c>
      <c r="N256" s="66" t="s">
        <v>54</v>
      </c>
      <c r="O256" s="67" t="s">
        <v>550</v>
      </c>
      <c r="P256" s="68" t="s">
        <v>64</v>
      </c>
      <c r="Q256" s="69">
        <v>70218</v>
      </c>
      <c r="R256" s="70" t="s">
        <v>551</v>
      </c>
      <c r="S256" s="71" t="s">
        <v>320</v>
      </c>
      <c r="T256" s="72">
        <v>3</v>
      </c>
      <c r="U256" s="73">
        <v>1</v>
      </c>
      <c r="V256" s="74">
        <v>3</v>
      </c>
      <c r="W256" s="75"/>
      <c r="X256" s="75"/>
      <c r="Y256" s="76"/>
      <c r="Z256" s="77"/>
      <c r="AA256" s="78" t="s">
        <v>11</v>
      </c>
    </row>
    <row r="257" spans="1:27" s="79" customFormat="1" ht="15" x14ac:dyDescent="0.2">
      <c r="A257" s="62" t="str">
        <f t="shared" si="29"/>
        <v>S</v>
      </c>
      <c r="B257" s="63">
        <f t="shared" ca="1" si="30"/>
        <v>3</v>
      </c>
      <c r="C257" s="63" t="str">
        <f t="shared" ca="1" si="34"/>
        <v>S</v>
      </c>
      <c r="D257" s="63">
        <f t="shared" ca="1" si="31"/>
        <v>0</v>
      </c>
      <c r="E257" s="63">
        <f t="shared" ca="1" si="35"/>
        <v>1</v>
      </c>
      <c r="F257" s="63">
        <f t="shared" ca="1" si="36"/>
        <v>6</v>
      </c>
      <c r="G257" s="63">
        <f t="shared" ca="1" si="37"/>
        <v>3</v>
      </c>
      <c r="H257" s="63">
        <f t="shared" ca="1" si="38"/>
        <v>0</v>
      </c>
      <c r="I257" s="63">
        <f t="shared" ca="1" si="39"/>
        <v>0</v>
      </c>
      <c r="J257" s="63">
        <f t="shared" ca="1" si="40"/>
        <v>0</v>
      </c>
      <c r="K257" s="63">
        <f t="shared" ca="1" si="41"/>
        <v>0</v>
      </c>
      <c r="L257" s="64" t="s">
        <v>59</v>
      </c>
      <c r="M257" s="65" t="s">
        <v>54</v>
      </c>
      <c r="N257" s="66" t="s">
        <v>54</v>
      </c>
      <c r="O257" s="67" t="s">
        <v>552</v>
      </c>
      <c r="P257" s="68" t="s">
        <v>64</v>
      </c>
      <c r="Q257" s="69">
        <v>71480</v>
      </c>
      <c r="R257" s="70" t="s">
        <v>553</v>
      </c>
      <c r="S257" s="71" t="s">
        <v>291</v>
      </c>
      <c r="T257" s="72">
        <v>3</v>
      </c>
      <c r="U257" s="73">
        <v>1</v>
      </c>
      <c r="V257" s="74">
        <v>3</v>
      </c>
      <c r="W257" s="75"/>
      <c r="X257" s="75"/>
      <c r="Y257" s="76"/>
      <c r="Z257" s="77"/>
      <c r="AA257" s="78" t="s">
        <v>11</v>
      </c>
    </row>
    <row r="258" spans="1:27" s="79" customFormat="1" ht="15" x14ac:dyDescent="0.2">
      <c r="A258" s="62" t="str">
        <f t="shared" si="29"/>
        <v>S</v>
      </c>
      <c r="B258" s="63">
        <f t="shared" ca="1" si="30"/>
        <v>3</v>
      </c>
      <c r="C258" s="63" t="str">
        <f t="shared" ca="1" si="34"/>
        <v>S</v>
      </c>
      <c r="D258" s="63">
        <f t="shared" ca="1" si="31"/>
        <v>0</v>
      </c>
      <c r="E258" s="63">
        <f t="shared" ca="1" si="35"/>
        <v>1</v>
      </c>
      <c r="F258" s="63">
        <f t="shared" ca="1" si="36"/>
        <v>6</v>
      </c>
      <c r="G258" s="63">
        <f t="shared" ca="1" si="37"/>
        <v>3</v>
      </c>
      <c r="H258" s="63">
        <f t="shared" ca="1" si="38"/>
        <v>0</v>
      </c>
      <c r="I258" s="63">
        <f t="shared" ca="1" si="39"/>
        <v>0</v>
      </c>
      <c r="J258" s="63">
        <f t="shared" ca="1" si="40"/>
        <v>0</v>
      </c>
      <c r="K258" s="63">
        <f t="shared" ca="1" si="41"/>
        <v>0</v>
      </c>
      <c r="L258" s="64" t="s">
        <v>59</v>
      </c>
      <c r="M258" s="65" t="s">
        <v>54</v>
      </c>
      <c r="N258" s="66" t="s">
        <v>54</v>
      </c>
      <c r="O258" s="67" t="s">
        <v>554</v>
      </c>
      <c r="P258" s="68" t="s">
        <v>64</v>
      </c>
      <c r="Q258" s="69">
        <v>70505</v>
      </c>
      <c r="R258" s="70" t="s">
        <v>555</v>
      </c>
      <c r="S258" s="71" t="s">
        <v>291</v>
      </c>
      <c r="T258" s="72">
        <v>1</v>
      </c>
      <c r="U258" s="73">
        <v>1</v>
      </c>
      <c r="V258" s="74">
        <v>1</v>
      </c>
      <c r="W258" s="75"/>
      <c r="X258" s="75"/>
      <c r="Y258" s="76"/>
      <c r="Z258" s="77"/>
      <c r="AA258" s="78" t="s">
        <v>11</v>
      </c>
    </row>
    <row r="259" spans="1:27" s="79" customFormat="1" ht="15" x14ac:dyDescent="0.2">
      <c r="A259" s="62" t="str">
        <f t="shared" si="29"/>
        <v>S</v>
      </c>
      <c r="B259" s="63">
        <f t="shared" ca="1" si="30"/>
        <v>3</v>
      </c>
      <c r="C259" s="63" t="str">
        <f t="shared" ca="1" si="34"/>
        <v>S</v>
      </c>
      <c r="D259" s="63">
        <f t="shared" ca="1" si="31"/>
        <v>0</v>
      </c>
      <c r="E259" s="63">
        <f t="shared" ca="1" si="35"/>
        <v>1</v>
      </c>
      <c r="F259" s="63">
        <f t="shared" ca="1" si="36"/>
        <v>6</v>
      </c>
      <c r="G259" s="63">
        <f t="shared" ca="1" si="37"/>
        <v>3</v>
      </c>
      <c r="H259" s="63">
        <f t="shared" ca="1" si="38"/>
        <v>0</v>
      </c>
      <c r="I259" s="63">
        <f t="shared" ca="1" si="39"/>
        <v>0</v>
      </c>
      <c r="J259" s="63">
        <f t="shared" ca="1" si="40"/>
        <v>0</v>
      </c>
      <c r="K259" s="63">
        <f t="shared" ca="1" si="41"/>
        <v>0</v>
      </c>
      <c r="L259" s="64" t="s">
        <v>59</v>
      </c>
      <c r="M259" s="65" t="s">
        <v>54</v>
      </c>
      <c r="N259" s="66" t="s">
        <v>54</v>
      </c>
      <c r="O259" s="67" t="s">
        <v>556</v>
      </c>
      <c r="P259" s="68" t="s">
        <v>64</v>
      </c>
      <c r="Q259" s="69">
        <v>72661</v>
      </c>
      <c r="R259" s="70" t="s">
        <v>557</v>
      </c>
      <c r="S259" s="71" t="s">
        <v>320</v>
      </c>
      <c r="T259" s="72">
        <v>0.2</v>
      </c>
      <c r="U259" s="73">
        <v>1</v>
      </c>
      <c r="V259" s="74">
        <v>0.2</v>
      </c>
      <c r="W259" s="75"/>
      <c r="X259" s="75"/>
      <c r="Y259" s="76"/>
      <c r="Z259" s="77"/>
      <c r="AA259" s="78" t="s">
        <v>11</v>
      </c>
    </row>
    <row r="260" spans="1:27" s="79" customFormat="1" ht="15" x14ac:dyDescent="0.2">
      <c r="A260" s="62" t="str">
        <f t="shared" si="29"/>
        <v>S</v>
      </c>
      <c r="B260" s="63">
        <f t="shared" ca="1" si="30"/>
        <v>3</v>
      </c>
      <c r="C260" s="63" t="str">
        <f t="shared" ca="1" si="34"/>
        <v>S</v>
      </c>
      <c r="D260" s="63">
        <f t="shared" ca="1" si="31"/>
        <v>0</v>
      </c>
      <c r="E260" s="63">
        <f t="shared" ca="1" si="35"/>
        <v>1</v>
      </c>
      <c r="F260" s="63">
        <f t="shared" ca="1" si="36"/>
        <v>6</v>
      </c>
      <c r="G260" s="63">
        <f t="shared" ca="1" si="37"/>
        <v>3</v>
      </c>
      <c r="H260" s="63">
        <f t="shared" ca="1" si="38"/>
        <v>0</v>
      </c>
      <c r="I260" s="63">
        <f t="shared" ca="1" si="39"/>
        <v>0</v>
      </c>
      <c r="J260" s="63">
        <f t="shared" ca="1" si="40"/>
        <v>0</v>
      </c>
      <c r="K260" s="63">
        <f t="shared" ca="1" si="41"/>
        <v>0</v>
      </c>
      <c r="L260" s="64" t="s">
        <v>59</v>
      </c>
      <c r="M260" s="65" t="s">
        <v>54</v>
      </c>
      <c r="N260" s="66" t="s">
        <v>54</v>
      </c>
      <c r="O260" s="67" t="s">
        <v>558</v>
      </c>
      <c r="P260" s="68" t="s">
        <v>64</v>
      </c>
      <c r="Q260" s="69">
        <v>70268</v>
      </c>
      <c r="R260" s="70" t="s">
        <v>559</v>
      </c>
      <c r="S260" s="71" t="s">
        <v>521</v>
      </c>
      <c r="T260" s="72">
        <v>1.5</v>
      </c>
      <c r="U260" s="73">
        <v>1</v>
      </c>
      <c r="V260" s="74">
        <v>1.5</v>
      </c>
      <c r="W260" s="75"/>
      <c r="X260" s="75"/>
      <c r="Y260" s="76"/>
      <c r="Z260" s="77"/>
      <c r="AA260" s="78" t="s">
        <v>11</v>
      </c>
    </row>
    <row r="261" spans="1:27" s="79" customFormat="1" ht="15" x14ac:dyDescent="0.2">
      <c r="A261" s="62" t="str">
        <f t="shared" si="29"/>
        <v>S</v>
      </c>
      <c r="B261" s="63">
        <f t="shared" ca="1" si="30"/>
        <v>3</v>
      </c>
      <c r="C261" s="63" t="str">
        <f t="shared" ca="1" si="34"/>
        <v>S</v>
      </c>
      <c r="D261" s="63">
        <f t="shared" ca="1" si="31"/>
        <v>0</v>
      </c>
      <c r="E261" s="63">
        <f t="shared" ca="1" si="35"/>
        <v>1</v>
      </c>
      <c r="F261" s="63">
        <f t="shared" ca="1" si="36"/>
        <v>6</v>
      </c>
      <c r="G261" s="63">
        <f t="shared" ca="1" si="37"/>
        <v>3</v>
      </c>
      <c r="H261" s="63">
        <f t="shared" ca="1" si="38"/>
        <v>0</v>
      </c>
      <c r="I261" s="63">
        <f t="shared" ca="1" si="39"/>
        <v>0</v>
      </c>
      <c r="J261" s="63">
        <f t="shared" ca="1" si="40"/>
        <v>0</v>
      </c>
      <c r="K261" s="63">
        <f t="shared" ca="1" si="41"/>
        <v>0</v>
      </c>
      <c r="L261" s="64" t="s">
        <v>59</v>
      </c>
      <c r="M261" s="65" t="s">
        <v>54</v>
      </c>
      <c r="N261" s="66" t="s">
        <v>54</v>
      </c>
      <c r="O261" s="67" t="s">
        <v>560</v>
      </c>
      <c r="P261" s="68" t="s">
        <v>64</v>
      </c>
      <c r="Q261" s="69">
        <v>71463</v>
      </c>
      <c r="R261" s="70" t="s">
        <v>561</v>
      </c>
      <c r="S261" s="71" t="s">
        <v>291</v>
      </c>
      <c r="T261" s="72">
        <v>2</v>
      </c>
      <c r="U261" s="73">
        <v>1</v>
      </c>
      <c r="V261" s="74">
        <v>2</v>
      </c>
      <c r="W261" s="75"/>
      <c r="X261" s="75"/>
      <c r="Y261" s="76"/>
      <c r="Z261" s="77"/>
      <c r="AA261" s="78" t="s">
        <v>11</v>
      </c>
    </row>
    <row r="262" spans="1:27" s="79" customFormat="1" ht="22.5" x14ac:dyDescent="0.2">
      <c r="A262" s="62" t="str">
        <f t="shared" si="29"/>
        <v>S</v>
      </c>
      <c r="B262" s="63">
        <f t="shared" ca="1" si="30"/>
        <v>3</v>
      </c>
      <c r="C262" s="63" t="str">
        <f t="shared" ca="1" si="34"/>
        <v>S</v>
      </c>
      <c r="D262" s="63">
        <f t="shared" ca="1" si="31"/>
        <v>0</v>
      </c>
      <c r="E262" s="63">
        <f t="shared" ca="1" si="35"/>
        <v>1</v>
      </c>
      <c r="F262" s="63">
        <f t="shared" ca="1" si="36"/>
        <v>6</v>
      </c>
      <c r="G262" s="63">
        <f t="shared" ca="1" si="37"/>
        <v>3</v>
      </c>
      <c r="H262" s="63">
        <f t="shared" ca="1" si="38"/>
        <v>0</v>
      </c>
      <c r="I262" s="63">
        <f t="shared" ca="1" si="39"/>
        <v>0</v>
      </c>
      <c r="J262" s="63">
        <f t="shared" ca="1" si="40"/>
        <v>0</v>
      </c>
      <c r="K262" s="63">
        <f t="shared" ca="1" si="41"/>
        <v>0</v>
      </c>
      <c r="L262" s="64" t="s">
        <v>59</v>
      </c>
      <c r="M262" s="65" t="s">
        <v>54</v>
      </c>
      <c r="N262" s="66" t="s">
        <v>54</v>
      </c>
      <c r="O262" s="67" t="s">
        <v>562</v>
      </c>
      <c r="P262" s="68" t="s">
        <v>56</v>
      </c>
      <c r="Q262" s="69" t="s">
        <v>563</v>
      </c>
      <c r="R262" s="70" t="s">
        <v>564</v>
      </c>
      <c r="S262" s="71" t="s">
        <v>65</v>
      </c>
      <c r="T262" s="72">
        <v>2</v>
      </c>
      <c r="U262" s="73">
        <v>1</v>
      </c>
      <c r="V262" s="74">
        <v>2</v>
      </c>
      <c r="W262" s="75"/>
      <c r="X262" s="75"/>
      <c r="Y262" s="76"/>
      <c r="Z262" s="77"/>
      <c r="AA262" s="78" t="s">
        <v>11</v>
      </c>
    </row>
    <row r="263" spans="1:27" s="79" customFormat="1" ht="22.5" x14ac:dyDescent="0.2">
      <c r="A263" s="62" t="str">
        <f t="shared" si="29"/>
        <v>S</v>
      </c>
      <c r="B263" s="63">
        <f t="shared" ca="1" si="30"/>
        <v>3</v>
      </c>
      <c r="C263" s="63" t="str">
        <f t="shared" ca="1" si="34"/>
        <v>S</v>
      </c>
      <c r="D263" s="63">
        <f t="shared" ca="1" si="31"/>
        <v>0</v>
      </c>
      <c r="E263" s="63">
        <f t="shared" ca="1" si="35"/>
        <v>1</v>
      </c>
      <c r="F263" s="63">
        <f t="shared" ca="1" si="36"/>
        <v>6</v>
      </c>
      <c r="G263" s="63">
        <f t="shared" ca="1" si="37"/>
        <v>3</v>
      </c>
      <c r="H263" s="63">
        <f t="shared" ca="1" si="38"/>
        <v>0</v>
      </c>
      <c r="I263" s="63">
        <f t="shared" ca="1" si="39"/>
        <v>0</v>
      </c>
      <c r="J263" s="63">
        <f t="shared" ca="1" si="40"/>
        <v>0</v>
      </c>
      <c r="K263" s="63">
        <f t="shared" ca="1" si="41"/>
        <v>0</v>
      </c>
      <c r="L263" s="64" t="s">
        <v>59</v>
      </c>
      <c r="M263" s="65" t="s">
        <v>54</v>
      </c>
      <c r="N263" s="66" t="s">
        <v>54</v>
      </c>
      <c r="O263" s="67" t="s">
        <v>565</v>
      </c>
      <c r="P263" s="68" t="s">
        <v>56</v>
      </c>
      <c r="Q263" s="69">
        <v>92996</v>
      </c>
      <c r="R263" s="70" t="s">
        <v>566</v>
      </c>
      <c r="S263" s="71" t="s">
        <v>200</v>
      </c>
      <c r="T263" s="72">
        <v>113.89</v>
      </c>
      <c r="U263" s="73">
        <v>1</v>
      </c>
      <c r="V263" s="74">
        <v>113.89</v>
      </c>
      <c r="W263" s="75"/>
      <c r="X263" s="75"/>
      <c r="Y263" s="76"/>
      <c r="Z263" s="77"/>
      <c r="AA263" s="78" t="s">
        <v>11</v>
      </c>
    </row>
    <row r="264" spans="1:27" s="79" customFormat="1" ht="22.5" x14ac:dyDescent="0.2">
      <c r="A264" s="62" t="str">
        <f t="shared" si="29"/>
        <v>S</v>
      </c>
      <c r="B264" s="63">
        <f t="shared" ca="1" si="30"/>
        <v>3</v>
      </c>
      <c r="C264" s="63" t="str">
        <f t="shared" ca="1" si="34"/>
        <v>S</v>
      </c>
      <c r="D264" s="63">
        <f t="shared" ca="1" si="31"/>
        <v>0</v>
      </c>
      <c r="E264" s="63">
        <f t="shared" ca="1" si="35"/>
        <v>1</v>
      </c>
      <c r="F264" s="63">
        <f t="shared" ca="1" si="36"/>
        <v>6</v>
      </c>
      <c r="G264" s="63">
        <f t="shared" ca="1" si="37"/>
        <v>3</v>
      </c>
      <c r="H264" s="63">
        <f t="shared" ca="1" si="38"/>
        <v>0</v>
      </c>
      <c r="I264" s="63">
        <f t="shared" ca="1" si="39"/>
        <v>0</v>
      </c>
      <c r="J264" s="63">
        <f t="shared" ca="1" si="40"/>
        <v>0</v>
      </c>
      <c r="K264" s="63">
        <f t="shared" ca="1" si="41"/>
        <v>0</v>
      </c>
      <c r="L264" s="64" t="s">
        <v>59</v>
      </c>
      <c r="M264" s="65" t="s">
        <v>54</v>
      </c>
      <c r="N264" s="66" t="s">
        <v>54</v>
      </c>
      <c r="O264" s="67" t="s">
        <v>567</v>
      </c>
      <c r="P264" s="68" t="s">
        <v>56</v>
      </c>
      <c r="Q264" s="69">
        <v>92990</v>
      </c>
      <c r="R264" s="70" t="s">
        <v>568</v>
      </c>
      <c r="S264" s="71" t="s">
        <v>200</v>
      </c>
      <c r="T264" s="72">
        <v>28.47</v>
      </c>
      <c r="U264" s="73">
        <v>1</v>
      </c>
      <c r="V264" s="74">
        <v>28.47</v>
      </c>
      <c r="W264" s="75"/>
      <c r="X264" s="75"/>
      <c r="Y264" s="76"/>
      <c r="Z264" s="77"/>
      <c r="AA264" s="78" t="s">
        <v>569</v>
      </c>
    </row>
    <row r="265" spans="1:27" s="79" customFormat="1" ht="15" x14ac:dyDescent="0.2">
      <c r="A265" s="62" t="str">
        <f t="shared" si="29"/>
        <v>S</v>
      </c>
      <c r="B265" s="63">
        <f t="shared" ca="1" si="30"/>
        <v>3</v>
      </c>
      <c r="C265" s="63" t="str">
        <f t="shared" ca="1" si="34"/>
        <v>S</v>
      </c>
      <c r="D265" s="63">
        <f t="shared" ca="1" si="31"/>
        <v>0</v>
      </c>
      <c r="E265" s="63">
        <f t="shared" ca="1" si="35"/>
        <v>1</v>
      </c>
      <c r="F265" s="63">
        <f t="shared" ca="1" si="36"/>
        <v>6</v>
      </c>
      <c r="G265" s="63">
        <f t="shared" ca="1" si="37"/>
        <v>3</v>
      </c>
      <c r="H265" s="63">
        <f t="shared" ca="1" si="38"/>
        <v>0</v>
      </c>
      <c r="I265" s="63">
        <f t="shared" ca="1" si="39"/>
        <v>0</v>
      </c>
      <c r="J265" s="63">
        <f t="shared" ca="1" si="40"/>
        <v>0</v>
      </c>
      <c r="K265" s="63">
        <f t="shared" ca="1" si="41"/>
        <v>0</v>
      </c>
      <c r="L265" s="64" t="s">
        <v>59</v>
      </c>
      <c r="M265" s="65" t="s">
        <v>54</v>
      </c>
      <c r="N265" s="66" t="s">
        <v>54</v>
      </c>
      <c r="O265" s="67" t="s">
        <v>570</v>
      </c>
      <c r="P265" s="68" t="s">
        <v>64</v>
      </c>
      <c r="Q265" s="69">
        <v>70543</v>
      </c>
      <c r="R265" s="70" t="s">
        <v>571</v>
      </c>
      <c r="S265" s="71" t="s">
        <v>320</v>
      </c>
      <c r="T265" s="72">
        <v>15</v>
      </c>
      <c r="U265" s="73">
        <v>1</v>
      </c>
      <c r="V265" s="74">
        <v>15</v>
      </c>
      <c r="W265" s="75"/>
      <c r="X265" s="75"/>
      <c r="Y265" s="76"/>
      <c r="Z265" s="77"/>
      <c r="AA265" s="78" t="s">
        <v>11</v>
      </c>
    </row>
    <row r="266" spans="1:27" s="79" customFormat="1" ht="15" x14ac:dyDescent="0.2">
      <c r="A266" s="62" t="str">
        <f t="shared" si="29"/>
        <v>S</v>
      </c>
      <c r="B266" s="63">
        <f t="shared" ca="1" si="30"/>
        <v>3</v>
      </c>
      <c r="C266" s="63" t="str">
        <f t="shared" ca="1" si="34"/>
        <v>S</v>
      </c>
      <c r="D266" s="63">
        <f t="shared" ca="1" si="31"/>
        <v>0</v>
      </c>
      <c r="E266" s="63">
        <f t="shared" ca="1" si="35"/>
        <v>1</v>
      </c>
      <c r="F266" s="63">
        <f t="shared" ca="1" si="36"/>
        <v>6</v>
      </c>
      <c r="G266" s="63">
        <f t="shared" ca="1" si="37"/>
        <v>3</v>
      </c>
      <c r="H266" s="63">
        <f t="shared" ca="1" si="38"/>
        <v>0</v>
      </c>
      <c r="I266" s="63">
        <f t="shared" ca="1" si="39"/>
        <v>0</v>
      </c>
      <c r="J266" s="63">
        <f t="shared" ca="1" si="40"/>
        <v>0</v>
      </c>
      <c r="K266" s="63">
        <f t="shared" ca="1" si="41"/>
        <v>0</v>
      </c>
      <c r="L266" s="64" t="s">
        <v>59</v>
      </c>
      <c r="M266" s="65" t="s">
        <v>54</v>
      </c>
      <c r="N266" s="66" t="s">
        <v>54</v>
      </c>
      <c r="O266" s="67" t="s">
        <v>572</v>
      </c>
      <c r="P266" s="68" t="s">
        <v>64</v>
      </c>
      <c r="Q266" s="69">
        <v>70541</v>
      </c>
      <c r="R266" s="70" t="s">
        <v>319</v>
      </c>
      <c r="S266" s="71" t="s">
        <v>320</v>
      </c>
      <c r="T266" s="72">
        <v>5</v>
      </c>
      <c r="U266" s="73">
        <v>1</v>
      </c>
      <c r="V266" s="74">
        <v>5</v>
      </c>
      <c r="W266" s="75"/>
      <c r="X266" s="75"/>
      <c r="Y266" s="76"/>
      <c r="Z266" s="77"/>
      <c r="AA266" s="78" t="s">
        <v>11</v>
      </c>
    </row>
    <row r="267" spans="1:27" s="79" customFormat="1" ht="15" x14ac:dyDescent="0.2">
      <c r="A267" s="62" t="str">
        <f t="shared" si="29"/>
        <v>S</v>
      </c>
      <c r="B267" s="63">
        <f t="shared" ca="1" si="30"/>
        <v>3</v>
      </c>
      <c r="C267" s="63" t="str">
        <f t="shared" ca="1" si="34"/>
        <v>S</v>
      </c>
      <c r="D267" s="63">
        <f t="shared" ca="1" si="31"/>
        <v>0</v>
      </c>
      <c r="E267" s="63">
        <f t="shared" ca="1" si="35"/>
        <v>1</v>
      </c>
      <c r="F267" s="63">
        <f t="shared" ca="1" si="36"/>
        <v>6</v>
      </c>
      <c r="G267" s="63">
        <f t="shared" ca="1" si="37"/>
        <v>3</v>
      </c>
      <c r="H267" s="63">
        <f t="shared" ca="1" si="38"/>
        <v>0</v>
      </c>
      <c r="I267" s="63">
        <f t="shared" ca="1" si="39"/>
        <v>0</v>
      </c>
      <c r="J267" s="63">
        <f t="shared" ca="1" si="40"/>
        <v>0</v>
      </c>
      <c r="K267" s="63">
        <f t="shared" ca="1" si="41"/>
        <v>0</v>
      </c>
      <c r="L267" s="64" t="s">
        <v>59</v>
      </c>
      <c r="M267" s="65" t="s">
        <v>54</v>
      </c>
      <c r="N267" s="66" t="s">
        <v>54</v>
      </c>
      <c r="O267" s="67" t="s">
        <v>573</v>
      </c>
      <c r="P267" s="68" t="s">
        <v>64</v>
      </c>
      <c r="Q267" s="69">
        <v>70544</v>
      </c>
      <c r="R267" s="70" t="s">
        <v>322</v>
      </c>
      <c r="S267" s="71" t="s">
        <v>320</v>
      </c>
      <c r="T267" s="72">
        <v>40</v>
      </c>
      <c r="U267" s="73">
        <v>1</v>
      </c>
      <c r="V267" s="74">
        <v>40</v>
      </c>
      <c r="W267" s="75"/>
      <c r="X267" s="75"/>
      <c r="Y267" s="76"/>
      <c r="Z267" s="77"/>
      <c r="AA267" s="78" t="s">
        <v>11</v>
      </c>
    </row>
    <row r="268" spans="1:27" s="79" customFormat="1" ht="15" x14ac:dyDescent="0.2">
      <c r="A268" s="62" t="str">
        <f t="shared" si="29"/>
        <v>S</v>
      </c>
      <c r="B268" s="63">
        <f t="shared" ca="1" si="30"/>
        <v>3</v>
      </c>
      <c r="C268" s="63" t="str">
        <f t="shared" ca="1" si="34"/>
        <v>S</v>
      </c>
      <c r="D268" s="63">
        <f t="shared" ca="1" si="31"/>
        <v>0</v>
      </c>
      <c r="E268" s="63">
        <f t="shared" ca="1" si="35"/>
        <v>1</v>
      </c>
      <c r="F268" s="63">
        <f t="shared" ca="1" si="36"/>
        <v>6</v>
      </c>
      <c r="G268" s="63">
        <f t="shared" ca="1" si="37"/>
        <v>3</v>
      </c>
      <c r="H268" s="63">
        <f t="shared" ca="1" si="38"/>
        <v>0</v>
      </c>
      <c r="I268" s="63">
        <f t="shared" ca="1" si="39"/>
        <v>0</v>
      </c>
      <c r="J268" s="63">
        <f t="shared" ca="1" si="40"/>
        <v>0</v>
      </c>
      <c r="K268" s="63">
        <f t="shared" ca="1" si="41"/>
        <v>0</v>
      </c>
      <c r="L268" s="64" t="s">
        <v>59</v>
      </c>
      <c r="M268" s="65" t="s">
        <v>54</v>
      </c>
      <c r="N268" s="66" t="s">
        <v>54</v>
      </c>
      <c r="O268" s="67" t="s">
        <v>574</v>
      </c>
      <c r="P268" s="68" t="s">
        <v>64</v>
      </c>
      <c r="Q268" s="69">
        <v>70584</v>
      </c>
      <c r="R268" s="70" t="s">
        <v>575</v>
      </c>
      <c r="S268" s="71" t="s">
        <v>320</v>
      </c>
      <c r="T268" s="72">
        <v>3</v>
      </c>
      <c r="U268" s="73">
        <v>1</v>
      </c>
      <c r="V268" s="74">
        <v>3</v>
      </c>
      <c r="W268" s="75"/>
      <c r="X268" s="75"/>
      <c r="Y268" s="76"/>
      <c r="Z268" s="77"/>
      <c r="AA268" s="78" t="s">
        <v>11</v>
      </c>
    </row>
    <row r="269" spans="1:27" s="79" customFormat="1" ht="33.75" x14ac:dyDescent="0.2">
      <c r="A269" s="62" t="str">
        <f t="shared" si="29"/>
        <v>S</v>
      </c>
      <c r="B269" s="63">
        <f t="shared" ca="1" si="30"/>
        <v>3</v>
      </c>
      <c r="C269" s="63" t="str">
        <f t="shared" ca="1" si="34"/>
        <v>S</v>
      </c>
      <c r="D269" s="63">
        <f t="shared" ca="1" si="31"/>
        <v>0</v>
      </c>
      <c r="E269" s="63">
        <f t="shared" ca="1" si="35"/>
        <v>1</v>
      </c>
      <c r="F269" s="63">
        <f t="shared" ca="1" si="36"/>
        <v>6</v>
      </c>
      <c r="G269" s="63">
        <f t="shared" ca="1" si="37"/>
        <v>3</v>
      </c>
      <c r="H269" s="63">
        <f t="shared" ca="1" si="38"/>
        <v>0</v>
      </c>
      <c r="I269" s="63">
        <f t="shared" ca="1" si="39"/>
        <v>0</v>
      </c>
      <c r="J269" s="63">
        <f t="shared" ca="1" si="40"/>
        <v>0</v>
      </c>
      <c r="K269" s="63">
        <f t="shared" ca="1" si="41"/>
        <v>0</v>
      </c>
      <c r="L269" s="64" t="s">
        <v>59</v>
      </c>
      <c r="M269" s="65" t="s">
        <v>54</v>
      </c>
      <c r="N269" s="66" t="s">
        <v>54</v>
      </c>
      <c r="O269" s="67" t="s">
        <v>576</v>
      </c>
      <c r="P269" s="68" t="s">
        <v>56</v>
      </c>
      <c r="Q269" s="69">
        <v>97893</v>
      </c>
      <c r="R269" s="70" t="s">
        <v>577</v>
      </c>
      <c r="S269" s="71" t="s">
        <v>65</v>
      </c>
      <c r="T269" s="72">
        <v>3</v>
      </c>
      <c r="U269" s="73">
        <v>1</v>
      </c>
      <c r="V269" s="74">
        <v>3</v>
      </c>
      <c r="W269" s="75"/>
      <c r="X269" s="75"/>
      <c r="Y269" s="76"/>
      <c r="Z269" s="77"/>
      <c r="AA269" s="78" t="s">
        <v>11</v>
      </c>
    </row>
    <row r="270" spans="1:27" s="79" customFormat="1" ht="22.5" x14ac:dyDescent="0.2">
      <c r="A270" s="62" t="str">
        <f t="shared" si="29"/>
        <v>S</v>
      </c>
      <c r="B270" s="63">
        <f t="shared" ca="1" si="30"/>
        <v>3</v>
      </c>
      <c r="C270" s="63" t="str">
        <f t="shared" ca="1" si="34"/>
        <v>S</v>
      </c>
      <c r="D270" s="63">
        <f t="shared" ca="1" si="31"/>
        <v>0</v>
      </c>
      <c r="E270" s="63">
        <f t="shared" ca="1" si="35"/>
        <v>1</v>
      </c>
      <c r="F270" s="63">
        <f t="shared" ca="1" si="36"/>
        <v>6</v>
      </c>
      <c r="G270" s="63">
        <f t="shared" ca="1" si="37"/>
        <v>3</v>
      </c>
      <c r="H270" s="63">
        <f t="shared" ca="1" si="38"/>
        <v>0</v>
      </c>
      <c r="I270" s="63">
        <f t="shared" ca="1" si="39"/>
        <v>0</v>
      </c>
      <c r="J270" s="63">
        <f t="shared" ca="1" si="40"/>
        <v>0</v>
      </c>
      <c r="K270" s="63">
        <f t="shared" ca="1" si="41"/>
        <v>0</v>
      </c>
      <c r="L270" s="64" t="s">
        <v>59</v>
      </c>
      <c r="M270" s="65" t="s">
        <v>54</v>
      </c>
      <c r="N270" s="66" t="s">
        <v>54</v>
      </c>
      <c r="O270" s="67" t="s">
        <v>578</v>
      </c>
      <c r="P270" s="68" t="s">
        <v>64</v>
      </c>
      <c r="Q270" s="69">
        <v>81826</v>
      </c>
      <c r="R270" s="70" t="s">
        <v>579</v>
      </c>
      <c r="S270" s="71" t="s">
        <v>291</v>
      </c>
      <c r="T270" s="72">
        <v>3</v>
      </c>
      <c r="U270" s="73">
        <v>1</v>
      </c>
      <c r="V270" s="74">
        <v>3</v>
      </c>
      <c r="W270" s="75"/>
      <c r="X270" s="75"/>
      <c r="Y270" s="76"/>
      <c r="Z270" s="77"/>
      <c r="AA270" s="78" t="s">
        <v>11</v>
      </c>
    </row>
    <row r="271" spans="1:27" s="79" customFormat="1" ht="15" x14ac:dyDescent="0.2">
      <c r="A271" s="62" t="str">
        <f t="shared" si="29"/>
        <v>S</v>
      </c>
      <c r="B271" s="63">
        <f t="shared" ca="1" si="30"/>
        <v>3</v>
      </c>
      <c r="C271" s="63" t="str">
        <f t="shared" ca="1" si="34"/>
        <v>S</v>
      </c>
      <c r="D271" s="63">
        <f t="shared" ca="1" si="31"/>
        <v>0</v>
      </c>
      <c r="E271" s="63">
        <f t="shared" ca="1" si="35"/>
        <v>1</v>
      </c>
      <c r="F271" s="63">
        <f t="shared" ca="1" si="36"/>
        <v>6</v>
      </c>
      <c r="G271" s="63">
        <f t="shared" ca="1" si="37"/>
        <v>3</v>
      </c>
      <c r="H271" s="63">
        <f t="shared" ca="1" si="38"/>
        <v>0</v>
      </c>
      <c r="I271" s="63">
        <f t="shared" ca="1" si="39"/>
        <v>0</v>
      </c>
      <c r="J271" s="63">
        <f t="shared" ca="1" si="40"/>
        <v>0</v>
      </c>
      <c r="K271" s="63">
        <f t="shared" ca="1" si="41"/>
        <v>0</v>
      </c>
      <c r="L271" s="64" t="s">
        <v>59</v>
      </c>
      <c r="M271" s="65" t="s">
        <v>54</v>
      </c>
      <c r="N271" s="66" t="s">
        <v>54</v>
      </c>
      <c r="O271" s="67" t="s">
        <v>580</v>
      </c>
      <c r="P271" s="68" t="s">
        <v>64</v>
      </c>
      <c r="Q271" s="69">
        <v>71218</v>
      </c>
      <c r="R271" s="70" t="s">
        <v>581</v>
      </c>
      <c r="S271" s="71" t="s">
        <v>320</v>
      </c>
      <c r="T271" s="72">
        <v>20</v>
      </c>
      <c r="U271" s="73">
        <v>1</v>
      </c>
      <c r="V271" s="74">
        <v>20</v>
      </c>
      <c r="W271" s="75"/>
      <c r="X271" s="75"/>
      <c r="Y271" s="76"/>
      <c r="Z271" s="77"/>
      <c r="AA271" s="78" t="s">
        <v>11</v>
      </c>
    </row>
    <row r="272" spans="1:27" s="79" customFormat="1" ht="15" x14ac:dyDescent="0.2">
      <c r="A272" s="62" t="str">
        <f t="shared" si="29"/>
        <v>S</v>
      </c>
      <c r="B272" s="63">
        <f t="shared" ca="1" si="30"/>
        <v>3</v>
      </c>
      <c r="C272" s="63" t="str">
        <f t="shared" ca="1" si="34"/>
        <v>S</v>
      </c>
      <c r="D272" s="63">
        <f t="shared" ca="1" si="31"/>
        <v>0</v>
      </c>
      <c r="E272" s="63">
        <f t="shared" ca="1" si="35"/>
        <v>1</v>
      </c>
      <c r="F272" s="63">
        <f t="shared" ca="1" si="36"/>
        <v>6</v>
      </c>
      <c r="G272" s="63">
        <f t="shared" ca="1" si="37"/>
        <v>3</v>
      </c>
      <c r="H272" s="63">
        <f t="shared" ca="1" si="38"/>
        <v>0</v>
      </c>
      <c r="I272" s="63">
        <f t="shared" ca="1" si="39"/>
        <v>0</v>
      </c>
      <c r="J272" s="63">
        <f t="shared" ca="1" si="40"/>
        <v>0</v>
      </c>
      <c r="K272" s="63">
        <f t="shared" ca="1" si="41"/>
        <v>0</v>
      </c>
      <c r="L272" s="64" t="s">
        <v>59</v>
      </c>
      <c r="M272" s="65" t="s">
        <v>54</v>
      </c>
      <c r="N272" s="66" t="s">
        <v>54</v>
      </c>
      <c r="O272" s="67" t="s">
        <v>582</v>
      </c>
      <c r="P272" s="68" t="s">
        <v>64</v>
      </c>
      <c r="Q272" s="69">
        <v>70378</v>
      </c>
      <c r="R272" s="70" t="s">
        <v>583</v>
      </c>
      <c r="S272" s="71" t="s">
        <v>291</v>
      </c>
      <c r="T272" s="72">
        <v>10</v>
      </c>
      <c r="U272" s="73">
        <v>1</v>
      </c>
      <c r="V272" s="74">
        <v>10</v>
      </c>
      <c r="W272" s="75"/>
      <c r="X272" s="75"/>
      <c r="Y272" s="76"/>
      <c r="Z272" s="77"/>
      <c r="AA272" s="78" t="s">
        <v>11</v>
      </c>
    </row>
    <row r="273" spans="1:27" s="79" customFormat="1" ht="15" x14ac:dyDescent="0.2">
      <c r="A273" s="62" t="str">
        <f t="shared" si="29"/>
        <v>S</v>
      </c>
      <c r="B273" s="63">
        <f t="shared" ca="1" si="30"/>
        <v>3</v>
      </c>
      <c r="C273" s="63" t="str">
        <f t="shared" ca="1" si="34"/>
        <v>S</v>
      </c>
      <c r="D273" s="63">
        <f t="shared" ca="1" si="31"/>
        <v>0</v>
      </c>
      <c r="E273" s="63">
        <f t="shared" ca="1" si="35"/>
        <v>1</v>
      </c>
      <c r="F273" s="63">
        <f t="shared" ca="1" si="36"/>
        <v>6</v>
      </c>
      <c r="G273" s="63">
        <f t="shared" ca="1" si="37"/>
        <v>3</v>
      </c>
      <c r="H273" s="63">
        <f t="shared" ca="1" si="38"/>
        <v>0</v>
      </c>
      <c r="I273" s="63">
        <f t="shared" ca="1" si="39"/>
        <v>0</v>
      </c>
      <c r="J273" s="63">
        <f t="shared" ca="1" si="40"/>
        <v>0</v>
      </c>
      <c r="K273" s="63">
        <f t="shared" ca="1" si="41"/>
        <v>0</v>
      </c>
      <c r="L273" s="64" t="s">
        <v>59</v>
      </c>
      <c r="M273" s="65" t="s">
        <v>54</v>
      </c>
      <c r="N273" s="66" t="s">
        <v>54</v>
      </c>
      <c r="O273" s="67" t="s">
        <v>584</v>
      </c>
      <c r="P273" s="68" t="s">
        <v>64</v>
      </c>
      <c r="Q273" s="69">
        <v>71780</v>
      </c>
      <c r="R273" s="70" t="s">
        <v>585</v>
      </c>
      <c r="S273" s="71" t="s">
        <v>291</v>
      </c>
      <c r="T273" s="72">
        <v>1</v>
      </c>
      <c r="U273" s="73">
        <v>1</v>
      </c>
      <c r="V273" s="74">
        <v>1</v>
      </c>
      <c r="W273" s="75"/>
      <c r="X273" s="75"/>
      <c r="Y273" s="76"/>
      <c r="Z273" s="77"/>
      <c r="AA273" s="78" t="s">
        <v>11</v>
      </c>
    </row>
    <row r="274" spans="1:27" s="79" customFormat="1" ht="15" x14ac:dyDescent="0.2">
      <c r="A274" s="62" t="str">
        <f t="shared" si="29"/>
        <v>S</v>
      </c>
      <c r="B274" s="63">
        <f t="shared" ca="1" si="30"/>
        <v>3</v>
      </c>
      <c r="C274" s="63" t="str">
        <f t="shared" ca="1" si="34"/>
        <v>S</v>
      </c>
      <c r="D274" s="63">
        <f t="shared" ca="1" si="31"/>
        <v>0</v>
      </c>
      <c r="E274" s="63">
        <f t="shared" ca="1" si="35"/>
        <v>1</v>
      </c>
      <c r="F274" s="63">
        <f t="shared" ca="1" si="36"/>
        <v>6</v>
      </c>
      <c r="G274" s="63">
        <f t="shared" ca="1" si="37"/>
        <v>3</v>
      </c>
      <c r="H274" s="63">
        <f t="shared" ca="1" si="38"/>
        <v>0</v>
      </c>
      <c r="I274" s="63">
        <f t="shared" ca="1" si="39"/>
        <v>0</v>
      </c>
      <c r="J274" s="63">
        <f t="shared" ca="1" si="40"/>
        <v>0</v>
      </c>
      <c r="K274" s="63">
        <f t="shared" ca="1" si="41"/>
        <v>0</v>
      </c>
      <c r="L274" s="64" t="s">
        <v>59</v>
      </c>
      <c r="M274" s="65" t="s">
        <v>54</v>
      </c>
      <c r="N274" s="66" t="s">
        <v>54</v>
      </c>
      <c r="O274" s="67" t="s">
        <v>586</v>
      </c>
      <c r="P274" s="68" t="s">
        <v>64</v>
      </c>
      <c r="Q274" s="69">
        <v>70428</v>
      </c>
      <c r="R274" s="70" t="s">
        <v>587</v>
      </c>
      <c r="S274" s="71" t="s">
        <v>588</v>
      </c>
      <c r="T274" s="72">
        <v>10</v>
      </c>
      <c r="U274" s="73">
        <v>1</v>
      </c>
      <c r="V274" s="74">
        <v>10</v>
      </c>
      <c r="W274" s="75"/>
      <c r="X274" s="75"/>
      <c r="Y274" s="76"/>
      <c r="Z274" s="77"/>
      <c r="AA274" s="78" t="s">
        <v>11</v>
      </c>
    </row>
    <row r="275" spans="1:27" s="79" customFormat="1" ht="15" x14ac:dyDescent="0.2">
      <c r="A275" s="62" t="str">
        <f t="shared" si="29"/>
        <v>S</v>
      </c>
      <c r="B275" s="63">
        <f t="shared" ca="1" si="30"/>
        <v>3</v>
      </c>
      <c r="C275" s="63" t="str">
        <f t="shared" ca="1" si="34"/>
        <v>S</v>
      </c>
      <c r="D275" s="63">
        <f t="shared" ca="1" si="31"/>
        <v>0</v>
      </c>
      <c r="E275" s="63">
        <f t="shared" ca="1" si="35"/>
        <v>1</v>
      </c>
      <c r="F275" s="63">
        <f t="shared" ca="1" si="36"/>
        <v>6</v>
      </c>
      <c r="G275" s="63">
        <f t="shared" ca="1" si="37"/>
        <v>3</v>
      </c>
      <c r="H275" s="63">
        <f t="shared" ca="1" si="38"/>
        <v>0</v>
      </c>
      <c r="I275" s="63">
        <f t="shared" ca="1" si="39"/>
        <v>0</v>
      </c>
      <c r="J275" s="63">
        <f t="shared" ref="J275:J338" ca="1" si="42">IF(OR($C275="S",$C275=0),0,MATCH(0,OFFSET($D275,1,$C275,ROW($C$830)-ROW($C275)),0))</f>
        <v>0</v>
      </c>
      <c r="K275" s="63">
        <f t="shared" ref="K275:K338" ca="1" si="43">IF(OR($C275="S",$C275=0),0,MATCH(OFFSET($D275,0,$C275)+1,OFFSET($D275,1,$C275,ROW($C$830)-ROW($C275)),0))</f>
        <v>0</v>
      </c>
      <c r="L275" s="64" t="s">
        <v>59</v>
      </c>
      <c r="M275" s="65" t="s">
        <v>54</v>
      </c>
      <c r="N275" s="66" t="s">
        <v>54</v>
      </c>
      <c r="O275" s="67" t="s">
        <v>589</v>
      </c>
      <c r="P275" s="68" t="s">
        <v>64</v>
      </c>
      <c r="Q275" s="69">
        <v>70421</v>
      </c>
      <c r="R275" s="70" t="s">
        <v>590</v>
      </c>
      <c r="S275" s="71" t="s">
        <v>588</v>
      </c>
      <c r="T275" s="72">
        <v>2</v>
      </c>
      <c r="U275" s="73">
        <v>1</v>
      </c>
      <c r="V275" s="74">
        <v>2</v>
      </c>
      <c r="W275" s="75"/>
      <c r="X275" s="75"/>
      <c r="Y275" s="76"/>
      <c r="Z275" s="77"/>
      <c r="AA275" s="78" t="s">
        <v>11</v>
      </c>
    </row>
    <row r="276" spans="1:27" s="79" customFormat="1" ht="15" x14ac:dyDescent="0.2">
      <c r="A276" s="62" t="str">
        <f t="shared" si="29"/>
        <v>S</v>
      </c>
      <c r="B276" s="63">
        <f t="shared" ca="1" si="30"/>
        <v>3</v>
      </c>
      <c r="C276" s="63" t="str">
        <f t="shared" ca="1" si="34"/>
        <v>S</v>
      </c>
      <c r="D276" s="63">
        <f t="shared" ca="1" si="31"/>
        <v>0</v>
      </c>
      <c r="E276" s="63">
        <f t="shared" ca="1" si="35"/>
        <v>1</v>
      </c>
      <c r="F276" s="63">
        <f t="shared" ca="1" si="36"/>
        <v>6</v>
      </c>
      <c r="G276" s="63">
        <f t="shared" ca="1" si="37"/>
        <v>3</v>
      </c>
      <c r="H276" s="63">
        <f t="shared" ca="1" si="38"/>
        <v>0</v>
      </c>
      <c r="I276" s="63">
        <f t="shared" ca="1" si="39"/>
        <v>0</v>
      </c>
      <c r="J276" s="63">
        <f t="shared" ca="1" si="42"/>
        <v>0</v>
      </c>
      <c r="K276" s="63">
        <f t="shared" ca="1" si="43"/>
        <v>0</v>
      </c>
      <c r="L276" s="64" t="s">
        <v>59</v>
      </c>
      <c r="M276" s="65" t="s">
        <v>54</v>
      </c>
      <c r="N276" s="66" t="s">
        <v>54</v>
      </c>
      <c r="O276" s="67" t="s">
        <v>591</v>
      </c>
      <c r="P276" s="68" t="s">
        <v>64</v>
      </c>
      <c r="Q276" s="69">
        <v>70422</v>
      </c>
      <c r="R276" s="70" t="s">
        <v>592</v>
      </c>
      <c r="S276" s="71" t="s">
        <v>588</v>
      </c>
      <c r="T276" s="72">
        <v>1</v>
      </c>
      <c r="U276" s="73">
        <v>1</v>
      </c>
      <c r="V276" s="74">
        <v>1</v>
      </c>
      <c r="W276" s="75"/>
      <c r="X276" s="75"/>
      <c r="Y276" s="76"/>
      <c r="Z276" s="77"/>
      <c r="AA276" s="78" t="s">
        <v>11</v>
      </c>
    </row>
    <row r="277" spans="1:27" s="79" customFormat="1" ht="22.5" x14ac:dyDescent="0.2">
      <c r="A277" s="62" t="str">
        <f t="shared" si="29"/>
        <v>S</v>
      </c>
      <c r="B277" s="63">
        <f t="shared" ca="1" si="30"/>
        <v>3</v>
      </c>
      <c r="C277" s="63" t="str">
        <f t="shared" ca="1" si="34"/>
        <v>S</v>
      </c>
      <c r="D277" s="63">
        <f t="shared" ca="1" si="31"/>
        <v>0</v>
      </c>
      <c r="E277" s="63">
        <f t="shared" ca="1" si="35"/>
        <v>1</v>
      </c>
      <c r="F277" s="63">
        <f t="shared" ca="1" si="36"/>
        <v>6</v>
      </c>
      <c r="G277" s="63">
        <f t="shared" ca="1" si="37"/>
        <v>3</v>
      </c>
      <c r="H277" s="63">
        <f t="shared" ca="1" si="38"/>
        <v>0</v>
      </c>
      <c r="I277" s="63">
        <f t="shared" ca="1" si="39"/>
        <v>0</v>
      </c>
      <c r="J277" s="63">
        <f t="shared" ca="1" si="42"/>
        <v>0</v>
      </c>
      <c r="K277" s="63">
        <f t="shared" ca="1" si="43"/>
        <v>0</v>
      </c>
      <c r="L277" s="64" t="s">
        <v>59</v>
      </c>
      <c r="M277" s="65" t="s">
        <v>54</v>
      </c>
      <c r="N277" s="66" t="s">
        <v>54</v>
      </c>
      <c r="O277" s="67" t="s">
        <v>593</v>
      </c>
      <c r="P277" s="68" t="s">
        <v>56</v>
      </c>
      <c r="Q277" s="69">
        <v>93012</v>
      </c>
      <c r="R277" s="70" t="s">
        <v>594</v>
      </c>
      <c r="S277" s="71" t="s">
        <v>200</v>
      </c>
      <c r="T277" s="72">
        <v>60</v>
      </c>
      <c r="U277" s="73">
        <v>1</v>
      </c>
      <c r="V277" s="74">
        <v>60</v>
      </c>
      <c r="W277" s="75"/>
      <c r="X277" s="75"/>
      <c r="Y277" s="76"/>
      <c r="Z277" s="77"/>
      <c r="AA277" s="78" t="s">
        <v>11</v>
      </c>
    </row>
    <row r="278" spans="1:27" s="79" customFormat="1" ht="22.5" x14ac:dyDescent="0.2">
      <c r="A278" s="62" t="str">
        <f t="shared" si="29"/>
        <v>S</v>
      </c>
      <c r="B278" s="63">
        <f t="shared" ca="1" si="30"/>
        <v>3</v>
      </c>
      <c r="C278" s="63" t="str">
        <f t="shared" ca="1" si="34"/>
        <v>S</v>
      </c>
      <c r="D278" s="63">
        <f t="shared" ca="1" si="31"/>
        <v>0</v>
      </c>
      <c r="E278" s="63">
        <f t="shared" ca="1" si="35"/>
        <v>1</v>
      </c>
      <c r="F278" s="63">
        <f t="shared" ca="1" si="36"/>
        <v>6</v>
      </c>
      <c r="G278" s="63">
        <f t="shared" ca="1" si="37"/>
        <v>3</v>
      </c>
      <c r="H278" s="63">
        <f t="shared" ca="1" si="38"/>
        <v>0</v>
      </c>
      <c r="I278" s="63">
        <f t="shared" ca="1" si="39"/>
        <v>0</v>
      </c>
      <c r="J278" s="63">
        <f t="shared" ca="1" si="42"/>
        <v>0</v>
      </c>
      <c r="K278" s="63">
        <f t="shared" ca="1" si="43"/>
        <v>0</v>
      </c>
      <c r="L278" s="64" t="s">
        <v>59</v>
      </c>
      <c r="M278" s="65" t="s">
        <v>54</v>
      </c>
      <c r="N278" s="66" t="s">
        <v>54</v>
      </c>
      <c r="O278" s="67" t="s">
        <v>595</v>
      </c>
      <c r="P278" s="68" t="s">
        <v>56</v>
      </c>
      <c r="Q278" s="69">
        <v>93026</v>
      </c>
      <c r="R278" s="70" t="s">
        <v>596</v>
      </c>
      <c r="S278" s="71" t="s">
        <v>65</v>
      </c>
      <c r="T278" s="72">
        <v>10</v>
      </c>
      <c r="U278" s="73">
        <v>1</v>
      </c>
      <c r="V278" s="74">
        <v>10</v>
      </c>
      <c r="W278" s="75"/>
      <c r="X278" s="75"/>
      <c r="Y278" s="76"/>
      <c r="Z278" s="77"/>
      <c r="AA278" s="78" t="s">
        <v>11</v>
      </c>
    </row>
    <row r="279" spans="1:27" s="79" customFormat="1" ht="22.5" x14ac:dyDescent="0.2">
      <c r="A279" s="62" t="str">
        <f t="shared" si="29"/>
        <v>S</v>
      </c>
      <c r="B279" s="63">
        <f t="shared" ca="1" si="30"/>
        <v>3</v>
      </c>
      <c r="C279" s="63" t="str">
        <f t="shared" ca="1" si="34"/>
        <v>S</v>
      </c>
      <c r="D279" s="63">
        <f t="shared" ca="1" si="31"/>
        <v>0</v>
      </c>
      <c r="E279" s="63">
        <f t="shared" ca="1" si="35"/>
        <v>1</v>
      </c>
      <c r="F279" s="63">
        <f t="shared" ca="1" si="36"/>
        <v>6</v>
      </c>
      <c r="G279" s="63">
        <f t="shared" ca="1" si="37"/>
        <v>3</v>
      </c>
      <c r="H279" s="63">
        <f t="shared" ca="1" si="38"/>
        <v>0</v>
      </c>
      <c r="I279" s="63">
        <f t="shared" ca="1" si="39"/>
        <v>0</v>
      </c>
      <c r="J279" s="63">
        <f t="shared" ca="1" si="42"/>
        <v>0</v>
      </c>
      <c r="K279" s="63">
        <f t="shared" ca="1" si="43"/>
        <v>0</v>
      </c>
      <c r="L279" s="64" t="s">
        <v>59</v>
      </c>
      <c r="M279" s="65" t="s">
        <v>54</v>
      </c>
      <c r="N279" s="66" t="s">
        <v>54</v>
      </c>
      <c r="O279" s="67" t="s">
        <v>597</v>
      </c>
      <c r="P279" s="68" t="s">
        <v>56</v>
      </c>
      <c r="Q279" s="69">
        <v>93017</v>
      </c>
      <c r="R279" s="70" t="s">
        <v>598</v>
      </c>
      <c r="S279" s="71" t="s">
        <v>65</v>
      </c>
      <c r="T279" s="72">
        <v>28.47</v>
      </c>
      <c r="U279" s="73">
        <v>1</v>
      </c>
      <c r="V279" s="74">
        <v>28.47</v>
      </c>
      <c r="W279" s="75"/>
      <c r="X279" s="75"/>
      <c r="Y279" s="76"/>
      <c r="Z279" s="77"/>
      <c r="AA279" s="78" t="s">
        <v>599</v>
      </c>
    </row>
    <row r="280" spans="1:27" s="79" customFormat="1" ht="33.75" x14ac:dyDescent="0.2">
      <c r="A280" s="62" t="str">
        <f t="shared" si="29"/>
        <v>S</v>
      </c>
      <c r="B280" s="63">
        <f t="shared" ca="1" si="30"/>
        <v>3</v>
      </c>
      <c r="C280" s="63" t="str">
        <f t="shared" ca="1" si="34"/>
        <v>S</v>
      </c>
      <c r="D280" s="63">
        <f t="shared" ca="1" si="31"/>
        <v>0</v>
      </c>
      <c r="E280" s="63">
        <f t="shared" ca="1" si="35"/>
        <v>1</v>
      </c>
      <c r="F280" s="63">
        <f t="shared" ca="1" si="36"/>
        <v>6</v>
      </c>
      <c r="G280" s="63">
        <f t="shared" ca="1" si="37"/>
        <v>3</v>
      </c>
      <c r="H280" s="63">
        <f t="shared" ca="1" si="38"/>
        <v>0</v>
      </c>
      <c r="I280" s="63">
        <f t="shared" ca="1" si="39"/>
        <v>0</v>
      </c>
      <c r="J280" s="63">
        <f t="shared" ca="1" si="42"/>
        <v>0</v>
      </c>
      <c r="K280" s="63">
        <f t="shared" ca="1" si="43"/>
        <v>0</v>
      </c>
      <c r="L280" s="64" t="s">
        <v>59</v>
      </c>
      <c r="M280" s="65" t="s">
        <v>54</v>
      </c>
      <c r="N280" s="66" t="s">
        <v>54</v>
      </c>
      <c r="O280" s="67" t="s">
        <v>600</v>
      </c>
      <c r="P280" s="68" t="s">
        <v>56</v>
      </c>
      <c r="Q280" s="69">
        <v>91872</v>
      </c>
      <c r="R280" s="70" t="s">
        <v>429</v>
      </c>
      <c r="S280" s="71" t="s">
        <v>200</v>
      </c>
      <c r="T280" s="72">
        <v>3</v>
      </c>
      <c r="U280" s="73">
        <v>1</v>
      </c>
      <c r="V280" s="74">
        <v>3</v>
      </c>
      <c r="W280" s="75"/>
      <c r="X280" s="75"/>
      <c r="Y280" s="76"/>
      <c r="Z280" s="77"/>
      <c r="AA280" s="78" t="s">
        <v>328</v>
      </c>
    </row>
    <row r="281" spans="1:27" s="79" customFormat="1" ht="33.75" x14ac:dyDescent="0.2">
      <c r="A281" s="62" t="str">
        <f t="shared" si="29"/>
        <v>S</v>
      </c>
      <c r="B281" s="63">
        <f t="shared" ca="1" si="30"/>
        <v>3</v>
      </c>
      <c r="C281" s="63" t="str">
        <f t="shared" ca="1" si="34"/>
        <v>S</v>
      </c>
      <c r="D281" s="63">
        <f t="shared" ca="1" si="31"/>
        <v>0</v>
      </c>
      <c r="E281" s="63">
        <f t="shared" ca="1" si="35"/>
        <v>1</v>
      </c>
      <c r="F281" s="63">
        <f t="shared" ca="1" si="36"/>
        <v>6</v>
      </c>
      <c r="G281" s="63">
        <f t="shared" ca="1" si="37"/>
        <v>3</v>
      </c>
      <c r="H281" s="63">
        <f t="shared" ca="1" si="38"/>
        <v>0</v>
      </c>
      <c r="I281" s="63">
        <f t="shared" ca="1" si="39"/>
        <v>0</v>
      </c>
      <c r="J281" s="63">
        <f t="shared" ca="1" si="42"/>
        <v>0</v>
      </c>
      <c r="K281" s="63">
        <f t="shared" ca="1" si="43"/>
        <v>0</v>
      </c>
      <c r="L281" s="64" t="s">
        <v>59</v>
      </c>
      <c r="M281" s="65" t="s">
        <v>54</v>
      </c>
      <c r="N281" s="66" t="s">
        <v>54</v>
      </c>
      <c r="O281" s="67" t="s">
        <v>601</v>
      </c>
      <c r="P281" s="68" t="s">
        <v>56</v>
      </c>
      <c r="Q281" s="69">
        <v>91917</v>
      </c>
      <c r="R281" s="70" t="s">
        <v>602</v>
      </c>
      <c r="S281" s="71" t="s">
        <v>65</v>
      </c>
      <c r="T281" s="72">
        <v>1</v>
      </c>
      <c r="U281" s="73">
        <v>1</v>
      </c>
      <c r="V281" s="74">
        <v>1</v>
      </c>
      <c r="W281" s="75"/>
      <c r="X281" s="75"/>
      <c r="Y281" s="76"/>
      <c r="Z281" s="77"/>
      <c r="AA281" s="78" t="s">
        <v>11</v>
      </c>
    </row>
    <row r="282" spans="1:27" s="79" customFormat="1" ht="33.75" x14ac:dyDescent="0.2">
      <c r="A282" s="62" t="str">
        <f t="shared" si="29"/>
        <v>S</v>
      </c>
      <c r="B282" s="63">
        <f t="shared" ca="1" si="30"/>
        <v>3</v>
      </c>
      <c r="C282" s="63" t="str">
        <f t="shared" ca="1" si="34"/>
        <v>S</v>
      </c>
      <c r="D282" s="63">
        <f t="shared" ca="1" si="31"/>
        <v>0</v>
      </c>
      <c r="E282" s="63">
        <f t="shared" ca="1" si="35"/>
        <v>1</v>
      </c>
      <c r="F282" s="63">
        <f t="shared" ca="1" si="36"/>
        <v>6</v>
      </c>
      <c r="G282" s="63">
        <f t="shared" ca="1" si="37"/>
        <v>3</v>
      </c>
      <c r="H282" s="63">
        <f t="shared" ca="1" si="38"/>
        <v>0</v>
      </c>
      <c r="I282" s="63">
        <f t="shared" ca="1" si="39"/>
        <v>0</v>
      </c>
      <c r="J282" s="63">
        <f t="shared" ca="1" si="42"/>
        <v>0</v>
      </c>
      <c r="K282" s="63">
        <f t="shared" ca="1" si="43"/>
        <v>0</v>
      </c>
      <c r="L282" s="64" t="s">
        <v>59</v>
      </c>
      <c r="M282" s="65" t="s">
        <v>54</v>
      </c>
      <c r="N282" s="66" t="s">
        <v>54</v>
      </c>
      <c r="O282" s="67" t="s">
        <v>603</v>
      </c>
      <c r="P282" s="68" t="s">
        <v>56</v>
      </c>
      <c r="Q282" s="69">
        <v>91885</v>
      </c>
      <c r="R282" s="70" t="s">
        <v>604</v>
      </c>
      <c r="S282" s="71" t="s">
        <v>65</v>
      </c>
      <c r="T282" s="72">
        <v>2</v>
      </c>
      <c r="U282" s="73">
        <v>1</v>
      </c>
      <c r="V282" s="74">
        <v>2</v>
      </c>
      <c r="W282" s="75"/>
      <c r="X282" s="75"/>
      <c r="Y282" s="76"/>
      <c r="Z282" s="77"/>
      <c r="AA282" s="78" t="s">
        <v>352</v>
      </c>
    </row>
    <row r="283" spans="1:27" s="17" customFormat="1" ht="15" x14ac:dyDescent="0.2">
      <c r="A283" s="62">
        <f t="shared" ref="A283:A386" si="44">CHOOSE(1+LOG(1+2*(ORÇAMENTO.Nivel="Nível 1")+4*(ORÇAMENTO.Nivel="Nível 2")+8*(ORÇAMENTO.Nivel="Nível 3")+16*(ORÇAMENTO.Nivel="Nível 4")+32*(ORÇAMENTO.Nivel="Serviço"),2),0,1,2,3,4,"S")</f>
        <v>2</v>
      </c>
      <c r="B283" s="63">
        <f t="shared" ca="1" si="30"/>
        <v>2</v>
      </c>
      <c r="C283" s="63">
        <f t="shared" ca="1" si="34"/>
        <v>2</v>
      </c>
      <c r="D283" s="63">
        <f t="shared" ca="1" si="31"/>
        <v>104</v>
      </c>
      <c r="E283" s="63">
        <f t="shared" ca="1" si="35"/>
        <v>1</v>
      </c>
      <c r="F283" s="63">
        <f t="shared" ca="1" si="36"/>
        <v>7</v>
      </c>
      <c r="G283" s="63">
        <f t="shared" ca="1" si="37"/>
        <v>0</v>
      </c>
      <c r="H283" s="63">
        <f t="shared" ca="1" si="38"/>
        <v>0</v>
      </c>
      <c r="I283" s="63">
        <f t="shared" ca="1" si="39"/>
        <v>0</v>
      </c>
      <c r="J283" s="63">
        <f t="shared" ca="1" si="42"/>
        <v>204</v>
      </c>
      <c r="K283" s="63">
        <f t="shared" ca="1" si="43"/>
        <v>104</v>
      </c>
      <c r="L283" s="64" t="s">
        <v>59</v>
      </c>
      <c r="M283" s="65" t="s">
        <v>66</v>
      </c>
      <c r="N283" s="66" t="s">
        <v>66</v>
      </c>
      <c r="O283" s="106" t="s">
        <v>605</v>
      </c>
      <c r="P283" s="68" t="s">
        <v>64</v>
      </c>
      <c r="Q283" s="69"/>
      <c r="R283" s="107" t="s">
        <v>606</v>
      </c>
      <c r="S283" s="71" t="s">
        <v>55</v>
      </c>
      <c r="T283" s="72"/>
      <c r="U283" s="73">
        <v>1</v>
      </c>
      <c r="V283" s="74" t="s">
        <v>55</v>
      </c>
      <c r="W283" s="108"/>
      <c r="X283" s="75"/>
      <c r="Y283" s="108"/>
      <c r="Z283" s="77"/>
      <c r="AA283" s="78" t="s">
        <v>11</v>
      </c>
    </row>
    <row r="284" spans="1:27" s="17" customFormat="1" ht="15" x14ac:dyDescent="0.2">
      <c r="A284" s="62">
        <f t="shared" si="44"/>
        <v>3</v>
      </c>
      <c r="B284" s="63">
        <f t="shared" ca="1" si="30"/>
        <v>3</v>
      </c>
      <c r="C284" s="63">
        <f t="shared" ca="1" si="34"/>
        <v>3</v>
      </c>
      <c r="D284" s="63">
        <f t="shared" ca="1" si="31"/>
        <v>19</v>
      </c>
      <c r="E284" s="63">
        <f t="shared" ca="1" si="35"/>
        <v>1</v>
      </c>
      <c r="F284" s="63">
        <f t="shared" ca="1" si="36"/>
        <v>7</v>
      </c>
      <c r="G284" s="63">
        <f t="shared" ca="1" si="37"/>
        <v>1</v>
      </c>
      <c r="H284" s="63">
        <f t="shared" ca="1" si="38"/>
        <v>0</v>
      </c>
      <c r="I284" s="63">
        <f t="shared" ca="1" si="39"/>
        <v>0</v>
      </c>
      <c r="J284" s="63">
        <f t="shared" ca="1" si="42"/>
        <v>103</v>
      </c>
      <c r="K284" s="63">
        <f t="shared" ca="1" si="43"/>
        <v>19</v>
      </c>
      <c r="L284" s="64" t="s">
        <v>59</v>
      </c>
      <c r="M284" s="65" t="s">
        <v>69</v>
      </c>
      <c r="N284" s="66" t="s">
        <v>69</v>
      </c>
      <c r="O284" s="106" t="s">
        <v>607</v>
      </c>
      <c r="P284" s="68" t="s">
        <v>56</v>
      </c>
      <c r="Q284" s="69"/>
      <c r="R284" s="70" t="s">
        <v>608</v>
      </c>
      <c r="S284" s="71" t="s">
        <v>55</v>
      </c>
      <c r="T284" s="72"/>
      <c r="U284" s="73">
        <v>1</v>
      </c>
      <c r="V284" s="74" t="s">
        <v>55</v>
      </c>
      <c r="W284" s="75"/>
      <c r="X284" s="75"/>
      <c r="Y284" s="108"/>
      <c r="Z284" s="77"/>
      <c r="AA284" s="78" t="s">
        <v>11</v>
      </c>
    </row>
    <row r="285" spans="1:27" s="79" customFormat="1" ht="15" x14ac:dyDescent="0.2">
      <c r="A285" s="62">
        <f t="shared" si="44"/>
        <v>4</v>
      </c>
      <c r="B285" s="63">
        <f t="shared" ca="1" si="30"/>
        <v>4</v>
      </c>
      <c r="C285" s="63">
        <f t="shared" ca="1" si="34"/>
        <v>4</v>
      </c>
      <c r="D285" s="63">
        <f t="shared" ca="1" si="31"/>
        <v>8</v>
      </c>
      <c r="E285" s="63">
        <f t="shared" ca="1" si="35"/>
        <v>1</v>
      </c>
      <c r="F285" s="63">
        <f t="shared" ca="1" si="36"/>
        <v>7</v>
      </c>
      <c r="G285" s="63">
        <f t="shared" ca="1" si="37"/>
        <v>1</v>
      </c>
      <c r="H285" s="63">
        <f t="shared" ca="1" si="38"/>
        <v>1</v>
      </c>
      <c r="I285" s="63">
        <f t="shared" ca="1" si="39"/>
        <v>0</v>
      </c>
      <c r="J285" s="63">
        <f t="shared" ca="1" si="42"/>
        <v>18</v>
      </c>
      <c r="K285" s="63">
        <f t="shared" ca="1" si="43"/>
        <v>8</v>
      </c>
      <c r="L285" s="64" t="s">
        <v>59</v>
      </c>
      <c r="M285" s="65" t="s">
        <v>609</v>
      </c>
      <c r="N285" s="66" t="s">
        <v>609</v>
      </c>
      <c r="O285" s="67" t="s">
        <v>610</v>
      </c>
      <c r="P285" s="68" t="s">
        <v>56</v>
      </c>
      <c r="Q285" s="69"/>
      <c r="R285" s="70" t="s">
        <v>611</v>
      </c>
      <c r="S285" s="71" t="s">
        <v>55</v>
      </c>
      <c r="T285" s="72"/>
      <c r="U285" s="73">
        <v>1</v>
      </c>
      <c r="V285" s="74" t="s">
        <v>55</v>
      </c>
      <c r="W285" s="75"/>
      <c r="X285" s="75"/>
      <c r="Y285" s="76"/>
      <c r="Z285" s="77"/>
      <c r="AA285" s="78" t="s">
        <v>11</v>
      </c>
    </row>
    <row r="286" spans="1:27" s="79" customFormat="1" ht="33.75" x14ac:dyDescent="0.2">
      <c r="A286" s="62" t="str">
        <f t="shared" si="44"/>
        <v>S</v>
      </c>
      <c r="B286" s="63">
        <f t="shared" ca="1" si="30"/>
        <v>4</v>
      </c>
      <c r="C286" s="63" t="str">
        <f t="shared" ca="1" si="34"/>
        <v>S</v>
      </c>
      <c r="D286" s="63">
        <f t="shared" ca="1" si="31"/>
        <v>0</v>
      </c>
      <c r="E286" s="63">
        <f t="shared" ca="1" si="35"/>
        <v>1</v>
      </c>
      <c r="F286" s="63">
        <f t="shared" ca="1" si="36"/>
        <v>7</v>
      </c>
      <c r="G286" s="63">
        <f t="shared" ca="1" si="37"/>
        <v>1</v>
      </c>
      <c r="H286" s="63">
        <f t="shared" ca="1" si="38"/>
        <v>1</v>
      </c>
      <c r="I286" s="63">
        <f t="shared" ca="1" si="39"/>
        <v>0</v>
      </c>
      <c r="J286" s="63">
        <f t="shared" ca="1" si="42"/>
        <v>0</v>
      </c>
      <c r="K286" s="63">
        <f t="shared" ca="1" si="43"/>
        <v>0</v>
      </c>
      <c r="L286" s="64" t="s">
        <v>59</v>
      </c>
      <c r="M286" s="65" t="s">
        <v>54</v>
      </c>
      <c r="N286" s="66" t="s">
        <v>54</v>
      </c>
      <c r="O286" s="67" t="s">
        <v>612</v>
      </c>
      <c r="P286" s="68" t="s">
        <v>56</v>
      </c>
      <c r="Q286" s="69">
        <v>95470</v>
      </c>
      <c r="R286" s="70" t="s">
        <v>613</v>
      </c>
      <c r="S286" s="71" t="s">
        <v>65</v>
      </c>
      <c r="T286" s="72">
        <v>8</v>
      </c>
      <c r="U286" s="73">
        <v>1</v>
      </c>
      <c r="V286" s="74">
        <v>8</v>
      </c>
      <c r="W286" s="75"/>
      <c r="X286" s="75"/>
      <c r="Y286" s="76"/>
      <c r="Z286" s="77"/>
      <c r="AA286" s="78" t="s">
        <v>11</v>
      </c>
    </row>
    <row r="287" spans="1:27" s="79" customFormat="1" ht="22.5" x14ac:dyDescent="0.2">
      <c r="A287" s="62" t="str">
        <f t="shared" si="44"/>
        <v>S</v>
      </c>
      <c r="B287" s="63">
        <f t="shared" ca="1" si="30"/>
        <v>4</v>
      </c>
      <c r="C287" s="63" t="str">
        <f t="shared" ca="1" si="34"/>
        <v>S</v>
      </c>
      <c r="D287" s="63">
        <f t="shared" ca="1" si="31"/>
        <v>0</v>
      </c>
      <c r="E287" s="63">
        <f t="shared" ca="1" si="35"/>
        <v>1</v>
      </c>
      <c r="F287" s="63">
        <f t="shared" ca="1" si="36"/>
        <v>7</v>
      </c>
      <c r="G287" s="63">
        <f t="shared" ca="1" si="37"/>
        <v>1</v>
      </c>
      <c r="H287" s="63">
        <f t="shared" ca="1" si="38"/>
        <v>1</v>
      </c>
      <c r="I287" s="63">
        <f t="shared" ca="1" si="39"/>
        <v>0</v>
      </c>
      <c r="J287" s="63">
        <f t="shared" ca="1" si="42"/>
        <v>0</v>
      </c>
      <c r="K287" s="63">
        <f t="shared" ca="1" si="43"/>
        <v>0</v>
      </c>
      <c r="L287" s="64" t="s">
        <v>59</v>
      </c>
      <c r="M287" s="65" t="s">
        <v>54</v>
      </c>
      <c r="N287" s="66" t="s">
        <v>54</v>
      </c>
      <c r="O287" s="67" t="s">
        <v>614</v>
      </c>
      <c r="P287" s="68" t="s">
        <v>56</v>
      </c>
      <c r="Q287" s="69">
        <v>99635</v>
      </c>
      <c r="R287" s="70" t="s">
        <v>615</v>
      </c>
      <c r="S287" s="71" t="s">
        <v>65</v>
      </c>
      <c r="T287" s="72">
        <v>8</v>
      </c>
      <c r="U287" s="73">
        <v>1</v>
      </c>
      <c r="V287" s="74">
        <v>8</v>
      </c>
      <c r="W287" s="75"/>
      <c r="X287" s="75"/>
      <c r="Y287" s="76"/>
      <c r="Z287" s="77"/>
      <c r="AA287" s="78" t="s">
        <v>616</v>
      </c>
    </row>
    <row r="288" spans="1:27" s="79" customFormat="1" ht="15" x14ac:dyDescent="0.2">
      <c r="A288" s="62" t="str">
        <f t="shared" si="44"/>
        <v>S</v>
      </c>
      <c r="B288" s="63">
        <f t="shared" ca="1" si="30"/>
        <v>4</v>
      </c>
      <c r="C288" s="63" t="str">
        <f t="shared" ca="1" si="34"/>
        <v>S</v>
      </c>
      <c r="D288" s="63">
        <f t="shared" ca="1" si="31"/>
        <v>0</v>
      </c>
      <c r="E288" s="63">
        <f t="shared" ca="1" si="35"/>
        <v>1</v>
      </c>
      <c r="F288" s="63">
        <f t="shared" ca="1" si="36"/>
        <v>7</v>
      </c>
      <c r="G288" s="63">
        <f t="shared" ca="1" si="37"/>
        <v>1</v>
      </c>
      <c r="H288" s="63">
        <f t="shared" ca="1" si="38"/>
        <v>1</v>
      </c>
      <c r="I288" s="63">
        <f t="shared" ca="1" si="39"/>
        <v>0</v>
      </c>
      <c r="J288" s="63">
        <f t="shared" ca="1" si="42"/>
        <v>0</v>
      </c>
      <c r="K288" s="63">
        <f t="shared" ca="1" si="43"/>
        <v>0</v>
      </c>
      <c r="L288" s="64" t="s">
        <v>59</v>
      </c>
      <c r="M288" s="65" t="s">
        <v>54</v>
      </c>
      <c r="N288" s="66" t="s">
        <v>54</v>
      </c>
      <c r="O288" s="67" t="s">
        <v>617</v>
      </c>
      <c r="P288" s="68" t="s">
        <v>64</v>
      </c>
      <c r="Q288" s="69">
        <v>80513</v>
      </c>
      <c r="R288" s="70" t="s">
        <v>618</v>
      </c>
      <c r="S288" s="71" t="s">
        <v>291</v>
      </c>
      <c r="T288" s="72">
        <v>8</v>
      </c>
      <c r="U288" s="73">
        <v>1</v>
      </c>
      <c r="V288" s="74">
        <v>8</v>
      </c>
      <c r="W288" s="75"/>
      <c r="X288" s="75"/>
      <c r="Y288" s="76"/>
      <c r="Z288" s="77"/>
      <c r="AA288" s="78" t="s">
        <v>11</v>
      </c>
    </row>
    <row r="289" spans="1:27" s="79" customFormat="1" ht="15" x14ac:dyDescent="0.2">
      <c r="A289" s="62" t="str">
        <f t="shared" si="44"/>
        <v>S</v>
      </c>
      <c r="B289" s="63">
        <f t="shared" ca="1" si="30"/>
        <v>4</v>
      </c>
      <c r="C289" s="63" t="str">
        <f t="shared" ca="1" si="34"/>
        <v>S</v>
      </c>
      <c r="D289" s="63">
        <f t="shared" ca="1" si="31"/>
        <v>0</v>
      </c>
      <c r="E289" s="63">
        <f t="shared" ca="1" si="35"/>
        <v>1</v>
      </c>
      <c r="F289" s="63">
        <f t="shared" ca="1" si="36"/>
        <v>7</v>
      </c>
      <c r="G289" s="63">
        <f t="shared" ca="1" si="37"/>
        <v>1</v>
      </c>
      <c r="H289" s="63">
        <f t="shared" ca="1" si="38"/>
        <v>1</v>
      </c>
      <c r="I289" s="63">
        <f t="shared" ca="1" si="39"/>
        <v>0</v>
      </c>
      <c r="J289" s="63">
        <f t="shared" ca="1" si="42"/>
        <v>0</v>
      </c>
      <c r="K289" s="63">
        <f t="shared" ca="1" si="43"/>
        <v>0</v>
      </c>
      <c r="L289" s="64" t="s">
        <v>59</v>
      </c>
      <c r="M289" s="65" t="s">
        <v>54</v>
      </c>
      <c r="N289" s="66" t="s">
        <v>54</v>
      </c>
      <c r="O289" s="67" t="s">
        <v>619</v>
      </c>
      <c r="P289" s="68" t="s">
        <v>64</v>
      </c>
      <c r="Q289" s="69">
        <v>80520</v>
      </c>
      <c r="R289" s="70" t="s">
        <v>620</v>
      </c>
      <c r="S289" s="71" t="s">
        <v>621</v>
      </c>
      <c r="T289" s="72">
        <v>8</v>
      </c>
      <c r="U289" s="73">
        <v>1</v>
      </c>
      <c r="V289" s="74">
        <v>8</v>
      </c>
      <c r="W289" s="75"/>
      <c r="X289" s="75"/>
      <c r="Y289" s="76"/>
      <c r="Z289" s="77"/>
      <c r="AA289" s="78" t="s">
        <v>11</v>
      </c>
    </row>
    <row r="290" spans="1:27" s="79" customFormat="1" ht="15" x14ac:dyDescent="0.2">
      <c r="A290" s="62" t="str">
        <f t="shared" si="44"/>
        <v>S</v>
      </c>
      <c r="B290" s="63">
        <f t="shared" ca="1" si="30"/>
        <v>4</v>
      </c>
      <c r="C290" s="63" t="str">
        <f t="shared" ca="1" si="34"/>
        <v>S</v>
      </c>
      <c r="D290" s="63">
        <f t="shared" ca="1" si="31"/>
        <v>0</v>
      </c>
      <c r="E290" s="63">
        <f t="shared" ca="1" si="35"/>
        <v>1</v>
      </c>
      <c r="F290" s="63">
        <f t="shared" ca="1" si="36"/>
        <v>7</v>
      </c>
      <c r="G290" s="63">
        <f t="shared" ca="1" si="37"/>
        <v>1</v>
      </c>
      <c r="H290" s="63">
        <f t="shared" ca="1" si="38"/>
        <v>1</v>
      </c>
      <c r="I290" s="63">
        <f t="shared" ca="1" si="39"/>
        <v>0</v>
      </c>
      <c r="J290" s="63">
        <f t="shared" ca="1" si="42"/>
        <v>0</v>
      </c>
      <c r="K290" s="63">
        <f t="shared" ca="1" si="43"/>
        <v>0</v>
      </c>
      <c r="L290" s="64" t="s">
        <v>59</v>
      </c>
      <c r="M290" s="65" t="s">
        <v>54</v>
      </c>
      <c r="N290" s="66" t="s">
        <v>54</v>
      </c>
      <c r="O290" s="67" t="s">
        <v>622</v>
      </c>
      <c r="P290" s="68" t="s">
        <v>64</v>
      </c>
      <c r="Q290" s="69">
        <v>80510</v>
      </c>
      <c r="R290" s="70" t="s">
        <v>623</v>
      </c>
      <c r="S290" s="71" t="s">
        <v>291</v>
      </c>
      <c r="T290" s="72">
        <v>8</v>
      </c>
      <c r="U290" s="73">
        <v>1</v>
      </c>
      <c r="V290" s="74">
        <v>8</v>
      </c>
      <c r="W290" s="75"/>
      <c r="X290" s="75"/>
      <c r="Y290" s="76"/>
      <c r="Z290" s="77"/>
      <c r="AA290" s="78" t="s">
        <v>11</v>
      </c>
    </row>
    <row r="291" spans="1:27" s="79" customFormat="1" ht="22.5" x14ac:dyDescent="0.2">
      <c r="A291" s="62" t="str">
        <f t="shared" si="44"/>
        <v>S</v>
      </c>
      <c r="B291" s="63">
        <f t="shared" ca="1" si="30"/>
        <v>4</v>
      </c>
      <c r="C291" s="63" t="str">
        <f t="shared" ca="1" si="34"/>
        <v>S</v>
      </c>
      <c r="D291" s="63">
        <f t="shared" ca="1" si="31"/>
        <v>0</v>
      </c>
      <c r="E291" s="63">
        <f t="shared" ca="1" si="35"/>
        <v>1</v>
      </c>
      <c r="F291" s="63">
        <f t="shared" ca="1" si="36"/>
        <v>7</v>
      </c>
      <c r="G291" s="63">
        <f t="shared" ca="1" si="37"/>
        <v>1</v>
      </c>
      <c r="H291" s="63">
        <f t="shared" ca="1" si="38"/>
        <v>1</v>
      </c>
      <c r="I291" s="63">
        <f t="shared" ca="1" si="39"/>
        <v>0</v>
      </c>
      <c r="J291" s="63">
        <f t="shared" ca="1" si="42"/>
        <v>0</v>
      </c>
      <c r="K291" s="63">
        <f t="shared" ca="1" si="43"/>
        <v>0</v>
      </c>
      <c r="L291" s="64" t="s">
        <v>59</v>
      </c>
      <c r="M291" s="65" t="s">
        <v>54</v>
      </c>
      <c r="N291" s="66" t="s">
        <v>54</v>
      </c>
      <c r="O291" s="67" t="s">
        <v>624</v>
      </c>
      <c r="P291" s="68" t="s">
        <v>64</v>
      </c>
      <c r="Q291" s="69">
        <v>80526</v>
      </c>
      <c r="R291" s="70" t="s">
        <v>625</v>
      </c>
      <c r="S291" s="71" t="s">
        <v>291</v>
      </c>
      <c r="T291" s="72">
        <v>8</v>
      </c>
      <c r="U291" s="73">
        <v>1</v>
      </c>
      <c r="V291" s="74">
        <v>8</v>
      </c>
      <c r="W291" s="75"/>
      <c r="X291" s="75"/>
      <c r="Y291" s="76"/>
      <c r="Z291" s="77"/>
      <c r="AA291" s="78" t="s">
        <v>11</v>
      </c>
    </row>
    <row r="292" spans="1:27" s="79" customFormat="1" ht="22.5" x14ac:dyDescent="0.2">
      <c r="A292" s="62" t="str">
        <f t="shared" si="44"/>
        <v>S</v>
      </c>
      <c r="B292" s="63">
        <f t="shared" ca="1" si="30"/>
        <v>4</v>
      </c>
      <c r="C292" s="63" t="str">
        <f t="shared" ca="1" si="34"/>
        <v>S</v>
      </c>
      <c r="D292" s="63">
        <f t="shared" ca="1" si="31"/>
        <v>0</v>
      </c>
      <c r="E292" s="63">
        <f t="shared" ca="1" si="35"/>
        <v>1</v>
      </c>
      <c r="F292" s="63">
        <f t="shared" ca="1" si="36"/>
        <v>7</v>
      </c>
      <c r="G292" s="63">
        <f t="shared" ca="1" si="37"/>
        <v>1</v>
      </c>
      <c r="H292" s="63">
        <f t="shared" ca="1" si="38"/>
        <v>1</v>
      </c>
      <c r="I292" s="63">
        <f t="shared" ca="1" si="39"/>
        <v>0</v>
      </c>
      <c r="J292" s="63">
        <f t="shared" ca="1" si="42"/>
        <v>0</v>
      </c>
      <c r="K292" s="63">
        <f t="shared" ca="1" si="43"/>
        <v>0</v>
      </c>
      <c r="L292" s="64" t="s">
        <v>59</v>
      </c>
      <c r="M292" s="65" t="s">
        <v>54</v>
      </c>
      <c r="N292" s="66" t="s">
        <v>54</v>
      </c>
      <c r="O292" s="67" t="s">
        <v>626</v>
      </c>
      <c r="P292" s="68" t="s">
        <v>56</v>
      </c>
      <c r="Q292" s="69">
        <v>95544</v>
      </c>
      <c r="R292" s="70" t="s">
        <v>627</v>
      </c>
      <c r="S292" s="71" t="s">
        <v>65</v>
      </c>
      <c r="T292" s="72">
        <v>8</v>
      </c>
      <c r="U292" s="73">
        <v>1</v>
      </c>
      <c r="V292" s="74">
        <v>8</v>
      </c>
      <c r="W292" s="75"/>
      <c r="X292" s="75"/>
      <c r="Y292" s="76"/>
      <c r="Z292" s="77"/>
      <c r="AA292" s="78" t="s">
        <v>11</v>
      </c>
    </row>
    <row r="293" spans="1:27" s="79" customFormat="1" ht="15" x14ac:dyDescent="0.2">
      <c r="A293" s="62">
        <f t="shared" si="44"/>
        <v>4</v>
      </c>
      <c r="B293" s="63">
        <f t="shared" ca="1" si="30"/>
        <v>4</v>
      </c>
      <c r="C293" s="63">
        <f t="shared" ca="1" si="34"/>
        <v>4</v>
      </c>
      <c r="D293" s="63">
        <f t="shared" ca="1" si="31"/>
        <v>6</v>
      </c>
      <c r="E293" s="63">
        <f t="shared" ca="1" si="35"/>
        <v>1</v>
      </c>
      <c r="F293" s="63">
        <f t="shared" ca="1" si="36"/>
        <v>7</v>
      </c>
      <c r="G293" s="63">
        <f t="shared" ca="1" si="37"/>
        <v>1</v>
      </c>
      <c r="H293" s="63">
        <f t="shared" ca="1" si="38"/>
        <v>2</v>
      </c>
      <c r="I293" s="63">
        <f t="shared" ca="1" si="39"/>
        <v>0</v>
      </c>
      <c r="J293" s="63">
        <f t="shared" ca="1" si="42"/>
        <v>10</v>
      </c>
      <c r="K293" s="63">
        <f t="shared" ca="1" si="43"/>
        <v>6</v>
      </c>
      <c r="L293" s="64" t="s">
        <v>59</v>
      </c>
      <c r="M293" s="65" t="s">
        <v>609</v>
      </c>
      <c r="N293" s="66" t="s">
        <v>609</v>
      </c>
      <c r="O293" s="67" t="s">
        <v>628</v>
      </c>
      <c r="P293" s="68" t="s">
        <v>56</v>
      </c>
      <c r="Q293" s="69"/>
      <c r="R293" s="70" t="s">
        <v>629</v>
      </c>
      <c r="S293" s="71" t="s">
        <v>55</v>
      </c>
      <c r="T293" s="72"/>
      <c r="U293" s="73">
        <v>1</v>
      </c>
      <c r="V293" s="74" t="s">
        <v>55</v>
      </c>
      <c r="W293" s="75"/>
      <c r="X293" s="75"/>
      <c r="Y293" s="76"/>
      <c r="Z293" s="77"/>
      <c r="AA293" s="78" t="s">
        <v>11</v>
      </c>
    </row>
    <row r="294" spans="1:27" s="79" customFormat="1" ht="15" x14ac:dyDescent="0.2">
      <c r="A294" s="62" t="str">
        <f t="shared" si="44"/>
        <v>S</v>
      </c>
      <c r="B294" s="63">
        <f t="shared" ca="1" si="30"/>
        <v>4</v>
      </c>
      <c r="C294" s="63" t="str">
        <f t="shared" ca="1" si="34"/>
        <v>S</v>
      </c>
      <c r="D294" s="63">
        <f t="shared" ca="1" si="31"/>
        <v>0</v>
      </c>
      <c r="E294" s="63">
        <f t="shared" ca="1" si="35"/>
        <v>1</v>
      </c>
      <c r="F294" s="63">
        <f t="shared" ca="1" si="36"/>
        <v>7</v>
      </c>
      <c r="G294" s="63">
        <f t="shared" ca="1" si="37"/>
        <v>1</v>
      </c>
      <c r="H294" s="63">
        <f t="shared" ca="1" si="38"/>
        <v>2</v>
      </c>
      <c r="I294" s="63">
        <f t="shared" ca="1" si="39"/>
        <v>0</v>
      </c>
      <c r="J294" s="63">
        <f t="shared" ca="1" si="42"/>
        <v>0</v>
      </c>
      <c r="K294" s="63">
        <f t="shared" ca="1" si="43"/>
        <v>0</v>
      </c>
      <c r="L294" s="64" t="s">
        <v>59</v>
      </c>
      <c r="M294" s="65" t="s">
        <v>54</v>
      </c>
      <c r="N294" s="66" t="s">
        <v>54</v>
      </c>
      <c r="O294" s="67" t="s">
        <v>630</v>
      </c>
      <c r="P294" s="68" t="s">
        <v>64</v>
      </c>
      <c r="Q294" s="69">
        <v>80556</v>
      </c>
      <c r="R294" s="70" t="s">
        <v>631</v>
      </c>
      <c r="S294" s="71" t="s">
        <v>291</v>
      </c>
      <c r="T294" s="72">
        <v>6</v>
      </c>
      <c r="U294" s="73">
        <v>1</v>
      </c>
      <c r="V294" s="74">
        <v>6</v>
      </c>
      <c r="W294" s="75"/>
      <c r="X294" s="75"/>
      <c r="Y294" s="76"/>
      <c r="Z294" s="77"/>
      <c r="AA294" s="78" t="s">
        <v>11</v>
      </c>
    </row>
    <row r="295" spans="1:27" s="79" customFormat="1" ht="22.5" x14ac:dyDescent="0.2">
      <c r="A295" s="62" t="str">
        <f t="shared" si="44"/>
        <v>S</v>
      </c>
      <c r="B295" s="63">
        <f t="shared" ca="1" si="30"/>
        <v>4</v>
      </c>
      <c r="C295" s="63" t="str">
        <f t="shared" ca="1" si="34"/>
        <v>S</v>
      </c>
      <c r="D295" s="63">
        <f t="shared" ca="1" si="31"/>
        <v>0</v>
      </c>
      <c r="E295" s="63">
        <f t="shared" ca="1" si="35"/>
        <v>1</v>
      </c>
      <c r="F295" s="63">
        <f t="shared" ca="1" si="36"/>
        <v>7</v>
      </c>
      <c r="G295" s="63">
        <f t="shared" ca="1" si="37"/>
        <v>1</v>
      </c>
      <c r="H295" s="63">
        <f t="shared" ca="1" si="38"/>
        <v>2</v>
      </c>
      <c r="I295" s="63">
        <f t="shared" ca="1" si="39"/>
        <v>0</v>
      </c>
      <c r="J295" s="63">
        <f t="shared" ca="1" si="42"/>
        <v>0</v>
      </c>
      <c r="K295" s="63">
        <f t="shared" ca="1" si="43"/>
        <v>0</v>
      </c>
      <c r="L295" s="64" t="s">
        <v>59</v>
      </c>
      <c r="M295" s="65" t="s">
        <v>54</v>
      </c>
      <c r="N295" s="66" t="s">
        <v>54</v>
      </c>
      <c r="O295" s="67" t="s">
        <v>632</v>
      </c>
      <c r="P295" s="68" t="s">
        <v>56</v>
      </c>
      <c r="Q295" s="69">
        <v>86883</v>
      </c>
      <c r="R295" s="70" t="s">
        <v>633</v>
      </c>
      <c r="S295" s="71" t="s">
        <v>65</v>
      </c>
      <c r="T295" s="72">
        <v>6</v>
      </c>
      <c r="U295" s="73">
        <v>1</v>
      </c>
      <c r="V295" s="74">
        <v>6</v>
      </c>
      <c r="W295" s="75"/>
      <c r="X295" s="75"/>
      <c r="Y295" s="76"/>
      <c r="Z295" s="77"/>
      <c r="AA295" s="78" t="s">
        <v>11</v>
      </c>
    </row>
    <row r="296" spans="1:27" s="79" customFormat="1" ht="22.5" x14ac:dyDescent="0.2">
      <c r="A296" s="62" t="str">
        <f t="shared" si="44"/>
        <v>S</v>
      </c>
      <c r="B296" s="63">
        <f t="shared" ca="1" si="30"/>
        <v>4</v>
      </c>
      <c r="C296" s="63" t="str">
        <f t="shared" ca="1" si="34"/>
        <v>S</v>
      </c>
      <c r="D296" s="63">
        <f t="shared" ca="1" si="31"/>
        <v>0</v>
      </c>
      <c r="E296" s="63">
        <f t="shared" ca="1" si="35"/>
        <v>1</v>
      </c>
      <c r="F296" s="63">
        <f t="shared" ca="1" si="36"/>
        <v>7</v>
      </c>
      <c r="G296" s="63">
        <f t="shared" ca="1" si="37"/>
        <v>1</v>
      </c>
      <c r="H296" s="63">
        <f t="shared" ca="1" si="38"/>
        <v>2</v>
      </c>
      <c r="I296" s="63">
        <f t="shared" ca="1" si="39"/>
        <v>0</v>
      </c>
      <c r="J296" s="63">
        <f t="shared" ca="1" si="42"/>
        <v>0</v>
      </c>
      <c r="K296" s="63">
        <f t="shared" ca="1" si="43"/>
        <v>0</v>
      </c>
      <c r="L296" s="64" t="s">
        <v>59</v>
      </c>
      <c r="M296" s="65" t="s">
        <v>54</v>
      </c>
      <c r="N296" s="66" t="s">
        <v>54</v>
      </c>
      <c r="O296" s="67" t="s">
        <v>634</v>
      </c>
      <c r="P296" s="68" t="s">
        <v>56</v>
      </c>
      <c r="Q296" s="69">
        <v>86915</v>
      </c>
      <c r="R296" s="70" t="s">
        <v>635</v>
      </c>
      <c r="S296" s="71" t="s">
        <v>65</v>
      </c>
      <c r="T296" s="72">
        <v>6</v>
      </c>
      <c r="U296" s="73">
        <v>1</v>
      </c>
      <c r="V296" s="74">
        <v>6</v>
      </c>
      <c r="W296" s="75"/>
      <c r="X296" s="75"/>
      <c r="Y296" s="76"/>
      <c r="Z296" s="77"/>
      <c r="AA296" s="78" t="s">
        <v>636</v>
      </c>
    </row>
    <row r="297" spans="1:27" s="79" customFormat="1" ht="22.5" x14ac:dyDescent="0.2">
      <c r="A297" s="62" t="str">
        <f t="shared" si="44"/>
        <v>S</v>
      </c>
      <c r="B297" s="63">
        <f t="shared" ca="1" si="30"/>
        <v>4</v>
      </c>
      <c r="C297" s="63" t="str">
        <f t="shared" ca="1" si="34"/>
        <v>S</v>
      </c>
      <c r="D297" s="63">
        <f t="shared" ca="1" si="31"/>
        <v>0</v>
      </c>
      <c r="E297" s="63">
        <f t="shared" ca="1" si="35"/>
        <v>1</v>
      </c>
      <c r="F297" s="63">
        <f t="shared" ca="1" si="36"/>
        <v>7</v>
      </c>
      <c r="G297" s="63">
        <f t="shared" ca="1" si="37"/>
        <v>1</v>
      </c>
      <c r="H297" s="63">
        <f t="shared" ca="1" si="38"/>
        <v>2</v>
      </c>
      <c r="I297" s="63">
        <f t="shared" ca="1" si="39"/>
        <v>0</v>
      </c>
      <c r="J297" s="63">
        <f t="shared" ca="1" si="42"/>
        <v>0</v>
      </c>
      <c r="K297" s="63">
        <f t="shared" ca="1" si="43"/>
        <v>0</v>
      </c>
      <c r="L297" s="64" t="s">
        <v>59</v>
      </c>
      <c r="M297" s="65" t="s">
        <v>54</v>
      </c>
      <c r="N297" s="66" t="s">
        <v>54</v>
      </c>
      <c r="O297" s="67" t="s">
        <v>637</v>
      </c>
      <c r="P297" s="68" t="s">
        <v>56</v>
      </c>
      <c r="Q297" s="69">
        <v>86877</v>
      </c>
      <c r="R297" s="70" t="s">
        <v>638</v>
      </c>
      <c r="S297" s="71" t="s">
        <v>65</v>
      </c>
      <c r="T297" s="72">
        <v>6</v>
      </c>
      <c r="U297" s="73">
        <v>1</v>
      </c>
      <c r="V297" s="74">
        <v>6</v>
      </c>
      <c r="W297" s="75"/>
      <c r="X297" s="75"/>
      <c r="Y297" s="76"/>
      <c r="Z297" s="77"/>
      <c r="AA297" s="78" t="s">
        <v>11</v>
      </c>
    </row>
    <row r="298" spans="1:27" s="79" customFormat="1" ht="22.5" x14ac:dyDescent="0.2">
      <c r="A298" s="62" t="str">
        <f t="shared" si="44"/>
        <v>S</v>
      </c>
      <c r="B298" s="63">
        <f t="shared" ca="1" si="30"/>
        <v>4</v>
      </c>
      <c r="C298" s="63" t="str">
        <f t="shared" ca="1" si="34"/>
        <v>S</v>
      </c>
      <c r="D298" s="63">
        <f t="shared" ca="1" si="31"/>
        <v>0</v>
      </c>
      <c r="E298" s="63">
        <f t="shared" ca="1" si="35"/>
        <v>1</v>
      </c>
      <c r="F298" s="63">
        <f t="shared" ca="1" si="36"/>
        <v>7</v>
      </c>
      <c r="G298" s="63">
        <f t="shared" ca="1" si="37"/>
        <v>1</v>
      </c>
      <c r="H298" s="63">
        <f t="shared" ca="1" si="38"/>
        <v>2</v>
      </c>
      <c r="I298" s="63">
        <f t="shared" ca="1" si="39"/>
        <v>0</v>
      </c>
      <c r="J298" s="63">
        <f t="shared" ca="1" si="42"/>
        <v>0</v>
      </c>
      <c r="K298" s="63">
        <f t="shared" ca="1" si="43"/>
        <v>0</v>
      </c>
      <c r="L298" s="64" t="s">
        <v>59</v>
      </c>
      <c r="M298" s="65" t="s">
        <v>54</v>
      </c>
      <c r="N298" s="66" t="s">
        <v>54</v>
      </c>
      <c r="O298" s="67" t="s">
        <v>639</v>
      </c>
      <c r="P298" s="68" t="s">
        <v>56</v>
      </c>
      <c r="Q298" s="69">
        <v>86901</v>
      </c>
      <c r="R298" s="70" t="s">
        <v>640</v>
      </c>
      <c r="S298" s="71" t="s">
        <v>65</v>
      </c>
      <c r="T298" s="72">
        <v>6</v>
      </c>
      <c r="U298" s="73">
        <v>1</v>
      </c>
      <c r="V298" s="74">
        <v>6</v>
      </c>
      <c r="W298" s="75"/>
      <c r="X298" s="75"/>
      <c r="Y298" s="76"/>
      <c r="Z298" s="77"/>
      <c r="AA298" s="78" t="s">
        <v>641</v>
      </c>
    </row>
    <row r="299" spans="1:27" s="79" customFormat="1" ht="15" x14ac:dyDescent="0.2">
      <c r="A299" s="62">
        <f t="shared" si="44"/>
        <v>4</v>
      </c>
      <c r="B299" s="63">
        <f t="shared" ca="1" si="30"/>
        <v>4</v>
      </c>
      <c r="C299" s="63">
        <f t="shared" ca="1" si="34"/>
        <v>4</v>
      </c>
      <c r="D299" s="63">
        <f t="shared" ca="1" si="31"/>
        <v>4</v>
      </c>
      <c r="E299" s="63">
        <f t="shared" ca="1" si="35"/>
        <v>1</v>
      </c>
      <c r="F299" s="63">
        <f t="shared" ca="1" si="36"/>
        <v>7</v>
      </c>
      <c r="G299" s="63">
        <f t="shared" ca="1" si="37"/>
        <v>1</v>
      </c>
      <c r="H299" s="63">
        <f t="shared" ca="1" si="38"/>
        <v>3</v>
      </c>
      <c r="I299" s="63">
        <f t="shared" ca="1" si="39"/>
        <v>0</v>
      </c>
      <c r="J299" s="63">
        <f t="shared" ca="1" si="42"/>
        <v>4</v>
      </c>
      <c r="K299" s="63">
        <f t="shared" ca="1" si="43"/>
        <v>15</v>
      </c>
      <c r="L299" s="64" t="s">
        <v>59</v>
      </c>
      <c r="M299" s="65" t="s">
        <v>609</v>
      </c>
      <c r="N299" s="66" t="s">
        <v>609</v>
      </c>
      <c r="O299" s="67" t="s">
        <v>642</v>
      </c>
      <c r="P299" s="68" t="s">
        <v>56</v>
      </c>
      <c r="Q299" s="69"/>
      <c r="R299" s="70" t="s">
        <v>643</v>
      </c>
      <c r="S299" s="71" t="s">
        <v>55</v>
      </c>
      <c r="T299" s="72"/>
      <c r="U299" s="73">
        <v>1</v>
      </c>
      <c r="V299" s="74" t="s">
        <v>55</v>
      </c>
      <c r="W299" s="75"/>
      <c r="X299" s="75"/>
      <c r="Y299" s="76"/>
      <c r="Z299" s="77"/>
      <c r="AA299" s="78" t="s">
        <v>11</v>
      </c>
    </row>
    <row r="300" spans="1:27" s="79" customFormat="1" ht="15" x14ac:dyDescent="0.2">
      <c r="A300" s="62" t="str">
        <f t="shared" si="44"/>
        <v>S</v>
      </c>
      <c r="B300" s="63">
        <f t="shared" ca="1" si="30"/>
        <v>4</v>
      </c>
      <c r="C300" s="63" t="str">
        <f t="shared" ca="1" si="34"/>
        <v>S</v>
      </c>
      <c r="D300" s="63">
        <f t="shared" ca="1" si="31"/>
        <v>0</v>
      </c>
      <c r="E300" s="63">
        <f t="shared" ca="1" si="35"/>
        <v>1</v>
      </c>
      <c r="F300" s="63">
        <f t="shared" ca="1" si="36"/>
        <v>7</v>
      </c>
      <c r="G300" s="63">
        <f t="shared" ca="1" si="37"/>
        <v>1</v>
      </c>
      <c r="H300" s="63">
        <f t="shared" ca="1" si="38"/>
        <v>3</v>
      </c>
      <c r="I300" s="63">
        <f t="shared" ca="1" si="39"/>
        <v>0</v>
      </c>
      <c r="J300" s="63">
        <f t="shared" ca="1" si="42"/>
        <v>0</v>
      </c>
      <c r="K300" s="63">
        <f t="shared" ca="1" si="43"/>
        <v>0</v>
      </c>
      <c r="L300" s="64" t="s">
        <v>59</v>
      </c>
      <c r="M300" s="65" t="s">
        <v>54</v>
      </c>
      <c r="N300" s="66" t="s">
        <v>54</v>
      </c>
      <c r="O300" s="67" t="s">
        <v>644</v>
      </c>
      <c r="P300" s="68" t="s">
        <v>64</v>
      </c>
      <c r="Q300" s="69">
        <v>80980</v>
      </c>
      <c r="R300" s="70" t="s">
        <v>645</v>
      </c>
      <c r="S300" s="71" t="s">
        <v>291</v>
      </c>
      <c r="T300" s="72">
        <v>1</v>
      </c>
      <c r="U300" s="73">
        <v>1</v>
      </c>
      <c r="V300" s="74">
        <v>1</v>
      </c>
      <c r="W300" s="75"/>
      <c r="X300" s="75"/>
      <c r="Y300" s="76"/>
      <c r="Z300" s="77"/>
      <c r="AA300" s="78" t="s">
        <v>11</v>
      </c>
    </row>
    <row r="301" spans="1:27" s="79" customFormat="1" ht="15" x14ac:dyDescent="0.2">
      <c r="A301" s="62" t="str">
        <f t="shared" si="44"/>
        <v>S</v>
      </c>
      <c r="B301" s="63">
        <f t="shared" ca="1" si="30"/>
        <v>4</v>
      </c>
      <c r="C301" s="63" t="str">
        <f t="shared" ca="1" si="34"/>
        <v>S</v>
      </c>
      <c r="D301" s="63">
        <f t="shared" ca="1" si="31"/>
        <v>0</v>
      </c>
      <c r="E301" s="63">
        <f t="shared" ca="1" si="35"/>
        <v>1</v>
      </c>
      <c r="F301" s="63">
        <f t="shared" ca="1" si="36"/>
        <v>7</v>
      </c>
      <c r="G301" s="63">
        <f t="shared" ca="1" si="37"/>
        <v>1</v>
      </c>
      <c r="H301" s="63">
        <f t="shared" ca="1" si="38"/>
        <v>3</v>
      </c>
      <c r="I301" s="63">
        <f t="shared" ca="1" si="39"/>
        <v>0</v>
      </c>
      <c r="J301" s="63">
        <f t="shared" ca="1" si="42"/>
        <v>0</v>
      </c>
      <c r="K301" s="63">
        <f t="shared" ca="1" si="43"/>
        <v>0</v>
      </c>
      <c r="L301" s="64" t="s">
        <v>59</v>
      </c>
      <c r="M301" s="65" t="s">
        <v>54</v>
      </c>
      <c r="N301" s="66" t="s">
        <v>54</v>
      </c>
      <c r="O301" s="67" t="s">
        <v>646</v>
      </c>
      <c r="P301" s="68" t="s">
        <v>64</v>
      </c>
      <c r="Q301" s="69">
        <v>80926</v>
      </c>
      <c r="R301" s="70" t="s">
        <v>647</v>
      </c>
      <c r="S301" s="71" t="s">
        <v>291</v>
      </c>
      <c r="T301" s="72">
        <v>2</v>
      </c>
      <c r="U301" s="73">
        <v>1</v>
      </c>
      <c r="V301" s="74">
        <v>2</v>
      </c>
      <c r="W301" s="75"/>
      <c r="X301" s="75"/>
      <c r="Y301" s="76"/>
      <c r="Z301" s="77"/>
      <c r="AA301" s="78" t="s">
        <v>11</v>
      </c>
    </row>
    <row r="302" spans="1:27" s="79" customFormat="1" ht="15" x14ac:dyDescent="0.2">
      <c r="A302" s="62" t="str">
        <f t="shared" si="44"/>
        <v>S</v>
      </c>
      <c r="B302" s="63">
        <f t="shared" ca="1" si="30"/>
        <v>4</v>
      </c>
      <c r="C302" s="63" t="str">
        <f t="shared" ca="1" si="34"/>
        <v>S</v>
      </c>
      <c r="D302" s="63">
        <f t="shared" ca="1" si="31"/>
        <v>0</v>
      </c>
      <c r="E302" s="63">
        <f t="shared" ca="1" si="35"/>
        <v>1</v>
      </c>
      <c r="F302" s="63">
        <f t="shared" ca="1" si="36"/>
        <v>7</v>
      </c>
      <c r="G302" s="63">
        <f t="shared" ca="1" si="37"/>
        <v>1</v>
      </c>
      <c r="H302" s="63">
        <f t="shared" ca="1" si="38"/>
        <v>3</v>
      </c>
      <c r="I302" s="63">
        <f t="shared" ca="1" si="39"/>
        <v>0</v>
      </c>
      <c r="J302" s="63">
        <f t="shared" ca="1" si="42"/>
        <v>0</v>
      </c>
      <c r="K302" s="63">
        <f t="shared" ca="1" si="43"/>
        <v>0</v>
      </c>
      <c r="L302" s="64" t="s">
        <v>59</v>
      </c>
      <c r="M302" s="65" t="s">
        <v>54</v>
      </c>
      <c r="N302" s="66" t="s">
        <v>54</v>
      </c>
      <c r="O302" s="67" t="s">
        <v>648</v>
      </c>
      <c r="P302" s="68" t="s">
        <v>64</v>
      </c>
      <c r="Q302" s="69">
        <v>80929</v>
      </c>
      <c r="R302" s="70" t="s">
        <v>649</v>
      </c>
      <c r="S302" s="71" t="s">
        <v>291</v>
      </c>
      <c r="T302" s="72">
        <v>4</v>
      </c>
      <c r="U302" s="73">
        <v>1</v>
      </c>
      <c r="V302" s="74">
        <v>4</v>
      </c>
      <c r="W302" s="75"/>
      <c r="X302" s="75"/>
      <c r="Y302" s="76"/>
      <c r="Z302" s="77"/>
      <c r="AA302" s="78" t="s">
        <v>11</v>
      </c>
    </row>
    <row r="303" spans="1:27" s="79" customFormat="1" ht="15" x14ac:dyDescent="0.2">
      <c r="A303" s="62">
        <f t="shared" si="44"/>
        <v>3</v>
      </c>
      <c r="B303" s="63">
        <f t="shared" ca="1" si="30"/>
        <v>3</v>
      </c>
      <c r="C303" s="63">
        <f t="shared" ca="1" si="34"/>
        <v>3</v>
      </c>
      <c r="D303" s="63">
        <f t="shared" ca="1" si="31"/>
        <v>31</v>
      </c>
      <c r="E303" s="63">
        <f t="shared" ca="1" si="35"/>
        <v>1</v>
      </c>
      <c r="F303" s="63">
        <f t="shared" ca="1" si="36"/>
        <v>7</v>
      </c>
      <c r="G303" s="63">
        <f t="shared" ca="1" si="37"/>
        <v>2</v>
      </c>
      <c r="H303" s="63">
        <f t="shared" ca="1" si="38"/>
        <v>0</v>
      </c>
      <c r="I303" s="63">
        <f t="shared" ca="1" si="39"/>
        <v>0</v>
      </c>
      <c r="J303" s="63">
        <f t="shared" ca="1" si="42"/>
        <v>84</v>
      </c>
      <c r="K303" s="63">
        <f t="shared" ca="1" si="43"/>
        <v>31</v>
      </c>
      <c r="L303" s="64" t="s">
        <v>59</v>
      </c>
      <c r="M303" s="65" t="s">
        <v>69</v>
      </c>
      <c r="N303" s="66" t="s">
        <v>69</v>
      </c>
      <c r="O303" s="67" t="s">
        <v>650</v>
      </c>
      <c r="P303" s="68" t="s">
        <v>56</v>
      </c>
      <c r="Q303" s="69"/>
      <c r="R303" s="70" t="s">
        <v>651</v>
      </c>
      <c r="S303" s="71" t="s">
        <v>55</v>
      </c>
      <c r="T303" s="72"/>
      <c r="U303" s="73">
        <v>1</v>
      </c>
      <c r="V303" s="74" t="s">
        <v>55</v>
      </c>
      <c r="W303" s="75"/>
      <c r="X303" s="75"/>
      <c r="Y303" s="76"/>
      <c r="Z303" s="77"/>
      <c r="AA303" s="78" t="s">
        <v>11</v>
      </c>
    </row>
    <row r="304" spans="1:27" s="79" customFormat="1" ht="15" x14ac:dyDescent="0.2">
      <c r="A304" s="62">
        <f t="shared" si="44"/>
        <v>4</v>
      </c>
      <c r="B304" s="63">
        <f t="shared" ca="1" si="30"/>
        <v>4</v>
      </c>
      <c r="C304" s="63">
        <f t="shared" ca="1" si="34"/>
        <v>4</v>
      </c>
      <c r="D304" s="63">
        <f t="shared" ca="1" si="31"/>
        <v>4</v>
      </c>
      <c r="E304" s="63">
        <f t="shared" ca="1" si="35"/>
        <v>1</v>
      </c>
      <c r="F304" s="63">
        <f t="shared" ca="1" si="36"/>
        <v>7</v>
      </c>
      <c r="G304" s="63">
        <f t="shared" ca="1" si="37"/>
        <v>2</v>
      </c>
      <c r="H304" s="63">
        <f t="shared" ca="1" si="38"/>
        <v>1</v>
      </c>
      <c r="I304" s="63">
        <f t="shared" ca="1" si="39"/>
        <v>0</v>
      </c>
      <c r="J304" s="63">
        <f t="shared" ca="1" si="42"/>
        <v>30</v>
      </c>
      <c r="K304" s="63">
        <f t="shared" ca="1" si="43"/>
        <v>4</v>
      </c>
      <c r="L304" s="64" t="s">
        <v>59</v>
      </c>
      <c r="M304" s="65" t="s">
        <v>609</v>
      </c>
      <c r="N304" s="66" t="s">
        <v>609</v>
      </c>
      <c r="O304" s="67" t="s">
        <v>652</v>
      </c>
      <c r="P304" s="68" t="s">
        <v>56</v>
      </c>
      <c r="Q304" s="69"/>
      <c r="R304" s="70" t="s">
        <v>653</v>
      </c>
      <c r="S304" s="71" t="s">
        <v>55</v>
      </c>
      <c r="T304" s="72"/>
      <c r="U304" s="73">
        <v>1</v>
      </c>
      <c r="V304" s="74" t="s">
        <v>55</v>
      </c>
      <c r="W304" s="75"/>
      <c r="X304" s="75"/>
      <c r="Y304" s="76"/>
      <c r="Z304" s="77"/>
      <c r="AA304" s="78" t="s">
        <v>11</v>
      </c>
    </row>
    <row r="305" spans="1:27" s="79" customFormat="1" ht="22.5" x14ac:dyDescent="0.2">
      <c r="A305" s="62" t="str">
        <f t="shared" si="44"/>
        <v>S</v>
      </c>
      <c r="B305" s="63">
        <f t="shared" ref="B305:B408" ca="1" si="45">IF(OR(C305="s",C305=0),OFFSET(B305,-1,0),C305)</f>
        <v>4</v>
      </c>
      <c r="C305" s="63" t="str">
        <f t="shared" ca="1" si="34"/>
        <v>S</v>
      </c>
      <c r="D305" s="63">
        <f t="shared" ref="D305:D408" ca="1" si="46">IF(OR(C305="S",C305=0),0,IF(ISERROR(K305),J305,SMALL(J305:K305,1)))</f>
        <v>0</v>
      </c>
      <c r="E305" s="63">
        <f t="shared" ca="1" si="35"/>
        <v>1</v>
      </c>
      <c r="F305" s="63">
        <f t="shared" ca="1" si="36"/>
        <v>7</v>
      </c>
      <c r="G305" s="63">
        <f t="shared" ca="1" si="37"/>
        <v>2</v>
      </c>
      <c r="H305" s="63">
        <f t="shared" ca="1" si="38"/>
        <v>1</v>
      </c>
      <c r="I305" s="63">
        <f t="shared" ca="1" si="39"/>
        <v>0</v>
      </c>
      <c r="J305" s="63">
        <f t="shared" ca="1" si="42"/>
        <v>0</v>
      </c>
      <c r="K305" s="63">
        <f t="shared" ca="1" si="43"/>
        <v>0</v>
      </c>
      <c r="L305" s="64" t="s">
        <v>59</v>
      </c>
      <c r="M305" s="65" t="s">
        <v>54</v>
      </c>
      <c r="N305" s="66" t="s">
        <v>54</v>
      </c>
      <c r="O305" s="67" t="s">
        <v>654</v>
      </c>
      <c r="P305" s="68" t="s">
        <v>56</v>
      </c>
      <c r="Q305" s="69">
        <v>89402</v>
      </c>
      <c r="R305" s="70" t="s">
        <v>655</v>
      </c>
      <c r="S305" s="71" t="s">
        <v>200</v>
      </c>
      <c r="T305" s="72">
        <v>105</v>
      </c>
      <c r="U305" s="73">
        <v>1</v>
      </c>
      <c r="V305" s="74">
        <v>105</v>
      </c>
      <c r="W305" s="75"/>
      <c r="X305" s="75"/>
      <c r="Y305" s="76"/>
      <c r="Z305" s="77"/>
      <c r="AA305" s="78" t="s">
        <v>656</v>
      </c>
    </row>
    <row r="306" spans="1:27" s="79" customFormat="1" ht="33.75" x14ac:dyDescent="0.2">
      <c r="A306" s="62" t="str">
        <f t="shared" si="44"/>
        <v>S</v>
      </c>
      <c r="B306" s="63">
        <f t="shared" ca="1" si="45"/>
        <v>4</v>
      </c>
      <c r="C306" s="63" t="str">
        <f t="shared" ref="C306:C409" ca="1" si="47">IF(OFFSET(C306,-1,0)="L",1,IF(OFFSET(C306,-1,0)=1,2,IF(OR(A306="s",A306=0),"S",IF(AND(OFFSET(C306,-1,0)=2,A306=4),3,IF(AND(OR(OFFSET(C306,-1,0)="s",OFFSET(C306,-1,0)=0),A306&lt;&gt;"s",A306&gt;OFFSET(B306,-1,0)),OFFSET(B306,-1,0),A306)))))</f>
        <v>S</v>
      </c>
      <c r="D306" s="63">
        <f t="shared" ca="1" si="46"/>
        <v>0</v>
      </c>
      <c r="E306" s="63">
        <f t="shared" ca="1" si="35"/>
        <v>1</v>
      </c>
      <c r="F306" s="63">
        <f t="shared" ca="1" si="36"/>
        <v>7</v>
      </c>
      <c r="G306" s="63">
        <f t="shared" ca="1" si="37"/>
        <v>2</v>
      </c>
      <c r="H306" s="63">
        <f t="shared" ca="1" si="38"/>
        <v>1</v>
      </c>
      <c r="I306" s="63">
        <f t="shared" ca="1" si="39"/>
        <v>0</v>
      </c>
      <c r="J306" s="63">
        <f t="shared" ca="1" si="42"/>
        <v>0</v>
      </c>
      <c r="K306" s="63">
        <f t="shared" ca="1" si="43"/>
        <v>0</v>
      </c>
      <c r="L306" s="64" t="s">
        <v>59</v>
      </c>
      <c r="M306" s="65" t="s">
        <v>54</v>
      </c>
      <c r="N306" s="66" t="s">
        <v>54</v>
      </c>
      <c r="O306" s="67" t="s">
        <v>657</v>
      </c>
      <c r="P306" s="68" t="s">
        <v>56</v>
      </c>
      <c r="Q306" s="69">
        <v>94649</v>
      </c>
      <c r="R306" s="70" t="s">
        <v>658</v>
      </c>
      <c r="S306" s="71" t="s">
        <v>200</v>
      </c>
      <c r="T306" s="72">
        <v>32</v>
      </c>
      <c r="U306" s="73">
        <v>1</v>
      </c>
      <c r="V306" s="74">
        <v>32</v>
      </c>
      <c r="W306" s="75"/>
      <c r="X306" s="75"/>
      <c r="Y306" s="76"/>
      <c r="Z306" s="77"/>
      <c r="AA306" s="78" t="s">
        <v>659</v>
      </c>
    </row>
    <row r="307" spans="1:27" s="79" customFormat="1" ht="22.5" x14ac:dyDescent="0.2">
      <c r="A307" s="62" t="str">
        <f t="shared" si="44"/>
        <v>S</v>
      </c>
      <c r="B307" s="63">
        <f t="shared" ca="1" si="45"/>
        <v>4</v>
      </c>
      <c r="C307" s="63" t="str">
        <f t="shared" ca="1" si="47"/>
        <v>S</v>
      </c>
      <c r="D307" s="63">
        <f t="shared" ca="1" si="46"/>
        <v>0</v>
      </c>
      <c r="E307" s="63">
        <f t="shared" ca="1" si="35"/>
        <v>1</v>
      </c>
      <c r="F307" s="63">
        <f t="shared" ca="1" si="36"/>
        <v>7</v>
      </c>
      <c r="G307" s="63">
        <f t="shared" ca="1" si="37"/>
        <v>2</v>
      </c>
      <c r="H307" s="63">
        <f t="shared" ca="1" si="38"/>
        <v>1</v>
      </c>
      <c r="I307" s="63">
        <f t="shared" ca="1" si="39"/>
        <v>0</v>
      </c>
      <c r="J307" s="63">
        <f t="shared" ca="1" si="42"/>
        <v>0</v>
      </c>
      <c r="K307" s="63">
        <f t="shared" ca="1" si="43"/>
        <v>0</v>
      </c>
      <c r="L307" s="64" t="s">
        <v>59</v>
      </c>
      <c r="M307" s="65" t="s">
        <v>54</v>
      </c>
      <c r="N307" s="66" t="s">
        <v>54</v>
      </c>
      <c r="O307" s="67" t="s">
        <v>660</v>
      </c>
      <c r="P307" s="68" t="s">
        <v>56</v>
      </c>
      <c r="Q307" s="69">
        <v>89449</v>
      </c>
      <c r="R307" s="70" t="s">
        <v>661</v>
      </c>
      <c r="S307" s="71" t="s">
        <v>200</v>
      </c>
      <c r="T307" s="72">
        <v>20</v>
      </c>
      <c r="U307" s="73">
        <v>1</v>
      </c>
      <c r="V307" s="74">
        <v>20</v>
      </c>
      <c r="W307" s="75"/>
      <c r="X307" s="75"/>
      <c r="Y307" s="76"/>
      <c r="Z307" s="77"/>
      <c r="AA307" s="78" t="s">
        <v>11</v>
      </c>
    </row>
    <row r="308" spans="1:27" s="79" customFormat="1" ht="15" x14ac:dyDescent="0.2">
      <c r="A308" s="62">
        <f t="shared" si="44"/>
        <v>4</v>
      </c>
      <c r="B308" s="63">
        <f t="shared" ca="1" si="45"/>
        <v>4</v>
      </c>
      <c r="C308" s="63">
        <f t="shared" ca="1" si="47"/>
        <v>4</v>
      </c>
      <c r="D308" s="63">
        <f t="shared" ca="1" si="46"/>
        <v>4</v>
      </c>
      <c r="E308" s="63">
        <f t="shared" ref="E308:E411" ca="1" si="48">IF($C308=1,OFFSET(E308,-1,0)+1,OFFSET(E308,-1,0))</f>
        <v>1</v>
      </c>
      <c r="F308" s="63">
        <f t="shared" ref="F308:F411" ca="1" si="49">IF($C308=1,0,IF($C308=2,OFFSET(F308,-1,0)+1,OFFSET(F308,-1,0)))</f>
        <v>7</v>
      </c>
      <c r="G308" s="63">
        <f t="shared" ref="G308:G411" ca="1" si="50">IF(AND($C308&lt;=2,$C308&lt;&gt;0),0,IF($C308=3,OFFSET(G308,-1,0)+1,OFFSET(G308,-1,0)))</f>
        <v>2</v>
      </c>
      <c r="H308" s="63">
        <f t="shared" ref="H308:H411" ca="1" si="51">IF(AND($C308&lt;=3,$C308&lt;&gt;0),0,IF($C308=4,OFFSET(H308,-1,0)+1,OFFSET(H308,-1,0)))</f>
        <v>2</v>
      </c>
      <c r="I308" s="63">
        <f t="shared" ca="1" si="39"/>
        <v>0</v>
      </c>
      <c r="J308" s="63">
        <f t="shared" ca="1" si="42"/>
        <v>26</v>
      </c>
      <c r="K308" s="63">
        <f t="shared" ca="1" si="43"/>
        <v>4</v>
      </c>
      <c r="L308" s="64" t="s">
        <v>59</v>
      </c>
      <c r="M308" s="65" t="s">
        <v>609</v>
      </c>
      <c r="N308" s="66" t="s">
        <v>609</v>
      </c>
      <c r="O308" s="67" t="s">
        <v>662</v>
      </c>
      <c r="P308" s="68" t="s">
        <v>56</v>
      </c>
      <c r="Q308" s="69"/>
      <c r="R308" s="70" t="s">
        <v>663</v>
      </c>
      <c r="S308" s="71" t="s">
        <v>55</v>
      </c>
      <c r="T308" s="72"/>
      <c r="U308" s="73">
        <v>1</v>
      </c>
      <c r="V308" s="74" t="s">
        <v>55</v>
      </c>
      <c r="W308" s="75"/>
      <c r="X308" s="75"/>
      <c r="Y308" s="76"/>
      <c r="Z308" s="77"/>
      <c r="AA308" s="78" t="s">
        <v>11</v>
      </c>
    </row>
    <row r="309" spans="1:27" s="79" customFormat="1" ht="45" x14ac:dyDescent="0.2">
      <c r="A309" s="62" t="str">
        <f t="shared" si="44"/>
        <v>S</v>
      </c>
      <c r="B309" s="63">
        <f t="shared" ca="1" si="45"/>
        <v>4</v>
      </c>
      <c r="C309" s="63" t="str">
        <f t="shared" ca="1" si="47"/>
        <v>S</v>
      </c>
      <c r="D309" s="63">
        <f t="shared" ca="1" si="46"/>
        <v>0</v>
      </c>
      <c r="E309" s="63">
        <f t="shared" ca="1" si="48"/>
        <v>1</v>
      </c>
      <c r="F309" s="63">
        <f t="shared" ca="1" si="49"/>
        <v>7</v>
      </c>
      <c r="G309" s="63">
        <f t="shared" ca="1" si="50"/>
        <v>2</v>
      </c>
      <c r="H309" s="63">
        <f t="shared" ca="1" si="51"/>
        <v>2</v>
      </c>
      <c r="I309" s="63">
        <f t="shared" ca="1" si="39"/>
        <v>0</v>
      </c>
      <c r="J309" s="63">
        <f t="shared" ca="1" si="42"/>
        <v>0</v>
      </c>
      <c r="K309" s="63">
        <f t="shared" ca="1" si="43"/>
        <v>0</v>
      </c>
      <c r="L309" s="64" t="s">
        <v>59</v>
      </c>
      <c r="M309" s="65" t="s">
        <v>54</v>
      </c>
      <c r="N309" s="66" t="s">
        <v>54</v>
      </c>
      <c r="O309" s="67" t="s">
        <v>664</v>
      </c>
      <c r="P309" s="68" t="s">
        <v>56</v>
      </c>
      <c r="Q309" s="69">
        <v>94664</v>
      </c>
      <c r="R309" s="70" t="s">
        <v>665</v>
      </c>
      <c r="S309" s="71" t="s">
        <v>65</v>
      </c>
      <c r="T309" s="72">
        <v>2</v>
      </c>
      <c r="U309" s="73">
        <v>1</v>
      </c>
      <c r="V309" s="74">
        <v>2</v>
      </c>
      <c r="W309" s="75"/>
      <c r="X309" s="75"/>
      <c r="Y309" s="76"/>
      <c r="Z309" s="77"/>
      <c r="AA309" s="78" t="s">
        <v>666</v>
      </c>
    </row>
    <row r="310" spans="1:27" s="79" customFormat="1" ht="33.75" x14ac:dyDescent="0.2">
      <c r="A310" s="62" t="str">
        <f t="shared" si="44"/>
        <v>S</v>
      </c>
      <c r="B310" s="63">
        <f t="shared" ca="1" si="45"/>
        <v>4</v>
      </c>
      <c r="C310" s="63" t="str">
        <f t="shared" ca="1" si="47"/>
        <v>S</v>
      </c>
      <c r="D310" s="63">
        <f t="shared" ca="1" si="46"/>
        <v>0</v>
      </c>
      <c r="E310" s="63">
        <f t="shared" ca="1" si="48"/>
        <v>1</v>
      </c>
      <c r="F310" s="63">
        <f t="shared" ca="1" si="49"/>
        <v>7</v>
      </c>
      <c r="G310" s="63">
        <f t="shared" ca="1" si="50"/>
        <v>2</v>
      </c>
      <c r="H310" s="63">
        <f t="shared" ca="1" si="51"/>
        <v>2</v>
      </c>
      <c r="I310" s="63">
        <f t="shared" ca="1" si="39"/>
        <v>0</v>
      </c>
      <c r="J310" s="63">
        <f t="shared" ca="1" si="42"/>
        <v>0</v>
      </c>
      <c r="K310" s="63">
        <f t="shared" ca="1" si="43"/>
        <v>0</v>
      </c>
      <c r="L310" s="64" t="s">
        <v>59</v>
      </c>
      <c r="M310" s="65" t="s">
        <v>54</v>
      </c>
      <c r="N310" s="66" t="s">
        <v>54</v>
      </c>
      <c r="O310" s="67" t="s">
        <v>667</v>
      </c>
      <c r="P310" s="68" t="s">
        <v>56</v>
      </c>
      <c r="Q310" s="69">
        <v>89383</v>
      </c>
      <c r="R310" s="70" t="s">
        <v>668</v>
      </c>
      <c r="S310" s="71" t="s">
        <v>65</v>
      </c>
      <c r="T310" s="72">
        <v>4</v>
      </c>
      <c r="U310" s="73">
        <v>1</v>
      </c>
      <c r="V310" s="74">
        <v>4</v>
      </c>
      <c r="W310" s="75"/>
      <c r="X310" s="75"/>
      <c r="Y310" s="76"/>
      <c r="Z310" s="77"/>
      <c r="AA310" s="78" t="s">
        <v>669</v>
      </c>
    </row>
    <row r="311" spans="1:27" s="79" customFormat="1" ht="33.75" x14ac:dyDescent="0.2">
      <c r="A311" s="62" t="str">
        <f t="shared" si="44"/>
        <v>S</v>
      </c>
      <c r="B311" s="63">
        <f t="shared" ca="1" si="45"/>
        <v>4</v>
      </c>
      <c r="C311" s="63" t="str">
        <f t="shared" ca="1" si="47"/>
        <v>S</v>
      </c>
      <c r="D311" s="63">
        <f t="shared" ca="1" si="46"/>
        <v>0</v>
      </c>
      <c r="E311" s="63">
        <f t="shared" ca="1" si="48"/>
        <v>1</v>
      </c>
      <c r="F311" s="63">
        <f t="shared" ca="1" si="49"/>
        <v>7</v>
      </c>
      <c r="G311" s="63">
        <f t="shared" ca="1" si="50"/>
        <v>2</v>
      </c>
      <c r="H311" s="63">
        <f t="shared" ca="1" si="51"/>
        <v>2</v>
      </c>
      <c r="I311" s="63">
        <f t="shared" ca="1" si="39"/>
        <v>0</v>
      </c>
      <c r="J311" s="63">
        <f t="shared" ca="1" si="42"/>
        <v>0</v>
      </c>
      <c r="K311" s="63">
        <f t="shared" ca="1" si="43"/>
        <v>0</v>
      </c>
      <c r="L311" s="64" t="s">
        <v>59</v>
      </c>
      <c r="M311" s="65" t="s">
        <v>54</v>
      </c>
      <c r="N311" s="66" t="s">
        <v>54</v>
      </c>
      <c r="O311" s="67" t="s">
        <v>670</v>
      </c>
      <c r="P311" s="68" t="s">
        <v>56</v>
      </c>
      <c r="Q311" s="69">
        <v>89596</v>
      </c>
      <c r="R311" s="70" t="s">
        <v>671</v>
      </c>
      <c r="S311" s="71" t="s">
        <v>65</v>
      </c>
      <c r="T311" s="72">
        <v>16</v>
      </c>
      <c r="U311" s="73">
        <v>1</v>
      </c>
      <c r="V311" s="74">
        <v>16</v>
      </c>
      <c r="W311" s="75"/>
      <c r="X311" s="75"/>
      <c r="Y311" s="76"/>
      <c r="Z311" s="77"/>
      <c r="AA311" s="78" t="s">
        <v>672</v>
      </c>
    </row>
    <row r="312" spans="1:27" s="79" customFormat="1" ht="15" x14ac:dyDescent="0.2">
      <c r="A312" s="62">
        <f t="shared" si="44"/>
        <v>4</v>
      </c>
      <c r="B312" s="63">
        <f t="shared" ca="1" si="45"/>
        <v>4</v>
      </c>
      <c r="C312" s="63">
        <f t="shared" ca="1" si="47"/>
        <v>4</v>
      </c>
      <c r="D312" s="63">
        <f t="shared" ca="1" si="46"/>
        <v>2</v>
      </c>
      <c r="E312" s="63">
        <f t="shared" ca="1" si="48"/>
        <v>1</v>
      </c>
      <c r="F312" s="63">
        <f t="shared" ca="1" si="49"/>
        <v>7</v>
      </c>
      <c r="G312" s="63">
        <f t="shared" ca="1" si="50"/>
        <v>2</v>
      </c>
      <c r="H312" s="63">
        <f t="shared" ca="1" si="51"/>
        <v>3</v>
      </c>
      <c r="I312" s="63">
        <f t="shared" ca="1" si="39"/>
        <v>0</v>
      </c>
      <c r="J312" s="63">
        <f t="shared" ca="1" si="42"/>
        <v>22</v>
      </c>
      <c r="K312" s="63">
        <f t="shared" ca="1" si="43"/>
        <v>2</v>
      </c>
      <c r="L312" s="64" t="s">
        <v>59</v>
      </c>
      <c r="M312" s="65" t="s">
        <v>609</v>
      </c>
      <c r="N312" s="66" t="s">
        <v>609</v>
      </c>
      <c r="O312" s="67" t="s">
        <v>673</v>
      </c>
      <c r="P312" s="68" t="s">
        <v>56</v>
      </c>
      <c r="Q312" s="69"/>
      <c r="R312" s="70" t="s">
        <v>674</v>
      </c>
      <c r="S312" s="71" t="s">
        <v>55</v>
      </c>
      <c r="T312" s="72"/>
      <c r="U312" s="73">
        <v>1</v>
      </c>
      <c r="V312" s="74" t="s">
        <v>55</v>
      </c>
      <c r="W312" s="75"/>
      <c r="X312" s="75"/>
      <c r="Y312" s="76"/>
      <c r="Z312" s="77"/>
      <c r="AA312" s="78" t="s">
        <v>11</v>
      </c>
    </row>
    <row r="313" spans="1:27" s="79" customFormat="1" ht="15" x14ac:dyDescent="0.2">
      <c r="A313" s="62" t="str">
        <f t="shared" si="44"/>
        <v>S</v>
      </c>
      <c r="B313" s="63">
        <f t="shared" ca="1" si="45"/>
        <v>4</v>
      </c>
      <c r="C313" s="63" t="str">
        <f t="shared" ca="1" si="47"/>
        <v>S</v>
      </c>
      <c r="D313" s="63">
        <f t="shared" ca="1" si="46"/>
        <v>0</v>
      </c>
      <c r="E313" s="63">
        <f t="shared" ca="1" si="48"/>
        <v>1</v>
      </c>
      <c r="F313" s="63">
        <f t="shared" ca="1" si="49"/>
        <v>7</v>
      </c>
      <c r="G313" s="63">
        <f t="shared" ca="1" si="50"/>
        <v>2</v>
      </c>
      <c r="H313" s="63">
        <f t="shared" ca="1" si="51"/>
        <v>3</v>
      </c>
      <c r="I313" s="63">
        <f t="shared" ca="1" si="39"/>
        <v>0</v>
      </c>
      <c r="J313" s="63">
        <f t="shared" ca="1" si="42"/>
        <v>0</v>
      </c>
      <c r="K313" s="63">
        <f t="shared" ca="1" si="43"/>
        <v>0</v>
      </c>
      <c r="L313" s="64" t="s">
        <v>59</v>
      </c>
      <c r="M313" s="65" t="s">
        <v>54</v>
      </c>
      <c r="N313" s="66" t="s">
        <v>54</v>
      </c>
      <c r="O313" s="67" t="s">
        <v>675</v>
      </c>
      <c r="P313" s="68" t="s">
        <v>64</v>
      </c>
      <c r="Q313" s="69">
        <v>81182</v>
      </c>
      <c r="R313" s="70" t="s">
        <v>676</v>
      </c>
      <c r="S313" s="71" t="s">
        <v>291</v>
      </c>
      <c r="T313" s="72">
        <v>1</v>
      </c>
      <c r="U313" s="73">
        <v>1</v>
      </c>
      <c r="V313" s="74">
        <v>1</v>
      </c>
      <c r="W313" s="75"/>
      <c r="X313" s="75"/>
      <c r="Y313" s="76"/>
      <c r="Z313" s="77"/>
      <c r="AA313" s="78" t="s">
        <v>11</v>
      </c>
    </row>
    <row r="314" spans="1:27" s="79" customFormat="1" ht="15" x14ac:dyDescent="0.2">
      <c r="A314" s="62">
        <f t="shared" si="44"/>
        <v>4</v>
      </c>
      <c r="B314" s="63">
        <f t="shared" ca="1" si="45"/>
        <v>4</v>
      </c>
      <c r="C314" s="63">
        <f t="shared" ca="1" si="47"/>
        <v>4</v>
      </c>
      <c r="D314" s="63">
        <f t="shared" ca="1" si="46"/>
        <v>8</v>
      </c>
      <c r="E314" s="63">
        <f t="shared" ca="1" si="48"/>
        <v>1</v>
      </c>
      <c r="F314" s="63">
        <f t="shared" ca="1" si="49"/>
        <v>7</v>
      </c>
      <c r="G314" s="63">
        <f t="shared" ca="1" si="50"/>
        <v>2</v>
      </c>
      <c r="H314" s="63">
        <f t="shared" ca="1" si="51"/>
        <v>4</v>
      </c>
      <c r="I314" s="63">
        <f t="shared" ca="1" si="39"/>
        <v>0</v>
      </c>
      <c r="J314" s="63">
        <f t="shared" ca="1" si="42"/>
        <v>20</v>
      </c>
      <c r="K314" s="63">
        <f t="shared" ca="1" si="43"/>
        <v>8</v>
      </c>
      <c r="L314" s="64" t="s">
        <v>59</v>
      </c>
      <c r="M314" s="65" t="s">
        <v>609</v>
      </c>
      <c r="N314" s="66" t="s">
        <v>609</v>
      </c>
      <c r="O314" s="67" t="s">
        <v>677</v>
      </c>
      <c r="P314" s="68" t="s">
        <v>56</v>
      </c>
      <c r="Q314" s="69"/>
      <c r="R314" s="70" t="s">
        <v>678</v>
      </c>
      <c r="S314" s="71" t="s">
        <v>55</v>
      </c>
      <c r="T314" s="72"/>
      <c r="U314" s="73">
        <v>1</v>
      </c>
      <c r="V314" s="74" t="s">
        <v>55</v>
      </c>
      <c r="W314" s="75"/>
      <c r="X314" s="75"/>
      <c r="Y314" s="76"/>
      <c r="Z314" s="77"/>
      <c r="AA314" s="78" t="s">
        <v>11</v>
      </c>
    </row>
    <row r="315" spans="1:27" s="79" customFormat="1" ht="22.5" x14ac:dyDescent="0.2">
      <c r="A315" s="62" t="str">
        <f t="shared" si="44"/>
        <v>S</v>
      </c>
      <c r="B315" s="63">
        <f t="shared" ca="1" si="45"/>
        <v>4</v>
      </c>
      <c r="C315" s="63" t="str">
        <f t="shared" ca="1" si="47"/>
        <v>S</v>
      </c>
      <c r="D315" s="63">
        <f t="shared" ca="1" si="46"/>
        <v>0</v>
      </c>
      <c r="E315" s="63">
        <f t="shared" ca="1" si="48"/>
        <v>1</v>
      </c>
      <c r="F315" s="63">
        <f t="shared" ca="1" si="49"/>
        <v>7</v>
      </c>
      <c r="G315" s="63">
        <f t="shared" ca="1" si="50"/>
        <v>2</v>
      </c>
      <c r="H315" s="63">
        <f t="shared" ca="1" si="51"/>
        <v>4</v>
      </c>
      <c r="I315" s="63">
        <f t="shared" ca="1" si="39"/>
        <v>0</v>
      </c>
      <c r="J315" s="63">
        <f t="shared" ca="1" si="42"/>
        <v>0</v>
      </c>
      <c r="K315" s="63">
        <f t="shared" ca="1" si="43"/>
        <v>0</v>
      </c>
      <c r="L315" s="64" t="s">
        <v>59</v>
      </c>
      <c r="M315" s="65" t="s">
        <v>54</v>
      </c>
      <c r="N315" s="66" t="s">
        <v>54</v>
      </c>
      <c r="O315" s="67" t="s">
        <v>679</v>
      </c>
      <c r="P315" s="68" t="s">
        <v>56</v>
      </c>
      <c r="Q315" s="69">
        <v>89409</v>
      </c>
      <c r="R315" s="70" t="s">
        <v>680</v>
      </c>
      <c r="S315" s="71" t="s">
        <v>65</v>
      </c>
      <c r="T315" s="72">
        <v>2</v>
      </c>
      <c r="U315" s="73">
        <v>1</v>
      </c>
      <c r="V315" s="74">
        <v>2</v>
      </c>
      <c r="W315" s="75"/>
      <c r="X315" s="75"/>
      <c r="Y315" s="76"/>
      <c r="Z315" s="77"/>
      <c r="AA315" s="78" t="s">
        <v>11</v>
      </c>
    </row>
    <row r="316" spans="1:27" s="79" customFormat="1" ht="22.5" x14ac:dyDescent="0.2">
      <c r="A316" s="62" t="str">
        <f t="shared" si="44"/>
        <v>S</v>
      </c>
      <c r="B316" s="63">
        <f t="shared" ca="1" si="45"/>
        <v>4</v>
      </c>
      <c r="C316" s="63" t="str">
        <f t="shared" ca="1" si="47"/>
        <v>S</v>
      </c>
      <c r="D316" s="63">
        <f t="shared" ca="1" si="46"/>
        <v>0</v>
      </c>
      <c r="E316" s="63">
        <f t="shared" ca="1" si="48"/>
        <v>1</v>
      </c>
      <c r="F316" s="63">
        <f t="shared" ca="1" si="49"/>
        <v>7</v>
      </c>
      <c r="G316" s="63">
        <f t="shared" ca="1" si="50"/>
        <v>2</v>
      </c>
      <c r="H316" s="63">
        <f t="shared" ca="1" si="51"/>
        <v>4</v>
      </c>
      <c r="I316" s="63">
        <f t="shared" ca="1" si="39"/>
        <v>0</v>
      </c>
      <c r="J316" s="63">
        <f t="shared" ca="1" si="42"/>
        <v>0</v>
      </c>
      <c r="K316" s="63">
        <f t="shared" ca="1" si="43"/>
        <v>0</v>
      </c>
      <c r="L316" s="64" t="s">
        <v>59</v>
      </c>
      <c r="M316" s="65" t="s">
        <v>54</v>
      </c>
      <c r="N316" s="66" t="s">
        <v>54</v>
      </c>
      <c r="O316" s="67" t="s">
        <v>681</v>
      </c>
      <c r="P316" s="68" t="s">
        <v>56</v>
      </c>
      <c r="Q316" s="69">
        <v>89414</v>
      </c>
      <c r="R316" s="70" t="s">
        <v>682</v>
      </c>
      <c r="S316" s="71" t="s">
        <v>65</v>
      </c>
      <c r="T316" s="72">
        <v>1</v>
      </c>
      <c r="U316" s="73">
        <v>1</v>
      </c>
      <c r="V316" s="74">
        <v>1</v>
      </c>
      <c r="W316" s="75"/>
      <c r="X316" s="75"/>
      <c r="Y316" s="76"/>
      <c r="Z316" s="77"/>
      <c r="AA316" s="78" t="s">
        <v>683</v>
      </c>
    </row>
    <row r="317" spans="1:27" s="79" customFormat="1" ht="22.5" x14ac:dyDescent="0.2">
      <c r="A317" s="62" t="str">
        <f t="shared" si="44"/>
        <v>S</v>
      </c>
      <c r="B317" s="63">
        <f t="shared" ca="1" si="45"/>
        <v>4</v>
      </c>
      <c r="C317" s="63" t="str">
        <f t="shared" ca="1" si="47"/>
        <v>S</v>
      </c>
      <c r="D317" s="63">
        <f t="shared" ca="1" si="46"/>
        <v>0</v>
      </c>
      <c r="E317" s="63">
        <f t="shared" ca="1" si="48"/>
        <v>1</v>
      </c>
      <c r="F317" s="63">
        <f t="shared" ca="1" si="49"/>
        <v>7</v>
      </c>
      <c r="G317" s="63">
        <f t="shared" ca="1" si="50"/>
        <v>2</v>
      </c>
      <c r="H317" s="63">
        <f t="shared" ca="1" si="51"/>
        <v>4</v>
      </c>
      <c r="I317" s="63">
        <f t="shared" ca="1" si="39"/>
        <v>0</v>
      </c>
      <c r="J317" s="63">
        <f t="shared" ca="1" si="42"/>
        <v>0</v>
      </c>
      <c r="K317" s="63">
        <f t="shared" ca="1" si="43"/>
        <v>0</v>
      </c>
      <c r="L317" s="64" t="s">
        <v>59</v>
      </c>
      <c r="M317" s="65" t="s">
        <v>54</v>
      </c>
      <c r="N317" s="66" t="s">
        <v>54</v>
      </c>
      <c r="O317" s="67" t="s">
        <v>684</v>
      </c>
      <c r="P317" s="68" t="s">
        <v>56</v>
      </c>
      <c r="Q317" s="69">
        <v>89481</v>
      </c>
      <c r="R317" s="70" t="s">
        <v>685</v>
      </c>
      <c r="S317" s="71" t="s">
        <v>65</v>
      </c>
      <c r="T317" s="72">
        <v>10</v>
      </c>
      <c r="U317" s="73">
        <v>1</v>
      </c>
      <c r="V317" s="74">
        <v>10</v>
      </c>
      <c r="W317" s="75"/>
      <c r="X317" s="75"/>
      <c r="Y317" s="76"/>
      <c r="Z317" s="77"/>
      <c r="AA317" s="78" t="s">
        <v>11</v>
      </c>
    </row>
    <row r="318" spans="1:27" s="79" customFormat="1" ht="22.5" x14ac:dyDescent="0.2">
      <c r="A318" s="62" t="str">
        <f t="shared" si="44"/>
        <v>S</v>
      </c>
      <c r="B318" s="63">
        <f t="shared" ca="1" si="45"/>
        <v>4</v>
      </c>
      <c r="C318" s="63" t="str">
        <f t="shared" ca="1" si="47"/>
        <v>S</v>
      </c>
      <c r="D318" s="63">
        <f t="shared" ca="1" si="46"/>
        <v>0</v>
      </c>
      <c r="E318" s="63">
        <f t="shared" ca="1" si="48"/>
        <v>1</v>
      </c>
      <c r="F318" s="63">
        <f t="shared" ca="1" si="49"/>
        <v>7</v>
      </c>
      <c r="G318" s="63">
        <f t="shared" ca="1" si="50"/>
        <v>2</v>
      </c>
      <c r="H318" s="63">
        <f t="shared" ca="1" si="51"/>
        <v>4</v>
      </c>
      <c r="I318" s="63">
        <f t="shared" ref="I318:I421" ca="1" si="52">IF(AND($C318&lt;=4,$C318&lt;&gt;0),0,IF(AND($C318="S",$Y318&gt;0),OFFSET(I318,-1,0)+1,OFFSET(I318,-1,0)))</f>
        <v>0</v>
      </c>
      <c r="J318" s="63">
        <f t="shared" ca="1" si="42"/>
        <v>0</v>
      </c>
      <c r="K318" s="63">
        <f t="shared" ca="1" si="43"/>
        <v>0</v>
      </c>
      <c r="L318" s="64" t="s">
        <v>59</v>
      </c>
      <c r="M318" s="65" t="s">
        <v>54</v>
      </c>
      <c r="N318" s="66" t="s">
        <v>54</v>
      </c>
      <c r="O318" s="67" t="s">
        <v>686</v>
      </c>
      <c r="P318" s="68" t="s">
        <v>56</v>
      </c>
      <c r="Q318" s="69">
        <v>89413</v>
      </c>
      <c r="R318" s="70" t="s">
        <v>687</v>
      </c>
      <c r="S318" s="71" t="s">
        <v>65</v>
      </c>
      <c r="T318" s="72">
        <v>2</v>
      </c>
      <c r="U318" s="73">
        <v>1</v>
      </c>
      <c r="V318" s="74">
        <v>2</v>
      </c>
      <c r="W318" s="75"/>
      <c r="X318" s="75"/>
      <c r="Y318" s="76"/>
      <c r="Z318" s="77"/>
      <c r="AA318" s="78" t="s">
        <v>11</v>
      </c>
    </row>
    <row r="319" spans="1:27" s="79" customFormat="1" ht="15" x14ac:dyDescent="0.2">
      <c r="A319" s="62" t="str">
        <f t="shared" si="44"/>
        <v>S</v>
      </c>
      <c r="B319" s="63">
        <f t="shared" ca="1" si="45"/>
        <v>4</v>
      </c>
      <c r="C319" s="63" t="str">
        <f t="shared" ca="1" si="47"/>
        <v>S</v>
      </c>
      <c r="D319" s="63">
        <f t="shared" ca="1" si="46"/>
        <v>0</v>
      </c>
      <c r="E319" s="63">
        <f t="shared" ca="1" si="48"/>
        <v>1</v>
      </c>
      <c r="F319" s="63">
        <f t="shared" ca="1" si="49"/>
        <v>7</v>
      </c>
      <c r="G319" s="63">
        <f t="shared" ca="1" si="50"/>
        <v>2</v>
      </c>
      <c r="H319" s="63">
        <f t="shared" ca="1" si="51"/>
        <v>4</v>
      </c>
      <c r="I319" s="63">
        <f t="shared" ca="1" si="52"/>
        <v>0</v>
      </c>
      <c r="J319" s="63">
        <f t="shared" ca="1" si="42"/>
        <v>0</v>
      </c>
      <c r="K319" s="63">
        <f t="shared" ca="1" si="43"/>
        <v>0</v>
      </c>
      <c r="L319" s="64" t="s">
        <v>59</v>
      </c>
      <c r="M319" s="65" t="s">
        <v>54</v>
      </c>
      <c r="N319" s="66" t="s">
        <v>54</v>
      </c>
      <c r="O319" s="67" t="s">
        <v>688</v>
      </c>
      <c r="P319" s="68" t="s">
        <v>64</v>
      </c>
      <c r="Q319" s="69">
        <v>81325</v>
      </c>
      <c r="R319" s="70" t="s">
        <v>689</v>
      </c>
      <c r="S319" s="71" t="s">
        <v>291</v>
      </c>
      <c r="T319" s="72">
        <v>3</v>
      </c>
      <c r="U319" s="73">
        <v>1</v>
      </c>
      <c r="V319" s="74">
        <v>3</v>
      </c>
      <c r="W319" s="75"/>
      <c r="X319" s="75"/>
      <c r="Y319" s="76"/>
      <c r="Z319" s="77"/>
      <c r="AA319" s="78" t="s">
        <v>11</v>
      </c>
    </row>
    <row r="320" spans="1:27" s="79" customFormat="1" ht="22.5" x14ac:dyDescent="0.2">
      <c r="A320" s="62" t="str">
        <f t="shared" si="44"/>
        <v>S</v>
      </c>
      <c r="B320" s="63">
        <f t="shared" ca="1" si="45"/>
        <v>4</v>
      </c>
      <c r="C320" s="63" t="str">
        <f t="shared" ca="1" si="47"/>
        <v>S</v>
      </c>
      <c r="D320" s="63">
        <f t="shared" ca="1" si="46"/>
        <v>0</v>
      </c>
      <c r="E320" s="63">
        <f t="shared" ca="1" si="48"/>
        <v>1</v>
      </c>
      <c r="F320" s="63">
        <f t="shared" ca="1" si="49"/>
        <v>7</v>
      </c>
      <c r="G320" s="63">
        <f t="shared" ca="1" si="50"/>
        <v>2</v>
      </c>
      <c r="H320" s="63">
        <f t="shared" ca="1" si="51"/>
        <v>4</v>
      </c>
      <c r="I320" s="63">
        <f t="shared" ca="1" si="52"/>
        <v>0</v>
      </c>
      <c r="J320" s="63">
        <f t="shared" ca="1" si="42"/>
        <v>0</v>
      </c>
      <c r="K320" s="63">
        <f t="shared" ca="1" si="43"/>
        <v>0</v>
      </c>
      <c r="L320" s="64" t="s">
        <v>59</v>
      </c>
      <c r="M320" s="65" t="s">
        <v>54</v>
      </c>
      <c r="N320" s="66" t="s">
        <v>54</v>
      </c>
      <c r="O320" s="67" t="s">
        <v>690</v>
      </c>
      <c r="P320" s="68" t="s">
        <v>56</v>
      </c>
      <c r="Q320" s="69">
        <v>89501</v>
      </c>
      <c r="R320" s="70" t="s">
        <v>691</v>
      </c>
      <c r="S320" s="71" t="s">
        <v>65</v>
      </c>
      <c r="T320" s="72">
        <v>18</v>
      </c>
      <c r="U320" s="73">
        <v>1</v>
      </c>
      <c r="V320" s="74">
        <v>18</v>
      </c>
      <c r="W320" s="75"/>
      <c r="X320" s="75"/>
      <c r="Y320" s="76"/>
      <c r="Z320" s="77"/>
      <c r="AA320" s="78" t="s">
        <v>11</v>
      </c>
    </row>
    <row r="321" spans="1:27" s="79" customFormat="1" ht="33.75" x14ac:dyDescent="0.2">
      <c r="A321" s="62" t="str">
        <f t="shared" si="44"/>
        <v>S</v>
      </c>
      <c r="B321" s="63">
        <f t="shared" ca="1" si="45"/>
        <v>4</v>
      </c>
      <c r="C321" s="63" t="str">
        <f t="shared" ca="1" si="47"/>
        <v>S</v>
      </c>
      <c r="D321" s="63">
        <f t="shared" ca="1" si="46"/>
        <v>0</v>
      </c>
      <c r="E321" s="63">
        <f t="shared" ca="1" si="48"/>
        <v>1</v>
      </c>
      <c r="F321" s="63">
        <f t="shared" ca="1" si="49"/>
        <v>7</v>
      </c>
      <c r="G321" s="63">
        <f t="shared" ca="1" si="50"/>
        <v>2</v>
      </c>
      <c r="H321" s="63">
        <f t="shared" ca="1" si="51"/>
        <v>4</v>
      </c>
      <c r="I321" s="63">
        <f t="shared" ca="1" si="52"/>
        <v>0</v>
      </c>
      <c r="J321" s="63">
        <f t="shared" ca="1" si="42"/>
        <v>0</v>
      </c>
      <c r="K321" s="63">
        <f t="shared" ca="1" si="43"/>
        <v>0</v>
      </c>
      <c r="L321" s="64" t="s">
        <v>59</v>
      </c>
      <c r="M321" s="65" t="s">
        <v>54</v>
      </c>
      <c r="N321" s="66" t="s">
        <v>54</v>
      </c>
      <c r="O321" s="67" t="s">
        <v>692</v>
      </c>
      <c r="P321" s="68" t="s">
        <v>56</v>
      </c>
      <c r="Q321" s="69">
        <v>89366</v>
      </c>
      <c r="R321" s="70" t="s">
        <v>693</v>
      </c>
      <c r="S321" s="71" t="s">
        <v>65</v>
      </c>
      <c r="T321" s="72">
        <v>6</v>
      </c>
      <c r="U321" s="73">
        <v>1</v>
      </c>
      <c r="V321" s="74">
        <v>6</v>
      </c>
      <c r="W321" s="75"/>
      <c r="X321" s="75"/>
      <c r="Y321" s="76"/>
      <c r="Z321" s="77"/>
      <c r="AA321" s="78" t="s">
        <v>694</v>
      </c>
    </row>
    <row r="322" spans="1:27" s="79" customFormat="1" ht="15" x14ac:dyDescent="0.2">
      <c r="A322" s="62">
        <f t="shared" si="44"/>
        <v>4</v>
      </c>
      <c r="B322" s="63">
        <f t="shared" ca="1" si="45"/>
        <v>4</v>
      </c>
      <c r="C322" s="63">
        <f t="shared" ca="1" si="47"/>
        <v>4</v>
      </c>
      <c r="D322" s="63">
        <f t="shared" ca="1" si="46"/>
        <v>4</v>
      </c>
      <c r="E322" s="63">
        <f t="shared" ca="1" si="48"/>
        <v>1</v>
      </c>
      <c r="F322" s="63">
        <f t="shared" ca="1" si="49"/>
        <v>7</v>
      </c>
      <c r="G322" s="63">
        <f t="shared" ca="1" si="50"/>
        <v>2</v>
      </c>
      <c r="H322" s="63">
        <f t="shared" ca="1" si="51"/>
        <v>5</v>
      </c>
      <c r="I322" s="63">
        <f t="shared" ca="1" si="52"/>
        <v>0</v>
      </c>
      <c r="J322" s="63">
        <f t="shared" ca="1" si="42"/>
        <v>12</v>
      </c>
      <c r="K322" s="63">
        <f t="shared" ca="1" si="43"/>
        <v>4</v>
      </c>
      <c r="L322" s="64" t="s">
        <v>59</v>
      </c>
      <c r="M322" s="65" t="s">
        <v>609</v>
      </c>
      <c r="N322" s="66" t="s">
        <v>609</v>
      </c>
      <c r="O322" s="67" t="s">
        <v>695</v>
      </c>
      <c r="P322" s="68" t="s">
        <v>56</v>
      </c>
      <c r="Q322" s="69"/>
      <c r="R322" s="70" t="s">
        <v>696</v>
      </c>
      <c r="S322" s="71" t="s">
        <v>55</v>
      </c>
      <c r="T322" s="72"/>
      <c r="U322" s="73">
        <v>1</v>
      </c>
      <c r="V322" s="74" t="s">
        <v>55</v>
      </c>
      <c r="W322" s="75"/>
      <c r="X322" s="75"/>
      <c r="Y322" s="76"/>
      <c r="Z322" s="77"/>
      <c r="AA322" s="78" t="s">
        <v>11</v>
      </c>
    </row>
    <row r="323" spans="1:27" s="79" customFormat="1" ht="22.5" x14ac:dyDescent="0.2">
      <c r="A323" s="62" t="str">
        <f t="shared" si="44"/>
        <v>S</v>
      </c>
      <c r="B323" s="63">
        <f t="shared" ca="1" si="45"/>
        <v>4</v>
      </c>
      <c r="C323" s="63" t="str">
        <f t="shared" ca="1" si="47"/>
        <v>S</v>
      </c>
      <c r="D323" s="63">
        <f t="shared" ca="1" si="46"/>
        <v>0</v>
      </c>
      <c r="E323" s="63">
        <f t="shared" ca="1" si="48"/>
        <v>1</v>
      </c>
      <c r="F323" s="63">
        <f t="shared" ca="1" si="49"/>
        <v>7</v>
      </c>
      <c r="G323" s="63">
        <f t="shared" ca="1" si="50"/>
        <v>2</v>
      </c>
      <c r="H323" s="63">
        <f t="shared" ca="1" si="51"/>
        <v>5</v>
      </c>
      <c r="I323" s="63">
        <f t="shared" ca="1" si="52"/>
        <v>0</v>
      </c>
      <c r="J323" s="63">
        <f t="shared" ca="1" si="42"/>
        <v>0</v>
      </c>
      <c r="K323" s="63">
        <f t="shared" ca="1" si="43"/>
        <v>0</v>
      </c>
      <c r="L323" s="64" t="s">
        <v>59</v>
      </c>
      <c r="M323" s="65" t="s">
        <v>54</v>
      </c>
      <c r="N323" s="66" t="s">
        <v>54</v>
      </c>
      <c r="O323" s="67" t="s">
        <v>697</v>
      </c>
      <c r="P323" s="68" t="s">
        <v>56</v>
      </c>
      <c r="Q323" s="69">
        <v>89395</v>
      </c>
      <c r="R323" s="70" t="s">
        <v>698</v>
      </c>
      <c r="S323" s="71" t="s">
        <v>65</v>
      </c>
      <c r="T323" s="72">
        <v>8</v>
      </c>
      <c r="U323" s="73">
        <v>1</v>
      </c>
      <c r="V323" s="74">
        <v>8</v>
      </c>
      <c r="W323" s="75"/>
      <c r="X323" s="75"/>
      <c r="Y323" s="76"/>
      <c r="Z323" s="77"/>
      <c r="AA323" s="78" t="s">
        <v>699</v>
      </c>
    </row>
    <row r="324" spans="1:27" s="79" customFormat="1" ht="22.5" x14ac:dyDescent="0.2">
      <c r="A324" s="62" t="str">
        <f t="shared" si="44"/>
        <v>S</v>
      </c>
      <c r="B324" s="63">
        <f t="shared" ca="1" si="45"/>
        <v>4</v>
      </c>
      <c r="C324" s="63" t="str">
        <f t="shared" ca="1" si="47"/>
        <v>S</v>
      </c>
      <c r="D324" s="63">
        <f t="shared" ca="1" si="46"/>
        <v>0</v>
      </c>
      <c r="E324" s="63">
        <f t="shared" ca="1" si="48"/>
        <v>1</v>
      </c>
      <c r="F324" s="63">
        <f t="shared" ca="1" si="49"/>
        <v>7</v>
      </c>
      <c r="G324" s="63">
        <f t="shared" ca="1" si="50"/>
        <v>2</v>
      </c>
      <c r="H324" s="63">
        <f t="shared" ca="1" si="51"/>
        <v>5</v>
      </c>
      <c r="I324" s="63">
        <f t="shared" ca="1" si="52"/>
        <v>0</v>
      </c>
      <c r="J324" s="63">
        <f t="shared" ca="1" si="42"/>
        <v>0</v>
      </c>
      <c r="K324" s="63">
        <f t="shared" ca="1" si="43"/>
        <v>0</v>
      </c>
      <c r="L324" s="64" t="s">
        <v>59</v>
      </c>
      <c r="M324" s="65" t="s">
        <v>54</v>
      </c>
      <c r="N324" s="66" t="s">
        <v>54</v>
      </c>
      <c r="O324" s="67" t="s">
        <v>700</v>
      </c>
      <c r="P324" s="68" t="s">
        <v>56</v>
      </c>
      <c r="Q324" s="69">
        <v>89625</v>
      </c>
      <c r="R324" s="70" t="s">
        <v>701</v>
      </c>
      <c r="S324" s="71" t="s">
        <v>65</v>
      </c>
      <c r="T324" s="72">
        <v>4</v>
      </c>
      <c r="U324" s="73">
        <v>1</v>
      </c>
      <c r="V324" s="74">
        <v>4</v>
      </c>
      <c r="W324" s="75"/>
      <c r="X324" s="75"/>
      <c r="Y324" s="76"/>
      <c r="Z324" s="77"/>
      <c r="AA324" s="78" t="s">
        <v>11</v>
      </c>
    </row>
    <row r="325" spans="1:27" s="79" customFormat="1" ht="33.75" x14ac:dyDescent="0.2">
      <c r="A325" s="62" t="str">
        <f t="shared" si="44"/>
        <v>S</v>
      </c>
      <c r="B325" s="63">
        <f t="shared" ca="1" si="45"/>
        <v>4</v>
      </c>
      <c r="C325" s="63" t="str">
        <f t="shared" ca="1" si="47"/>
        <v>S</v>
      </c>
      <c r="D325" s="63">
        <f t="shared" ca="1" si="46"/>
        <v>0</v>
      </c>
      <c r="E325" s="63">
        <f t="shared" ca="1" si="48"/>
        <v>1</v>
      </c>
      <c r="F325" s="63">
        <f t="shared" ca="1" si="49"/>
        <v>7</v>
      </c>
      <c r="G325" s="63">
        <f t="shared" ca="1" si="50"/>
        <v>2</v>
      </c>
      <c r="H325" s="63">
        <f t="shared" ca="1" si="51"/>
        <v>5</v>
      </c>
      <c r="I325" s="63">
        <f t="shared" ca="1" si="52"/>
        <v>0</v>
      </c>
      <c r="J325" s="63">
        <f t="shared" ca="1" si="42"/>
        <v>0</v>
      </c>
      <c r="K325" s="63">
        <f t="shared" ca="1" si="43"/>
        <v>0</v>
      </c>
      <c r="L325" s="64" t="s">
        <v>59</v>
      </c>
      <c r="M325" s="65" t="s">
        <v>54</v>
      </c>
      <c r="N325" s="66" t="s">
        <v>54</v>
      </c>
      <c r="O325" s="67" t="s">
        <v>702</v>
      </c>
      <c r="P325" s="68" t="s">
        <v>56</v>
      </c>
      <c r="Q325" s="69">
        <v>94696</v>
      </c>
      <c r="R325" s="70" t="s">
        <v>703</v>
      </c>
      <c r="S325" s="71" t="s">
        <v>65</v>
      </c>
      <c r="T325" s="72">
        <v>1</v>
      </c>
      <c r="U325" s="73">
        <v>1</v>
      </c>
      <c r="V325" s="74">
        <v>1</v>
      </c>
      <c r="W325" s="75"/>
      <c r="X325" s="75"/>
      <c r="Y325" s="76"/>
      <c r="Z325" s="77"/>
      <c r="AA325" s="78" t="s">
        <v>704</v>
      </c>
    </row>
    <row r="326" spans="1:27" s="79" customFormat="1" ht="15" x14ac:dyDescent="0.2">
      <c r="A326" s="62">
        <f t="shared" si="44"/>
        <v>4</v>
      </c>
      <c r="B326" s="63">
        <f t="shared" ca="1" si="45"/>
        <v>4</v>
      </c>
      <c r="C326" s="63">
        <f t="shared" ca="1" si="47"/>
        <v>4</v>
      </c>
      <c r="D326" s="63">
        <f t="shared" ca="1" si="46"/>
        <v>5</v>
      </c>
      <c r="E326" s="63">
        <f t="shared" ca="1" si="48"/>
        <v>1</v>
      </c>
      <c r="F326" s="63">
        <f t="shared" ca="1" si="49"/>
        <v>7</v>
      </c>
      <c r="G326" s="63">
        <f t="shared" ca="1" si="50"/>
        <v>2</v>
      </c>
      <c r="H326" s="63">
        <f t="shared" ca="1" si="51"/>
        <v>6</v>
      </c>
      <c r="I326" s="63">
        <f t="shared" ca="1" si="52"/>
        <v>0</v>
      </c>
      <c r="J326" s="63">
        <f t="shared" ca="1" si="42"/>
        <v>8</v>
      </c>
      <c r="K326" s="63">
        <f t="shared" ca="1" si="43"/>
        <v>5</v>
      </c>
      <c r="L326" s="64" t="s">
        <v>59</v>
      </c>
      <c r="M326" s="65" t="s">
        <v>609</v>
      </c>
      <c r="N326" s="66" t="s">
        <v>609</v>
      </c>
      <c r="O326" s="67" t="s">
        <v>705</v>
      </c>
      <c r="P326" s="68" t="s">
        <v>56</v>
      </c>
      <c r="Q326" s="69"/>
      <c r="R326" s="70" t="s">
        <v>706</v>
      </c>
      <c r="S326" s="71" t="s">
        <v>55</v>
      </c>
      <c r="T326" s="72"/>
      <c r="U326" s="73">
        <v>1</v>
      </c>
      <c r="V326" s="74" t="s">
        <v>55</v>
      </c>
      <c r="W326" s="75"/>
      <c r="X326" s="75"/>
      <c r="Y326" s="76"/>
      <c r="Z326" s="77"/>
      <c r="AA326" s="78" t="s">
        <v>11</v>
      </c>
    </row>
    <row r="327" spans="1:27" s="79" customFormat="1" ht="22.5" x14ac:dyDescent="0.2">
      <c r="A327" s="62" t="str">
        <f t="shared" si="44"/>
        <v>S</v>
      </c>
      <c r="B327" s="63">
        <f t="shared" ca="1" si="45"/>
        <v>4</v>
      </c>
      <c r="C327" s="63" t="str">
        <f t="shared" ca="1" si="47"/>
        <v>S</v>
      </c>
      <c r="D327" s="63">
        <f t="shared" ca="1" si="46"/>
        <v>0</v>
      </c>
      <c r="E327" s="63">
        <f t="shared" ca="1" si="48"/>
        <v>1</v>
      </c>
      <c r="F327" s="63">
        <f t="shared" ca="1" si="49"/>
        <v>7</v>
      </c>
      <c r="G327" s="63">
        <f t="shared" ca="1" si="50"/>
        <v>2</v>
      </c>
      <c r="H327" s="63">
        <f t="shared" ca="1" si="51"/>
        <v>6</v>
      </c>
      <c r="I327" s="63">
        <f t="shared" ca="1" si="52"/>
        <v>0</v>
      </c>
      <c r="J327" s="63">
        <f t="shared" ca="1" si="42"/>
        <v>0</v>
      </c>
      <c r="K327" s="63">
        <f t="shared" ca="1" si="43"/>
        <v>0</v>
      </c>
      <c r="L327" s="64" t="s">
        <v>59</v>
      </c>
      <c r="M327" s="65" t="s">
        <v>54</v>
      </c>
      <c r="N327" s="66" t="s">
        <v>54</v>
      </c>
      <c r="O327" s="67" t="s">
        <v>707</v>
      </c>
      <c r="P327" s="68" t="s">
        <v>56</v>
      </c>
      <c r="Q327" s="69">
        <v>89428</v>
      </c>
      <c r="R327" s="70" t="s">
        <v>708</v>
      </c>
      <c r="S327" s="71" t="s">
        <v>65</v>
      </c>
      <c r="T327" s="72">
        <v>5</v>
      </c>
      <c r="U327" s="73">
        <v>1</v>
      </c>
      <c r="V327" s="74">
        <v>5</v>
      </c>
      <c r="W327" s="75"/>
      <c r="X327" s="75"/>
      <c r="Y327" s="76"/>
      <c r="Z327" s="77"/>
      <c r="AA327" s="78" t="s">
        <v>709</v>
      </c>
    </row>
    <row r="328" spans="1:27" s="79" customFormat="1" ht="22.5" x14ac:dyDescent="0.2">
      <c r="A328" s="62" t="str">
        <f t="shared" si="44"/>
        <v>S</v>
      </c>
      <c r="B328" s="63">
        <f t="shared" ca="1" si="45"/>
        <v>4</v>
      </c>
      <c r="C328" s="63" t="str">
        <f t="shared" ca="1" si="47"/>
        <v>S</v>
      </c>
      <c r="D328" s="63">
        <f t="shared" ca="1" si="46"/>
        <v>0</v>
      </c>
      <c r="E328" s="63">
        <f t="shared" ca="1" si="48"/>
        <v>1</v>
      </c>
      <c r="F328" s="63">
        <f t="shared" ca="1" si="49"/>
        <v>7</v>
      </c>
      <c r="G328" s="63">
        <f t="shared" ca="1" si="50"/>
        <v>2</v>
      </c>
      <c r="H328" s="63">
        <f t="shared" ca="1" si="51"/>
        <v>6</v>
      </c>
      <c r="I328" s="63">
        <f t="shared" ca="1" si="52"/>
        <v>0</v>
      </c>
      <c r="J328" s="63">
        <f t="shared" ca="1" si="42"/>
        <v>0</v>
      </c>
      <c r="K328" s="63">
        <f t="shared" ca="1" si="43"/>
        <v>0</v>
      </c>
      <c r="L328" s="64" t="s">
        <v>59</v>
      </c>
      <c r="M328" s="65" t="s">
        <v>54</v>
      </c>
      <c r="N328" s="66" t="s">
        <v>54</v>
      </c>
      <c r="O328" s="67" t="s">
        <v>710</v>
      </c>
      <c r="P328" s="68" t="s">
        <v>56</v>
      </c>
      <c r="Q328" s="69">
        <v>89435</v>
      </c>
      <c r="R328" s="70" t="s">
        <v>711</v>
      </c>
      <c r="S328" s="71" t="s">
        <v>65</v>
      </c>
      <c r="T328" s="72">
        <v>2</v>
      </c>
      <c r="U328" s="73">
        <v>1</v>
      </c>
      <c r="V328" s="74">
        <v>2</v>
      </c>
      <c r="W328" s="75"/>
      <c r="X328" s="75"/>
      <c r="Y328" s="76"/>
      <c r="Z328" s="77"/>
      <c r="AA328" s="78" t="s">
        <v>712</v>
      </c>
    </row>
    <row r="329" spans="1:27" s="79" customFormat="1" ht="22.5" x14ac:dyDescent="0.2">
      <c r="A329" s="62" t="str">
        <f t="shared" si="44"/>
        <v>S</v>
      </c>
      <c r="B329" s="63">
        <f t="shared" ca="1" si="45"/>
        <v>4</v>
      </c>
      <c r="C329" s="63" t="str">
        <f t="shared" ca="1" si="47"/>
        <v>S</v>
      </c>
      <c r="D329" s="63">
        <f t="shared" ca="1" si="46"/>
        <v>0</v>
      </c>
      <c r="E329" s="63">
        <f t="shared" ca="1" si="48"/>
        <v>1</v>
      </c>
      <c r="F329" s="63">
        <f t="shared" ca="1" si="49"/>
        <v>7</v>
      </c>
      <c r="G329" s="63">
        <f t="shared" ca="1" si="50"/>
        <v>2</v>
      </c>
      <c r="H329" s="63">
        <f t="shared" ca="1" si="51"/>
        <v>6</v>
      </c>
      <c r="I329" s="63">
        <f t="shared" ca="1" si="52"/>
        <v>0</v>
      </c>
      <c r="J329" s="63">
        <f t="shared" ca="1" si="42"/>
        <v>0</v>
      </c>
      <c r="K329" s="63">
        <f t="shared" ca="1" si="43"/>
        <v>0</v>
      </c>
      <c r="L329" s="64" t="s">
        <v>59</v>
      </c>
      <c r="M329" s="65" t="s">
        <v>54</v>
      </c>
      <c r="N329" s="66" t="s">
        <v>54</v>
      </c>
      <c r="O329" s="67" t="s">
        <v>713</v>
      </c>
      <c r="P329" s="68" t="s">
        <v>56</v>
      </c>
      <c r="Q329" s="69">
        <v>89594</v>
      </c>
      <c r="R329" s="70" t="s">
        <v>714</v>
      </c>
      <c r="S329" s="71" t="s">
        <v>65</v>
      </c>
      <c r="T329" s="72">
        <v>3</v>
      </c>
      <c r="U329" s="73">
        <v>1</v>
      </c>
      <c r="V329" s="74">
        <v>3</v>
      </c>
      <c r="W329" s="75"/>
      <c r="X329" s="75"/>
      <c r="Y329" s="76"/>
      <c r="Z329" s="77"/>
      <c r="AA329" s="78" t="s">
        <v>11</v>
      </c>
    </row>
    <row r="330" spans="1:27" s="79" customFormat="1" ht="22.5" x14ac:dyDescent="0.2">
      <c r="A330" s="62" t="str">
        <f t="shared" si="44"/>
        <v>S</v>
      </c>
      <c r="B330" s="63">
        <f t="shared" ca="1" si="45"/>
        <v>4</v>
      </c>
      <c r="C330" s="63" t="str">
        <f t="shared" ca="1" si="47"/>
        <v>S</v>
      </c>
      <c r="D330" s="63">
        <f t="shared" ca="1" si="46"/>
        <v>0</v>
      </c>
      <c r="E330" s="63">
        <f t="shared" ca="1" si="48"/>
        <v>1</v>
      </c>
      <c r="F330" s="63">
        <f t="shared" ca="1" si="49"/>
        <v>7</v>
      </c>
      <c r="G330" s="63">
        <f t="shared" ca="1" si="50"/>
        <v>2</v>
      </c>
      <c r="H330" s="63">
        <f t="shared" ca="1" si="51"/>
        <v>6</v>
      </c>
      <c r="I330" s="63">
        <f t="shared" ca="1" si="52"/>
        <v>0</v>
      </c>
      <c r="J330" s="63">
        <f t="shared" ca="1" si="42"/>
        <v>0</v>
      </c>
      <c r="K330" s="63">
        <f t="shared" ca="1" si="43"/>
        <v>0</v>
      </c>
      <c r="L330" s="64" t="s">
        <v>59</v>
      </c>
      <c r="M330" s="65" t="s">
        <v>54</v>
      </c>
      <c r="N330" s="66" t="s">
        <v>54</v>
      </c>
      <c r="O330" s="67" t="s">
        <v>715</v>
      </c>
      <c r="P330" s="68" t="s">
        <v>56</v>
      </c>
      <c r="Q330" s="69">
        <v>89609</v>
      </c>
      <c r="R330" s="70" t="s">
        <v>716</v>
      </c>
      <c r="S330" s="71" t="s">
        <v>65</v>
      </c>
      <c r="T330" s="72">
        <v>2</v>
      </c>
      <c r="U330" s="73">
        <v>1</v>
      </c>
      <c r="V330" s="74">
        <v>2</v>
      </c>
      <c r="W330" s="75"/>
      <c r="X330" s="75"/>
      <c r="Y330" s="76"/>
      <c r="Z330" s="77"/>
      <c r="AA330" s="78" t="s">
        <v>717</v>
      </c>
    </row>
    <row r="331" spans="1:27" s="79" customFormat="1" ht="15" x14ac:dyDescent="0.2">
      <c r="A331" s="62">
        <f t="shared" si="44"/>
        <v>4</v>
      </c>
      <c r="B331" s="63">
        <f t="shared" ca="1" si="45"/>
        <v>4</v>
      </c>
      <c r="C331" s="63">
        <f t="shared" ca="1" si="47"/>
        <v>4</v>
      </c>
      <c r="D331" s="63">
        <f t="shared" ca="1" si="46"/>
        <v>3</v>
      </c>
      <c r="E331" s="63">
        <f t="shared" ca="1" si="48"/>
        <v>1</v>
      </c>
      <c r="F331" s="63">
        <f t="shared" ca="1" si="49"/>
        <v>7</v>
      </c>
      <c r="G331" s="63">
        <f t="shared" ca="1" si="50"/>
        <v>2</v>
      </c>
      <c r="H331" s="63">
        <f t="shared" ca="1" si="51"/>
        <v>7</v>
      </c>
      <c r="I331" s="63">
        <f t="shared" ca="1" si="52"/>
        <v>0</v>
      </c>
      <c r="J331" s="63">
        <f t="shared" ca="1" si="42"/>
        <v>3</v>
      </c>
      <c r="K331" s="63" t="e">
        <f t="shared" ca="1" si="43"/>
        <v>#N/A</v>
      </c>
      <c r="L331" s="64" t="s">
        <v>59</v>
      </c>
      <c r="M331" s="65" t="s">
        <v>609</v>
      </c>
      <c r="N331" s="66" t="s">
        <v>609</v>
      </c>
      <c r="O331" s="67" t="s">
        <v>718</v>
      </c>
      <c r="P331" s="68" t="s">
        <v>56</v>
      </c>
      <c r="Q331" s="69"/>
      <c r="R331" s="70" t="s">
        <v>719</v>
      </c>
      <c r="S331" s="71" t="s">
        <v>55</v>
      </c>
      <c r="T331" s="72"/>
      <c r="U331" s="73">
        <v>1</v>
      </c>
      <c r="V331" s="74" t="s">
        <v>55</v>
      </c>
      <c r="W331" s="75"/>
      <c r="X331" s="75"/>
      <c r="Y331" s="76"/>
      <c r="Z331" s="77"/>
      <c r="AA331" s="78" t="s">
        <v>11</v>
      </c>
    </row>
    <row r="332" spans="1:27" s="79" customFormat="1" ht="15" x14ac:dyDescent="0.2">
      <c r="A332" s="62" t="str">
        <f t="shared" si="44"/>
        <v>S</v>
      </c>
      <c r="B332" s="63">
        <f t="shared" ca="1" si="45"/>
        <v>4</v>
      </c>
      <c r="C332" s="63" t="str">
        <f t="shared" ca="1" si="47"/>
        <v>S</v>
      </c>
      <c r="D332" s="63">
        <f t="shared" ca="1" si="46"/>
        <v>0</v>
      </c>
      <c r="E332" s="63">
        <f t="shared" ca="1" si="48"/>
        <v>1</v>
      </c>
      <c r="F332" s="63">
        <f t="shared" ca="1" si="49"/>
        <v>7</v>
      </c>
      <c r="G332" s="63">
        <f t="shared" ca="1" si="50"/>
        <v>2</v>
      </c>
      <c r="H332" s="63">
        <f t="shared" ca="1" si="51"/>
        <v>7</v>
      </c>
      <c r="I332" s="63">
        <f t="shared" ca="1" si="52"/>
        <v>0</v>
      </c>
      <c r="J332" s="63">
        <f t="shared" ca="1" si="42"/>
        <v>0</v>
      </c>
      <c r="K332" s="63">
        <f t="shared" ca="1" si="43"/>
        <v>0</v>
      </c>
      <c r="L332" s="64" t="s">
        <v>59</v>
      </c>
      <c r="M332" s="65" t="s">
        <v>54</v>
      </c>
      <c r="N332" s="66" t="s">
        <v>54</v>
      </c>
      <c r="O332" s="67" t="s">
        <v>720</v>
      </c>
      <c r="P332" s="68" t="s">
        <v>64</v>
      </c>
      <c r="Q332" s="69">
        <v>81501</v>
      </c>
      <c r="R332" s="70" t="s">
        <v>721</v>
      </c>
      <c r="S332" s="71" t="s">
        <v>291</v>
      </c>
      <c r="T332" s="72">
        <v>3</v>
      </c>
      <c r="U332" s="73">
        <v>1</v>
      </c>
      <c r="V332" s="74">
        <v>3</v>
      </c>
      <c r="W332" s="75"/>
      <c r="X332" s="75"/>
      <c r="Y332" s="76"/>
      <c r="Z332" s="77"/>
      <c r="AA332" s="78" t="s">
        <v>11</v>
      </c>
    </row>
    <row r="333" spans="1:27" s="79" customFormat="1" ht="15" x14ac:dyDescent="0.2">
      <c r="A333" s="62" t="str">
        <f t="shared" si="44"/>
        <v>S</v>
      </c>
      <c r="B333" s="63">
        <f t="shared" ca="1" si="45"/>
        <v>4</v>
      </c>
      <c r="C333" s="63" t="str">
        <f t="shared" ca="1" si="47"/>
        <v>S</v>
      </c>
      <c r="D333" s="63">
        <f t="shared" ca="1" si="46"/>
        <v>0</v>
      </c>
      <c r="E333" s="63">
        <f t="shared" ca="1" si="48"/>
        <v>1</v>
      </c>
      <c r="F333" s="63">
        <f t="shared" ca="1" si="49"/>
        <v>7</v>
      </c>
      <c r="G333" s="63">
        <f t="shared" ca="1" si="50"/>
        <v>2</v>
      </c>
      <c r="H333" s="63">
        <f t="shared" ca="1" si="51"/>
        <v>7</v>
      </c>
      <c r="I333" s="63">
        <f t="shared" ca="1" si="52"/>
        <v>0</v>
      </c>
      <c r="J333" s="63">
        <f t="shared" ca="1" si="42"/>
        <v>0</v>
      </c>
      <c r="K333" s="63">
        <f t="shared" ca="1" si="43"/>
        <v>0</v>
      </c>
      <c r="L333" s="64" t="s">
        <v>59</v>
      </c>
      <c r="M333" s="65" t="s">
        <v>54</v>
      </c>
      <c r="N333" s="66" t="s">
        <v>54</v>
      </c>
      <c r="O333" s="67" t="s">
        <v>722</v>
      </c>
      <c r="P333" s="68" t="s">
        <v>64</v>
      </c>
      <c r="Q333" s="69">
        <v>81504</v>
      </c>
      <c r="R333" s="70" t="s">
        <v>723</v>
      </c>
      <c r="S333" s="71" t="s">
        <v>291</v>
      </c>
      <c r="T333" s="72">
        <v>3</v>
      </c>
      <c r="U333" s="73">
        <v>1</v>
      </c>
      <c r="V333" s="74">
        <v>3</v>
      </c>
      <c r="W333" s="75"/>
      <c r="X333" s="75"/>
      <c r="Y333" s="76"/>
      <c r="Z333" s="77"/>
      <c r="AA333" s="78" t="s">
        <v>11</v>
      </c>
    </row>
    <row r="334" spans="1:27" s="79" customFormat="1" ht="15" x14ac:dyDescent="0.2">
      <c r="A334" s="62">
        <f t="shared" si="44"/>
        <v>3</v>
      </c>
      <c r="B334" s="63">
        <f t="shared" ca="1" si="45"/>
        <v>3</v>
      </c>
      <c r="C334" s="63">
        <f t="shared" ca="1" si="47"/>
        <v>3</v>
      </c>
      <c r="D334" s="63">
        <f t="shared" ca="1" si="46"/>
        <v>4</v>
      </c>
      <c r="E334" s="63">
        <f t="shared" ca="1" si="48"/>
        <v>1</v>
      </c>
      <c r="F334" s="63">
        <f t="shared" ca="1" si="49"/>
        <v>7</v>
      </c>
      <c r="G334" s="63">
        <f t="shared" ca="1" si="50"/>
        <v>3</v>
      </c>
      <c r="H334" s="63">
        <f t="shared" ca="1" si="51"/>
        <v>0</v>
      </c>
      <c r="I334" s="63">
        <f t="shared" ca="1" si="52"/>
        <v>0</v>
      </c>
      <c r="J334" s="63">
        <f t="shared" ca="1" si="42"/>
        <v>53</v>
      </c>
      <c r="K334" s="63">
        <f t="shared" ca="1" si="43"/>
        <v>4</v>
      </c>
      <c r="L334" s="64" t="s">
        <v>59</v>
      </c>
      <c r="M334" s="65" t="s">
        <v>69</v>
      </c>
      <c r="N334" s="66" t="s">
        <v>69</v>
      </c>
      <c r="O334" s="67" t="s">
        <v>724</v>
      </c>
      <c r="P334" s="68" t="s">
        <v>56</v>
      </c>
      <c r="Q334" s="69"/>
      <c r="R334" s="70" t="s">
        <v>725</v>
      </c>
      <c r="S334" s="71" t="s">
        <v>55</v>
      </c>
      <c r="T334" s="72"/>
      <c r="U334" s="73">
        <v>1</v>
      </c>
      <c r="V334" s="74" t="s">
        <v>55</v>
      </c>
      <c r="W334" s="75"/>
      <c r="X334" s="75"/>
      <c r="Y334" s="76"/>
      <c r="Z334" s="77"/>
      <c r="AA334" s="78" t="s">
        <v>11</v>
      </c>
    </row>
    <row r="335" spans="1:27" s="79" customFormat="1" ht="15" x14ac:dyDescent="0.2">
      <c r="A335" s="62">
        <f t="shared" si="44"/>
        <v>4</v>
      </c>
      <c r="B335" s="63">
        <f t="shared" ca="1" si="45"/>
        <v>4</v>
      </c>
      <c r="C335" s="63">
        <f t="shared" ca="1" si="47"/>
        <v>4</v>
      </c>
      <c r="D335" s="63">
        <f t="shared" ca="1" si="46"/>
        <v>3</v>
      </c>
      <c r="E335" s="63">
        <f t="shared" ca="1" si="48"/>
        <v>1</v>
      </c>
      <c r="F335" s="63">
        <f t="shared" ca="1" si="49"/>
        <v>7</v>
      </c>
      <c r="G335" s="63">
        <f t="shared" ca="1" si="50"/>
        <v>3</v>
      </c>
      <c r="H335" s="63">
        <f t="shared" ca="1" si="51"/>
        <v>1</v>
      </c>
      <c r="I335" s="63">
        <f t="shared" ca="1" si="52"/>
        <v>0</v>
      </c>
      <c r="J335" s="63">
        <f t="shared" ca="1" si="42"/>
        <v>3</v>
      </c>
      <c r="K335" s="63" t="e">
        <f t="shared" ca="1" si="43"/>
        <v>#N/A</v>
      </c>
      <c r="L335" s="64" t="s">
        <v>59</v>
      </c>
      <c r="M335" s="65" t="s">
        <v>609</v>
      </c>
      <c r="N335" s="66" t="s">
        <v>609</v>
      </c>
      <c r="O335" s="67" t="s">
        <v>726</v>
      </c>
      <c r="P335" s="68" t="s">
        <v>56</v>
      </c>
      <c r="Q335" s="69"/>
      <c r="R335" s="70" t="s">
        <v>727</v>
      </c>
      <c r="S335" s="71" t="s">
        <v>55</v>
      </c>
      <c r="T335" s="72"/>
      <c r="U335" s="73">
        <v>1</v>
      </c>
      <c r="V335" s="74" t="s">
        <v>55</v>
      </c>
      <c r="W335" s="75"/>
      <c r="X335" s="75"/>
      <c r="Y335" s="76"/>
      <c r="Z335" s="77"/>
      <c r="AA335" s="78" t="s">
        <v>11</v>
      </c>
    </row>
    <row r="336" spans="1:27" s="79" customFormat="1" ht="22.5" x14ac:dyDescent="0.2">
      <c r="A336" s="62" t="str">
        <f t="shared" si="44"/>
        <v>S</v>
      </c>
      <c r="B336" s="63">
        <f t="shared" ca="1" si="45"/>
        <v>4</v>
      </c>
      <c r="C336" s="63" t="str">
        <f t="shared" ca="1" si="47"/>
        <v>S</v>
      </c>
      <c r="D336" s="63">
        <f t="shared" ca="1" si="46"/>
        <v>0</v>
      </c>
      <c r="E336" s="63">
        <f t="shared" ca="1" si="48"/>
        <v>1</v>
      </c>
      <c r="F336" s="63">
        <f t="shared" ca="1" si="49"/>
        <v>7</v>
      </c>
      <c r="G336" s="63">
        <f t="shared" ca="1" si="50"/>
        <v>3</v>
      </c>
      <c r="H336" s="63">
        <f t="shared" ca="1" si="51"/>
        <v>1</v>
      </c>
      <c r="I336" s="63">
        <f t="shared" ca="1" si="52"/>
        <v>0</v>
      </c>
      <c r="J336" s="63">
        <f t="shared" ca="1" si="42"/>
        <v>0</v>
      </c>
      <c r="K336" s="63">
        <f t="shared" ca="1" si="43"/>
        <v>0</v>
      </c>
      <c r="L336" s="64" t="s">
        <v>59</v>
      </c>
      <c r="M336" s="65" t="s">
        <v>54</v>
      </c>
      <c r="N336" s="66" t="s">
        <v>54</v>
      </c>
      <c r="O336" s="67" t="s">
        <v>728</v>
      </c>
      <c r="P336" s="68" t="s">
        <v>56</v>
      </c>
      <c r="Q336" s="69">
        <v>89799</v>
      </c>
      <c r="R336" s="70" t="s">
        <v>729</v>
      </c>
      <c r="S336" s="71" t="s">
        <v>200</v>
      </c>
      <c r="T336" s="72">
        <v>22</v>
      </c>
      <c r="U336" s="73">
        <v>1</v>
      </c>
      <c r="V336" s="74">
        <v>22</v>
      </c>
      <c r="W336" s="75"/>
      <c r="X336" s="75"/>
      <c r="Y336" s="76"/>
      <c r="Z336" s="77"/>
      <c r="AA336" s="78" t="s">
        <v>11</v>
      </c>
    </row>
    <row r="337" spans="1:27" s="79" customFormat="1" ht="22.5" x14ac:dyDescent="0.2">
      <c r="A337" s="62" t="str">
        <f t="shared" si="44"/>
        <v>S</v>
      </c>
      <c r="B337" s="63">
        <f t="shared" ca="1" si="45"/>
        <v>4</v>
      </c>
      <c r="C337" s="63" t="str">
        <f t="shared" ca="1" si="47"/>
        <v>S</v>
      </c>
      <c r="D337" s="63">
        <f t="shared" ca="1" si="46"/>
        <v>0</v>
      </c>
      <c r="E337" s="63">
        <f t="shared" ca="1" si="48"/>
        <v>1</v>
      </c>
      <c r="F337" s="63">
        <f t="shared" ca="1" si="49"/>
        <v>7</v>
      </c>
      <c r="G337" s="63">
        <f t="shared" ca="1" si="50"/>
        <v>3</v>
      </c>
      <c r="H337" s="63">
        <f t="shared" ca="1" si="51"/>
        <v>1</v>
      </c>
      <c r="I337" s="63">
        <f t="shared" ca="1" si="52"/>
        <v>0</v>
      </c>
      <c r="J337" s="63">
        <f t="shared" ca="1" si="42"/>
        <v>0</v>
      </c>
      <c r="K337" s="63">
        <f t="shared" ca="1" si="43"/>
        <v>0</v>
      </c>
      <c r="L337" s="64" t="s">
        <v>59</v>
      </c>
      <c r="M337" s="65" t="s">
        <v>54</v>
      </c>
      <c r="N337" s="66" t="s">
        <v>54</v>
      </c>
      <c r="O337" s="67" t="s">
        <v>730</v>
      </c>
      <c r="P337" s="68" t="s">
        <v>56</v>
      </c>
      <c r="Q337" s="69">
        <v>89800</v>
      </c>
      <c r="R337" s="70" t="s">
        <v>731</v>
      </c>
      <c r="S337" s="71" t="s">
        <v>200</v>
      </c>
      <c r="T337" s="72">
        <v>126</v>
      </c>
      <c r="U337" s="73">
        <v>1</v>
      </c>
      <c r="V337" s="74">
        <v>126</v>
      </c>
      <c r="W337" s="75"/>
      <c r="X337" s="75"/>
      <c r="Y337" s="76"/>
      <c r="Z337" s="77"/>
      <c r="AA337" s="78" t="s">
        <v>11</v>
      </c>
    </row>
    <row r="338" spans="1:27" s="79" customFormat="1" ht="15" x14ac:dyDescent="0.2">
      <c r="A338" s="62">
        <f t="shared" si="44"/>
        <v>3</v>
      </c>
      <c r="B338" s="63">
        <f t="shared" ca="1" si="45"/>
        <v>3</v>
      </c>
      <c r="C338" s="63">
        <f t="shared" ca="1" si="47"/>
        <v>3</v>
      </c>
      <c r="D338" s="63">
        <f t="shared" ca="1" si="46"/>
        <v>8</v>
      </c>
      <c r="E338" s="63">
        <f t="shared" ca="1" si="48"/>
        <v>1</v>
      </c>
      <c r="F338" s="63">
        <f t="shared" ca="1" si="49"/>
        <v>7</v>
      </c>
      <c r="G338" s="63">
        <f t="shared" ca="1" si="50"/>
        <v>4</v>
      </c>
      <c r="H338" s="63">
        <f t="shared" ca="1" si="51"/>
        <v>0</v>
      </c>
      <c r="I338" s="63">
        <f t="shared" ca="1" si="52"/>
        <v>0</v>
      </c>
      <c r="J338" s="63">
        <f t="shared" ca="1" si="42"/>
        <v>49</v>
      </c>
      <c r="K338" s="63">
        <f t="shared" ca="1" si="43"/>
        <v>8</v>
      </c>
      <c r="L338" s="64" t="s">
        <v>59</v>
      </c>
      <c r="M338" s="65" t="s">
        <v>69</v>
      </c>
      <c r="N338" s="66" t="s">
        <v>69</v>
      </c>
      <c r="O338" s="67" t="s">
        <v>732</v>
      </c>
      <c r="P338" s="68" t="s">
        <v>56</v>
      </c>
      <c r="Q338" s="69"/>
      <c r="R338" s="70" t="s">
        <v>131</v>
      </c>
      <c r="S338" s="71" t="s">
        <v>55</v>
      </c>
      <c r="T338" s="72"/>
      <c r="U338" s="73">
        <v>1</v>
      </c>
      <c r="V338" s="74" t="s">
        <v>55</v>
      </c>
      <c r="W338" s="75"/>
      <c r="X338" s="75"/>
      <c r="Y338" s="76"/>
      <c r="Z338" s="77"/>
      <c r="AA338" s="78" t="s">
        <v>11</v>
      </c>
    </row>
    <row r="339" spans="1:27" s="79" customFormat="1" ht="22.5" x14ac:dyDescent="0.2">
      <c r="A339" s="62" t="str">
        <f t="shared" si="44"/>
        <v>S</v>
      </c>
      <c r="B339" s="63">
        <f t="shared" ca="1" si="45"/>
        <v>3</v>
      </c>
      <c r="C339" s="63" t="str">
        <f t="shared" ca="1" si="47"/>
        <v>S</v>
      </c>
      <c r="D339" s="63">
        <f t="shared" ca="1" si="46"/>
        <v>0</v>
      </c>
      <c r="E339" s="63">
        <f t="shared" ca="1" si="48"/>
        <v>1</v>
      </c>
      <c r="F339" s="63">
        <f t="shared" ca="1" si="49"/>
        <v>7</v>
      </c>
      <c r="G339" s="63">
        <f t="shared" ca="1" si="50"/>
        <v>4</v>
      </c>
      <c r="H339" s="63">
        <f t="shared" ca="1" si="51"/>
        <v>0</v>
      </c>
      <c r="I339" s="63">
        <f t="shared" ca="1" si="52"/>
        <v>0</v>
      </c>
      <c r="J339" s="63">
        <f t="shared" ref="J339:J402" ca="1" si="53">IF(OR($C339="S",$C339=0),0,MATCH(0,OFFSET($D339,1,$C339,ROW($C$830)-ROW($C339)),0))</f>
        <v>0</v>
      </c>
      <c r="K339" s="63">
        <f t="shared" ref="K339:K402" ca="1" si="54">IF(OR($C339="S",$C339=0),0,MATCH(OFFSET($D339,0,$C339)+1,OFFSET($D339,1,$C339,ROW($C$830)-ROW($C339)),0))</f>
        <v>0</v>
      </c>
      <c r="L339" s="64" t="s">
        <v>59</v>
      </c>
      <c r="M339" s="65" t="s">
        <v>54</v>
      </c>
      <c r="N339" s="66" t="s">
        <v>54</v>
      </c>
      <c r="O339" s="67" t="s">
        <v>733</v>
      </c>
      <c r="P339" s="68" t="s">
        <v>64</v>
      </c>
      <c r="Q339" s="69">
        <v>80845</v>
      </c>
      <c r="R339" s="70" t="s">
        <v>734</v>
      </c>
      <c r="S339" s="71" t="s">
        <v>291</v>
      </c>
      <c r="T339" s="72">
        <v>1</v>
      </c>
      <c r="U339" s="73">
        <v>1</v>
      </c>
      <c r="V339" s="74">
        <v>1</v>
      </c>
      <c r="W339" s="75"/>
      <c r="X339" s="75"/>
      <c r="Y339" s="76"/>
      <c r="Z339" s="77"/>
      <c r="AA339" s="78" t="s">
        <v>11</v>
      </c>
    </row>
    <row r="340" spans="1:27" s="79" customFormat="1" ht="15" x14ac:dyDescent="0.2">
      <c r="A340" s="62" t="str">
        <f t="shared" si="44"/>
        <v>S</v>
      </c>
      <c r="B340" s="63">
        <f t="shared" ca="1" si="45"/>
        <v>3</v>
      </c>
      <c r="C340" s="63" t="str">
        <f t="shared" ca="1" si="47"/>
        <v>S</v>
      </c>
      <c r="D340" s="63">
        <f t="shared" ca="1" si="46"/>
        <v>0</v>
      </c>
      <c r="E340" s="63">
        <f t="shared" ca="1" si="48"/>
        <v>1</v>
      </c>
      <c r="F340" s="63">
        <f t="shared" ca="1" si="49"/>
        <v>7</v>
      </c>
      <c r="G340" s="63">
        <f t="shared" ca="1" si="50"/>
        <v>4</v>
      </c>
      <c r="H340" s="63">
        <f t="shared" ca="1" si="51"/>
        <v>0</v>
      </c>
      <c r="I340" s="63">
        <f t="shared" ca="1" si="52"/>
        <v>0</v>
      </c>
      <c r="J340" s="63">
        <f t="shared" ca="1" si="53"/>
        <v>0</v>
      </c>
      <c r="K340" s="63">
        <f t="shared" ca="1" si="54"/>
        <v>0</v>
      </c>
      <c r="L340" s="64" t="s">
        <v>59</v>
      </c>
      <c r="M340" s="65" t="s">
        <v>54</v>
      </c>
      <c r="N340" s="66" t="s">
        <v>54</v>
      </c>
      <c r="O340" s="67" t="s">
        <v>735</v>
      </c>
      <c r="P340" s="68" t="s">
        <v>64</v>
      </c>
      <c r="Q340" s="69">
        <v>81825</v>
      </c>
      <c r="R340" s="70" t="s">
        <v>736</v>
      </c>
      <c r="S340" s="71" t="s">
        <v>291</v>
      </c>
      <c r="T340" s="72">
        <v>6</v>
      </c>
      <c r="U340" s="73">
        <v>1</v>
      </c>
      <c r="V340" s="74">
        <v>6</v>
      </c>
      <c r="W340" s="75"/>
      <c r="X340" s="75"/>
      <c r="Y340" s="76"/>
      <c r="Z340" s="77"/>
      <c r="AA340" s="78" t="s">
        <v>11</v>
      </c>
    </row>
    <row r="341" spans="1:27" s="79" customFormat="1" ht="22.5" x14ac:dyDescent="0.2">
      <c r="A341" s="62" t="str">
        <f t="shared" si="44"/>
        <v>S</v>
      </c>
      <c r="B341" s="63">
        <f t="shared" ca="1" si="45"/>
        <v>3</v>
      </c>
      <c r="C341" s="63" t="str">
        <f t="shared" ca="1" si="47"/>
        <v>S</v>
      </c>
      <c r="D341" s="63">
        <f t="shared" ca="1" si="46"/>
        <v>0</v>
      </c>
      <c r="E341" s="63">
        <f t="shared" ca="1" si="48"/>
        <v>1</v>
      </c>
      <c r="F341" s="63">
        <f t="shared" ca="1" si="49"/>
        <v>7</v>
      </c>
      <c r="G341" s="63">
        <f t="shared" ca="1" si="50"/>
        <v>4</v>
      </c>
      <c r="H341" s="63">
        <f t="shared" ca="1" si="51"/>
        <v>0</v>
      </c>
      <c r="I341" s="63">
        <f t="shared" ca="1" si="52"/>
        <v>0</v>
      </c>
      <c r="J341" s="63">
        <f t="shared" ca="1" si="53"/>
        <v>0</v>
      </c>
      <c r="K341" s="63">
        <f t="shared" ca="1" si="54"/>
        <v>0</v>
      </c>
      <c r="L341" s="64" t="s">
        <v>59</v>
      </c>
      <c r="M341" s="65" t="s">
        <v>54</v>
      </c>
      <c r="N341" s="66" t="s">
        <v>54</v>
      </c>
      <c r="O341" s="67" t="s">
        <v>737</v>
      </c>
      <c r="P341" s="68" t="s">
        <v>64</v>
      </c>
      <c r="Q341" s="69">
        <v>81826</v>
      </c>
      <c r="R341" s="70" t="s">
        <v>579</v>
      </c>
      <c r="S341" s="71" t="s">
        <v>291</v>
      </c>
      <c r="T341" s="72">
        <v>6</v>
      </c>
      <c r="U341" s="73">
        <v>1</v>
      </c>
      <c r="V341" s="74">
        <v>6</v>
      </c>
      <c r="W341" s="75"/>
      <c r="X341" s="75"/>
      <c r="Y341" s="76"/>
      <c r="Z341" s="77"/>
      <c r="AA341" s="78" t="s">
        <v>11</v>
      </c>
    </row>
    <row r="342" spans="1:27" s="79" customFormat="1" ht="15" x14ac:dyDescent="0.2">
      <c r="A342" s="62" t="str">
        <f t="shared" si="44"/>
        <v>S</v>
      </c>
      <c r="B342" s="63">
        <f t="shared" ca="1" si="45"/>
        <v>3</v>
      </c>
      <c r="C342" s="63" t="str">
        <f t="shared" ca="1" si="47"/>
        <v>S</v>
      </c>
      <c r="D342" s="63">
        <f t="shared" ca="1" si="46"/>
        <v>0</v>
      </c>
      <c r="E342" s="63">
        <f t="shared" ca="1" si="48"/>
        <v>1</v>
      </c>
      <c r="F342" s="63">
        <f t="shared" ca="1" si="49"/>
        <v>7</v>
      </c>
      <c r="G342" s="63">
        <f t="shared" ca="1" si="50"/>
        <v>4</v>
      </c>
      <c r="H342" s="63">
        <f t="shared" ca="1" si="51"/>
        <v>0</v>
      </c>
      <c r="I342" s="63">
        <f t="shared" ca="1" si="52"/>
        <v>0</v>
      </c>
      <c r="J342" s="63">
        <f t="shared" ca="1" si="53"/>
        <v>0</v>
      </c>
      <c r="K342" s="63">
        <f t="shared" ca="1" si="54"/>
        <v>0</v>
      </c>
      <c r="L342" s="64" t="s">
        <v>59</v>
      </c>
      <c r="M342" s="65" t="s">
        <v>54</v>
      </c>
      <c r="N342" s="66" t="s">
        <v>54</v>
      </c>
      <c r="O342" s="67" t="s">
        <v>738</v>
      </c>
      <c r="P342" s="68" t="s">
        <v>64</v>
      </c>
      <c r="Q342" s="69">
        <v>81835</v>
      </c>
      <c r="R342" s="70" t="s">
        <v>739</v>
      </c>
      <c r="S342" s="71" t="s">
        <v>85</v>
      </c>
      <c r="T342" s="72">
        <v>5</v>
      </c>
      <c r="U342" s="73">
        <v>1</v>
      </c>
      <c r="V342" s="74">
        <v>5</v>
      </c>
      <c r="W342" s="75"/>
      <c r="X342" s="75"/>
      <c r="Y342" s="76"/>
      <c r="Z342" s="77"/>
      <c r="AA342" s="78" t="s">
        <v>11</v>
      </c>
    </row>
    <row r="343" spans="1:27" s="79" customFormat="1" ht="22.5" x14ac:dyDescent="0.2">
      <c r="A343" s="62" t="str">
        <f t="shared" si="44"/>
        <v>S</v>
      </c>
      <c r="B343" s="63">
        <f t="shared" ca="1" si="45"/>
        <v>3</v>
      </c>
      <c r="C343" s="63" t="str">
        <f t="shared" ca="1" si="47"/>
        <v>S</v>
      </c>
      <c r="D343" s="63">
        <f t="shared" ca="1" si="46"/>
        <v>0</v>
      </c>
      <c r="E343" s="63">
        <f t="shared" ca="1" si="48"/>
        <v>1</v>
      </c>
      <c r="F343" s="63">
        <f t="shared" ca="1" si="49"/>
        <v>7</v>
      </c>
      <c r="G343" s="63">
        <f t="shared" ca="1" si="50"/>
        <v>4</v>
      </c>
      <c r="H343" s="63">
        <f t="shared" ca="1" si="51"/>
        <v>0</v>
      </c>
      <c r="I343" s="63">
        <f t="shared" ca="1" si="52"/>
        <v>0</v>
      </c>
      <c r="J343" s="63">
        <f t="shared" ca="1" si="53"/>
        <v>0</v>
      </c>
      <c r="K343" s="63">
        <f t="shared" ca="1" si="54"/>
        <v>0</v>
      </c>
      <c r="L343" s="64" t="s">
        <v>59</v>
      </c>
      <c r="M343" s="65" t="s">
        <v>54</v>
      </c>
      <c r="N343" s="66" t="s">
        <v>54</v>
      </c>
      <c r="O343" s="67" t="s">
        <v>740</v>
      </c>
      <c r="P343" s="68" t="s">
        <v>64</v>
      </c>
      <c r="Q343" s="69">
        <v>81882</v>
      </c>
      <c r="R343" s="70" t="s">
        <v>741</v>
      </c>
      <c r="S343" s="71" t="s">
        <v>291</v>
      </c>
      <c r="T343" s="72">
        <v>1</v>
      </c>
      <c r="U343" s="73">
        <v>1</v>
      </c>
      <c r="V343" s="74">
        <v>1</v>
      </c>
      <c r="W343" s="75"/>
      <c r="X343" s="75"/>
      <c r="Y343" s="76"/>
      <c r="Z343" s="77"/>
      <c r="AA343" s="78" t="s">
        <v>11</v>
      </c>
    </row>
    <row r="344" spans="1:27" s="79" customFormat="1" ht="22.5" x14ac:dyDescent="0.2">
      <c r="A344" s="62" t="str">
        <f t="shared" si="44"/>
        <v>S</v>
      </c>
      <c r="B344" s="63">
        <f t="shared" ca="1" si="45"/>
        <v>3</v>
      </c>
      <c r="C344" s="63" t="str">
        <f t="shared" ca="1" si="47"/>
        <v>S</v>
      </c>
      <c r="D344" s="63">
        <f t="shared" ca="1" si="46"/>
        <v>0</v>
      </c>
      <c r="E344" s="63">
        <f t="shared" ca="1" si="48"/>
        <v>1</v>
      </c>
      <c r="F344" s="63">
        <f t="shared" ca="1" si="49"/>
        <v>7</v>
      </c>
      <c r="G344" s="63">
        <f t="shared" ca="1" si="50"/>
        <v>4</v>
      </c>
      <c r="H344" s="63">
        <f t="shared" ca="1" si="51"/>
        <v>0</v>
      </c>
      <c r="I344" s="63">
        <f t="shared" ca="1" si="52"/>
        <v>0</v>
      </c>
      <c r="J344" s="63">
        <f t="shared" ca="1" si="53"/>
        <v>0</v>
      </c>
      <c r="K344" s="63">
        <f t="shared" ca="1" si="54"/>
        <v>0</v>
      </c>
      <c r="L344" s="64" t="s">
        <v>59</v>
      </c>
      <c r="M344" s="65" t="s">
        <v>54</v>
      </c>
      <c r="N344" s="66" t="s">
        <v>54</v>
      </c>
      <c r="O344" s="67" t="s">
        <v>742</v>
      </c>
      <c r="P344" s="68" t="s">
        <v>56</v>
      </c>
      <c r="Q344" s="69">
        <v>94797</v>
      </c>
      <c r="R344" s="70" t="s">
        <v>743</v>
      </c>
      <c r="S344" s="71" t="s">
        <v>65</v>
      </c>
      <c r="T344" s="72">
        <v>1</v>
      </c>
      <c r="U344" s="73">
        <v>1</v>
      </c>
      <c r="V344" s="74">
        <v>1</v>
      </c>
      <c r="W344" s="75"/>
      <c r="X344" s="75"/>
      <c r="Y344" s="76"/>
      <c r="Z344" s="77"/>
      <c r="AA344" s="78" t="s">
        <v>11</v>
      </c>
    </row>
    <row r="345" spans="1:27" s="79" customFormat="1" ht="15" x14ac:dyDescent="0.2">
      <c r="A345" s="62" t="str">
        <f t="shared" si="44"/>
        <v>S</v>
      </c>
      <c r="B345" s="63">
        <f t="shared" ca="1" si="45"/>
        <v>3</v>
      </c>
      <c r="C345" s="63" t="str">
        <f t="shared" ca="1" si="47"/>
        <v>S</v>
      </c>
      <c r="D345" s="63">
        <f t="shared" ca="1" si="46"/>
        <v>0</v>
      </c>
      <c r="E345" s="63">
        <f t="shared" ca="1" si="48"/>
        <v>1</v>
      </c>
      <c r="F345" s="63">
        <f t="shared" ca="1" si="49"/>
        <v>7</v>
      </c>
      <c r="G345" s="63">
        <f t="shared" ca="1" si="50"/>
        <v>4</v>
      </c>
      <c r="H345" s="63">
        <f t="shared" ca="1" si="51"/>
        <v>0</v>
      </c>
      <c r="I345" s="63">
        <f t="shared" ca="1" si="52"/>
        <v>0</v>
      </c>
      <c r="J345" s="63">
        <f t="shared" ca="1" si="53"/>
        <v>0</v>
      </c>
      <c r="K345" s="63">
        <f t="shared" ca="1" si="54"/>
        <v>0</v>
      </c>
      <c r="L345" s="64" t="s">
        <v>59</v>
      </c>
      <c r="M345" s="65" t="s">
        <v>54</v>
      </c>
      <c r="N345" s="66" t="s">
        <v>54</v>
      </c>
      <c r="O345" s="67" t="s">
        <v>744</v>
      </c>
      <c r="P345" s="68" t="s">
        <v>64</v>
      </c>
      <c r="Q345" s="69">
        <v>81885</v>
      </c>
      <c r="R345" s="70" t="s">
        <v>745</v>
      </c>
      <c r="S345" s="71" t="s">
        <v>291</v>
      </c>
      <c r="T345" s="72">
        <v>2</v>
      </c>
      <c r="U345" s="73">
        <v>1</v>
      </c>
      <c r="V345" s="74">
        <v>2</v>
      </c>
      <c r="W345" s="75"/>
      <c r="X345" s="75"/>
      <c r="Y345" s="76"/>
      <c r="Z345" s="77"/>
      <c r="AA345" s="78" t="s">
        <v>11</v>
      </c>
    </row>
    <row r="346" spans="1:27" s="79" customFormat="1" ht="15" x14ac:dyDescent="0.2">
      <c r="A346" s="62">
        <f t="shared" si="44"/>
        <v>3</v>
      </c>
      <c r="B346" s="63">
        <f t="shared" ca="1" si="45"/>
        <v>3</v>
      </c>
      <c r="C346" s="63">
        <f t="shared" ca="1" si="47"/>
        <v>3</v>
      </c>
      <c r="D346" s="63">
        <f t="shared" ca="1" si="46"/>
        <v>41</v>
      </c>
      <c r="E346" s="63">
        <f t="shared" ca="1" si="48"/>
        <v>1</v>
      </c>
      <c r="F346" s="63">
        <f t="shared" ca="1" si="49"/>
        <v>7</v>
      </c>
      <c r="G346" s="63">
        <f t="shared" ca="1" si="50"/>
        <v>5</v>
      </c>
      <c r="H346" s="63">
        <f t="shared" ca="1" si="51"/>
        <v>0</v>
      </c>
      <c r="I346" s="63">
        <f t="shared" ca="1" si="52"/>
        <v>0</v>
      </c>
      <c r="J346" s="63">
        <f t="shared" ca="1" si="53"/>
        <v>41</v>
      </c>
      <c r="K346" s="63">
        <f t="shared" ca="1" si="54"/>
        <v>119</v>
      </c>
      <c r="L346" s="64" t="s">
        <v>59</v>
      </c>
      <c r="M346" s="65" t="s">
        <v>69</v>
      </c>
      <c r="N346" s="66" t="s">
        <v>69</v>
      </c>
      <c r="O346" s="67" t="s">
        <v>746</v>
      </c>
      <c r="P346" s="68" t="s">
        <v>56</v>
      </c>
      <c r="Q346" s="69"/>
      <c r="R346" s="70" t="s">
        <v>747</v>
      </c>
      <c r="S346" s="71" t="s">
        <v>55</v>
      </c>
      <c r="T346" s="72"/>
      <c r="U346" s="73">
        <v>1</v>
      </c>
      <c r="V346" s="74" t="s">
        <v>55</v>
      </c>
      <c r="W346" s="75"/>
      <c r="X346" s="75"/>
      <c r="Y346" s="76"/>
      <c r="Z346" s="77"/>
      <c r="AA346" s="78" t="s">
        <v>11</v>
      </c>
    </row>
    <row r="347" spans="1:27" s="79" customFormat="1" ht="22.5" x14ac:dyDescent="0.2">
      <c r="A347" s="62" t="str">
        <f t="shared" si="44"/>
        <v>S</v>
      </c>
      <c r="B347" s="63">
        <f t="shared" ca="1" si="45"/>
        <v>3</v>
      </c>
      <c r="C347" s="63" t="str">
        <f t="shared" ca="1" si="47"/>
        <v>S</v>
      </c>
      <c r="D347" s="63">
        <f t="shared" ca="1" si="46"/>
        <v>0</v>
      </c>
      <c r="E347" s="63">
        <f t="shared" ca="1" si="48"/>
        <v>1</v>
      </c>
      <c r="F347" s="63">
        <f t="shared" ca="1" si="49"/>
        <v>7</v>
      </c>
      <c r="G347" s="63">
        <f t="shared" ca="1" si="50"/>
        <v>5</v>
      </c>
      <c r="H347" s="63">
        <f t="shared" ca="1" si="51"/>
        <v>0</v>
      </c>
      <c r="I347" s="63">
        <f t="shared" ca="1" si="52"/>
        <v>0</v>
      </c>
      <c r="J347" s="63">
        <f t="shared" ca="1" si="53"/>
        <v>0</v>
      </c>
      <c r="K347" s="63">
        <f t="shared" ca="1" si="54"/>
        <v>0</v>
      </c>
      <c r="L347" s="64" t="s">
        <v>59</v>
      </c>
      <c r="M347" s="65" t="s">
        <v>54</v>
      </c>
      <c r="N347" s="66" t="s">
        <v>54</v>
      </c>
      <c r="O347" s="67" t="s">
        <v>748</v>
      </c>
      <c r="P347" s="68" t="s">
        <v>466</v>
      </c>
      <c r="Q347" s="69" t="s">
        <v>749</v>
      </c>
      <c r="R347" s="112" t="s">
        <v>750</v>
      </c>
      <c r="S347" s="71" t="s">
        <v>469</v>
      </c>
      <c r="T347" s="72">
        <v>1</v>
      </c>
      <c r="U347" s="73">
        <v>1</v>
      </c>
      <c r="V347" s="74">
        <v>1</v>
      </c>
      <c r="W347" s="75"/>
      <c r="X347" s="75"/>
      <c r="Y347" s="76"/>
      <c r="Z347" s="77"/>
      <c r="AA347" s="78" t="s">
        <v>11</v>
      </c>
    </row>
    <row r="348" spans="1:27" s="79" customFormat="1" ht="15" x14ac:dyDescent="0.2">
      <c r="A348" s="62" t="str">
        <f t="shared" si="44"/>
        <v>S</v>
      </c>
      <c r="B348" s="63">
        <f t="shared" ca="1" si="45"/>
        <v>3</v>
      </c>
      <c r="C348" s="63" t="str">
        <f t="shared" ca="1" si="47"/>
        <v>S</v>
      </c>
      <c r="D348" s="63">
        <f t="shared" ca="1" si="46"/>
        <v>0</v>
      </c>
      <c r="E348" s="63">
        <f t="shared" ca="1" si="48"/>
        <v>1</v>
      </c>
      <c r="F348" s="63">
        <f t="shared" ca="1" si="49"/>
        <v>7</v>
      </c>
      <c r="G348" s="63">
        <f t="shared" ca="1" si="50"/>
        <v>5</v>
      </c>
      <c r="H348" s="63">
        <f t="shared" ca="1" si="51"/>
        <v>0</v>
      </c>
      <c r="I348" s="63">
        <f t="shared" ca="1" si="52"/>
        <v>0</v>
      </c>
      <c r="J348" s="63">
        <f t="shared" ca="1" si="53"/>
        <v>0</v>
      </c>
      <c r="K348" s="63">
        <f t="shared" ca="1" si="54"/>
        <v>0</v>
      </c>
      <c r="L348" s="64" t="s">
        <v>59</v>
      </c>
      <c r="M348" s="65" t="s">
        <v>54</v>
      </c>
      <c r="N348" s="66" t="s">
        <v>54</v>
      </c>
      <c r="O348" s="67" t="s">
        <v>751</v>
      </c>
      <c r="P348" s="68" t="s">
        <v>64</v>
      </c>
      <c r="Q348" s="69">
        <v>72338</v>
      </c>
      <c r="R348" s="70" t="s">
        <v>752</v>
      </c>
      <c r="S348" s="71" t="s">
        <v>291</v>
      </c>
      <c r="T348" s="72">
        <v>2</v>
      </c>
      <c r="U348" s="73">
        <v>1</v>
      </c>
      <c r="V348" s="74">
        <v>2</v>
      </c>
      <c r="W348" s="75"/>
      <c r="X348" s="75"/>
      <c r="Y348" s="76"/>
      <c r="Z348" s="77"/>
      <c r="AA348" s="78" t="s">
        <v>11</v>
      </c>
    </row>
    <row r="349" spans="1:27" s="79" customFormat="1" ht="15" x14ac:dyDescent="0.2">
      <c r="A349" s="62" t="str">
        <f t="shared" si="44"/>
        <v>S</v>
      </c>
      <c r="B349" s="63">
        <f t="shared" ca="1" si="45"/>
        <v>3</v>
      </c>
      <c r="C349" s="63" t="str">
        <f t="shared" ca="1" si="47"/>
        <v>S</v>
      </c>
      <c r="D349" s="63">
        <f t="shared" ca="1" si="46"/>
        <v>0</v>
      </c>
      <c r="E349" s="63">
        <f t="shared" ca="1" si="48"/>
        <v>1</v>
      </c>
      <c r="F349" s="63">
        <f t="shared" ca="1" si="49"/>
        <v>7</v>
      </c>
      <c r="G349" s="63">
        <f t="shared" ca="1" si="50"/>
        <v>5</v>
      </c>
      <c r="H349" s="63">
        <f t="shared" ca="1" si="51"/>
        <v>0</v>
      </c>
      <c r="I349" s="63">
        <f t="shared" ca="1" si="52"/>
        <v>0</v>
      </c>
      <c r="J349" s="63">
        <f t="shared" ca="1" si="53"/>
        <v>0</v>
      </c>
      <c r="K349" s="63">
        <f t="shared" ca="1" si="54"/>
        <v>0</v>
      </c>
      <c r="L349" s="64" t="s">
        <v>59</v>
      </c>
      <c r="M349" s="65" t="s">
        <v>54</v>
      </c>
      <c r="N349" s="66" t="s">
        <v>54</v>
      </c>
      <c r="O349" s="67" t="s">
        <v>753</v>
      </c>
      <c r="P349" s="68" t="s">
        <v>64</v>
      </c>
      <c r="Q349" s="69">
        <v>80910</v>
      </c>
      <c r="R349" s="70" t="s">
        <v>754</v>
      </c>
      <c r="S349" s="71" t="s">
        <v>291</v>
      </c>
      <c r="T349" s="72">
        <v>5</v>
      </c>
      <c r="U349" s="73">
        <v>1</v>
      </c>
      <c r="V349" s="74">
        <v>5</v>
      </c>
      <c r="W349" s="75"/>
      <c r="X349" s="75"/>
      <c r="Y349" s="76"/>
      <c r="Z349" s="77"/>
      <c r="AA349" s="78" t="s">
        <v>11</v>
      </c>
    </row>
    <row r="350" spans="1:27" s="79" customFormat="1" ht="15" x14ac:dyDescent="0.2">
      <c r="A350" s="62" t="str">
        <f t="shared" si="44"/>
        <v>S</v>
      </c>
      <c r="B350" s="63">
        <f t="shared" ca="1" si="45"/>
        <v>3</v>
      </c>
      <c r="C350" s="63" t="str">
        <f t="shared" ca="1" si="47"/>
        <v>S</v>
      </c>
      <c r="D350" s="63">
        <f t="shared" ca="1" si="46"/>
        <v>0</v>
      </c>
      <c r="E350" s="63">
        <f t="shared" ca="1" si="48"/>
        <v>1</v>
      </c>
      <c r="F350" s="63">
        <f t="shared" ca="1" si="49"/>
        <v>7</v>
      </c>
      <c r="G350" s="63">
        <f t="shared" ca="1" si="50"/>
        <v>5</v>
      </c>
      <c r="H350" s="63">
        <f t="shared" ca="1" si="51"/>
        <v>0</v>
      </c>
      <c r="I350" s="63">
        <f t="shared" ca="1" si="52"/>
        <v>0</v>
      </c>
      <c r="J350" s="63">
        <f t="shared" ca="1" si="53"/>
        <v>0</v>
      </c>
      <c r="K350" s="63">
        <f t="shared" ca="1" si="54"/>
        <v>0</v>
      </c>
      <c r="L350" s="64" t="s">
        <v>59</v>
      </c>
      <c r="M350" s="65" t="s">
        <v>54</v>
      </c>
      <c r="N350" s="66" t="s">
        <v>54</v>
      </c>
      <c r="O350" s="67" t="s">
        <v>755</v>
      </c>
      <c r="P350" s="68" t="s">
        <v>64</v>
      </c>
      <c r="Q350" s="69">
        <v>82379</v>
      </c>
      <c r="R350" s="70" t="s">
        <v>756</v>
      </c>
      <c r="S350" s="71" t="s">
        <v>521</v>
      </c>
      <c r="T350" s="72">
        <v>139</v>
      </c>
      <c r="U350" s="73">
        <v>1</v>
      </c>
      <c r="V350" s="74">
        <v>139</v>
      </c>
      <c r="W350" s="75"/>
      <c r="X350" s="75"/>
      <c r="Y350" s="76"/>
      <c r="Z350" s="77"/>
      <c r="AA350" s="78" t="s">
        <v>11</v>
      </c>
    </row>
    <row r="351" spans="1:27" s="79" customFormat="1" ht="15" x14ac:dyDescent="0.2">
      <c r="A351" s="62" t="str">
        <f t="shared" si="44"/>
        <v>S</v>
      </c>
      <c r="B351" s="63">
        <f t="shared" ca="1" si="45"/>
        <v>3</v>
      </c>
      <c r="C351" s="63" t="str">
        <f t="shared" ca="1" si="47"/>
        <v>S</v>
      </c>
      <c r="D351" s="63">
        <f t="shared" ca="1" si="46"/>
        <v>0</v>
      </c>
      <c r="E351" s="63">
        <f t="shared" ca="1" si="48"/>
        <v>1</v>
      </c>
      <c r="F351" s="63">
        <f t="shared" ca="1" si="49"/>
        <v>7</v>
      </c>
      <c r="G351" s="63">
        <f t="shared" ca="1" si="50"/>
        <v>5</v>
      </c>
      <c r="H351" s="63">
        <f t="shared" ca="1" si="51"/>
        <v>0</v>
      </c>
      <c r="I351" s="63">
        <f t="shared" ca="1" si="52"/>
        <v>0</v>
      </c>
      <c r="J351" s="63">
        <f t="shared" ca="1" si="53"/>
        <v>0</v>
      </c>
      <c r="K351" s="63">
        <f t="shared" ca="1" si="54"/>
        <v>0</v>
      </c>
      <c r="L351" s="64" t="s">
        <v>59</v>
      </c>
      <c r="M351" s="65" t="s">
        <v>54</v>
      </c>
      <c r="N351" s="66" t="s">
        <v>54</v>
      </c>
      <c r="O351" s="67" t="s">
        <v>757</v>
      </c>
      <c r="P351" s="68" t="s">
        <v>64</v>
      </c>
      <c r="Q351" s="69">
        <v>85003</v>
      </c>
      <c r="R351" s="70" t="s">
        <v>758</v>
      </c>
      <c r="S351" s="71" t="s">
        <v>291</v>
      </c>
      <c r="T351" s="72">
        <v>6</v>
      </c>
      <c r="U351" s="73">
        <v>1</v>
      </c>
      <c r="V351" s="74">
        <v>6</v>
      </c>
      <c r="W351" s="75"/>
      <c r="X351" s="75"/>
      <c r="Y351" s="76"/>
      <c r="Z351" s="77"/>
      <c r="AA351" s="78" t="s">
        <v>11</v>
      </c>
    </row>
    <row r="352" spans="1:27" s="79" customFormat="1" ht="22.5" x14ac:dyDescent="0.2">
      <c r="A352" s="62" t="str">
        <f t="shared" si="44"/>
        <v>S</v>
      </c>
      <c r="B352" s="63">
        <f t="shared" ca="1" si="45"/>
        <v>3</v>
      </c>
      <c r="C352" s="63" t="str">
        <f t="shared" ca="1" si="47"/>
        <v>S</v>
      </c>
      <c r="D352" s="63">
        <f t="shared" ca="1" si="46"/>
        <v>0</v>
      </c>
      <c r="E352" s="63">
        <f t="shared" ca="1" si="48"/>
        <v>1</v>
      </c>
      <c r="F352" s="63">
        <f t="shared" ca="1" si="49"/>
        <v>7</v>
      </c>
      <c r="G352" s="63">
        <f t="shared" ca="1" si="50"/>
        <v>5</v>
      </c>
      <c r="H352" s="63">
        <f t="shared" ca="1" si="51"/>
        <v>0</v>
      </c>
      <c r="I352" s="63">
        <f t="shared" ca="1" si="52"/>
        <v>0</v>
      </c>
      <c r="J352" s="63">
        <f t="shared" ca="1" si="53"/>
        <v>0</v>
      </c>
      <c r="K352" s="63">
        <f t="shared" ca="1" si="54"/>
        <v>0</v>
      </c>
      <c r="L352" s="64" t="s">
        <v>59</v>
      </c>
      <c r="M352" s="65" t="s">
        <v>54</v>
      </c>
      <c r="N352" s="66" t="s">
        <v>54</v>
      </c>
      <c r="O352" s="67" t="s">
        <v>759</v>
      </c>
      <c r="P352" s="68" t="s">
        <v>56</v>
      </c>
      <c r="Q352" s="69" t="s">
        <v>760</v>
      </c>
      <c r="R352" s="70" t="s">
        <v>761</v>
      </c>
      <c r="S352" s="71" t="s">
        <v>65</v>
      </c>
      <c r="T352" s="72">
        <v>3</v>
      </c>
      <c r="U352" s="73">
        <v>1</v>
      </c>
      <c r="V352" s="74">
        <v>3</v>
      </c>
      <c r="W352" s="75"/>
      <c r="X352" s="75"/>
      <c r="Y352" s="76"/>
      <c r="Z352" s="77"/>
      <c r="AA352" s="78" t="s">
        <v>11</v>
      </c>
    </row>
    <row r="353" spans="1:27" s="79" customFormat="1" ht="22.5" x14ac:dyDescent="0.2">
      <c r="A353" s="62" t="str">
        <f t="shared" si="44"/>
        <v>S</v>
      </c>
      <c r="B353" s="63">
        <f t="shared" ca="1" si="45"/>
        <v>3</v>
      </c>
      <c r="C353" s="63" t="str">
        <f t="shared" ca="1" si="47"/>
        <v>S</v>
      </c>
      <c r="D353" s="63">
        <f t="shared" ca="1" si="46"/>
        <v>0</v>
      </c>
      <c r="E353" s="63">
        <f t="shared" ca="1" si="48"/>
        <v>1</v>
      </c>
      <c r="F353" s="63">
        <f t="shared" ca="1" si="49"/>
        <v>7</v>
      </c>
      <c r="G353" s="63">
        <f t="shared" ca="1" si="50"/>
        <v>5</v>
      </c>
      <c r="H353" s="63">
        <f t="shared" ca="1" si="51"/>
        <v>0</v>
      </c>
      <c r="I353" s="63">
        <f t="shared" ca="1" si="52"/>
        <v>0</v>
      </c>
      <c r="J353" s="63">
        <f t="shared" ca="1" si="53"/>
        <v>0</v>
      </c>
      <c r="K353" s="63">
        <f t="shared" ca="1" si="54"/>
        <v>0</v>
      </c>
      <c r="L353" s="64" t="s">
        <v>59</v>
      </c>
      <c r="M353" s="65" t="s">
        <v>54</v>
      </c>
      <c r="N353" s="66" t="s">
        <v>54</v>
      </c>
      <c r="O353" s="67" t="s">
        <v>762</v>
      </c>
      <c r="P353" s="68" t="s">
        <v>64</v>
      </c>
      <c r="Q353" s="69">
        <v>85011</v>
      </c>
      <c r="R353" s="70" t="s">
        <v>763</v>
      </c>
      <c r="S353" s="71" t="s">
        <v>291</v>
      </c>
      <c r="T353" s="72">
        <v>5</v>
      </c>
      <c r="U353" s="73">
        <v>1</v>
      </c>
      <c r="V353" s="74">
        <v>5</v>
      </c>
      <c r="W353" s="75"/>
      <c r="X353" s="75"/>
      <c r="Y353" s="76"/>
      <c r="Z353" s="77"/>
      <c r="AA353" s="78" t="s">
        <v>11</v>
      </c>
    </row>
    <row r="354" spans="1:27" s="79" customFormat="1" ht="15" x14ac:dyDescent="0.2">
      <c r="A354" s="62" t="str">
        <f t="shared" si="44"/>
        <v>S</v>
      </c>
      <c r="B354" s="63">
        <f t="shared" ca="1" si="45"/>
        <v>3</v>
      </c>
      <c r="C354" s="63" t="str">
        <f t="shared" ca="1" si="47"/>
        <v>S</v>
      </c>
      <c r="D354" s="63">
        <f t="shared" ca="1" si="46"/>
        <v>0</v>
      </c>
      <c r="E354" s="63">
        <f t="shared" ca="1" si="48"/>
        <v>1</v>
      </c>
      <c r="F354" s="63">
        <f t="shared" ca="1" si="49"/>
        <v>7</v>
      </c>
      <c r="G354" s="63">
        <f t="shared" ca="1" si="50"/>
        <v>5</v>
      </c>
      <c r="H354" s="63">
        <f t="shared" ca="1" si="51"/>
        <v>0</v>
      </c>
      <c r="I354" s="63">
        <f t="shared" ca="1" si="52"/>
        <v>0</v>
      </c>
      <c r="J354" s="63">
        <f t="shared" ca="1" si="53"/>
        <v>0</v>
      </c>
      <c r="K354" s="63">
        <f t="shared" ca="1" si="54"/>
        <v>0</v>
      </c>
      <c r="L354" s="64" t="s">
        <v>59</v>
      </c>
      <c r="M354" s="65" t="s">
        <v>54</v>
      </c>
      <c r="N354" s="66" t="s">
        <v>54</v>
      </c>
      <c r="O354" s="67" t="s">
        <v>764</v>
      </c>
      <c r="P354" s="68" t="s">
        <v>64</v>
      </c>
      <c r="Q354" s="69">
        <v>85017</v>
      </c>
      <c r="R354" s="70" t="s">
        <v>765</v>
      </c>
      <c r="S354" s="71" t="s">
        <v>621</v>
      </c>
      <c r="T354" s="72">
        <v>10</v>
      </c>
      <c r="U354" s="73">
        <v>1</v>
      </c>
      <c r="V354" s="74">
        <v>10</v>
      </c>
      <c r="W354" s="75"/>
      <c r="X354" s="75"/>
      <c r="Y354" s="76"/>
      <c r="Z354" s="77"/>
      <c r="AA354" s="78" t="s">
        <v>11</v>
      </c>
    </row>
    <row r="355" spans="1:27" s="79" customFormat="1" ht="15" x14ac:dyDescent="0.2">
      <c r="A355" s="62" t="str">
        <f t="shared" si="44"/>
        <v>S</v>
      </c>
      <c r="B355" s="63">
        <f t="shared" ca="1" si="45"/>
        <v>3</v>
      </c>
      <c r="C355" s="63" t="str">
        <f t="shared" ca="1" si="47"/>
        <v>S</v>
      </c>
      <c r="D355" s="63">
        <f t="shared" ca="1" si="46"/>
        <v>0</v>
      </c>
      <c r="E355" s="63">
        <f t="shared" ca="1" si="48"/>
        <v>1</v>
      </c>
      <c r="F355" s="63">
        <f t="shared" ca="1" si="49"/>
        <v>7</v>
      </c>
      <c r="G355" s="63">
        <f t="shared" ca="1" si="50"/>
        <v>5</v>
      </c>
      <c r="H355" s="63">
        <f t="shared" ca="1" si="51"/>
        <v>0</v>
      </c>
      <c r="I355" s="63">
        <f t="shared" ca="1" si="52"/>
        <v>0</v>
      </c>
      <c r="J355" s="63">
        <f t="shared" ca="1" si="53"/>
        <v>0</v>
      </c>
      <c r="K355" s="63">
        <f t="shared" ca="1" si="54"/>
        <v>0</v>
      </c>
      <c r="L355" s="64" t="s">
        <v>59</v>
      </c>
      <c r="M355" s="65" t="s">
        <v>54</v>
      </c>
      <c r="N355" s="66" t="s">
        <v>54</v>
      </c>
      <c r="O355" s="67" t="s">
        <v>766</v>
      </c>
      <c r="P355" s="68" t="s">
        <v>64</v>
      </c>
      <c r="Q355" s="69">
        <v>85025</v>
      </c>
      <c r="R355" s="70" t="s">
        <v>767</v>
      </c>
      <c r="S355" s="71" t="s">
        <v>291</v>
      </c>
      <c r="T355" s="72">
        <v>5</v>
      </c>
      <c r="U355" s="73">
        <v>1</v>
      </c>
      <c r="V355" s="74">
        <v>5</v>
      </c>
      <c r="W355" s="75"/>
      <c r="X355" s="75"/>
      <c r="Y355" s="76"/>
      <c r="Z355" s="77"/>
      <c r="AA355" s="78" t="s">
        <v>11</v>
      </c>
    </row>
    <row r="356" spans="1:27" s="79" customFormat="1" ht="15" x14ac:dyDescent="0.2">
      <c r="A356" s="62" t="str">
        <f t="shared" si="44"/>
        <v>S</v>
      </c>
      <c r="B356" s="63">
        <f t="shared" ca="1" si="45"/>
        <v>3</v>
      </c>
      <c r="C356" s="63" t="str">
        <f t="shared" ca="1" si="47"/>
        <v>S</v>
      </c>
      <c r="D356" s="63">
        <f t="shared" ca="1" si="46"/>
        <v>0</v>
      </c>
      <c r="E356" s="63">
        <f t="shared" ca="1" si="48"/>
        <v>1</v>
      </c>
      <c r="F356" s="63">
        <f t="shared" ca="1" si="49"/>
        <v>7</v>
      </c>
      <c r="G356" s="63">
        <f t="shared" ca="1" si="50"/>
        <v>5</v>
      </c>
      <c r="H356" s="63">
        <f t="shared" ca="1" si="51"/>
        <v>0</v>
      </c>
      <c r="I356" s="63">
        <f t="shared" ca="1" si="52"/>
        <v>0</v>
      </c>
      <c r="J356" s="63">
        <f t="shared" ca="1" si="53"/>
        <v>0</v>
      </c>
      <c r="K356" s="63">
        <f t="shared" ca="1" si="54"/>
        <v>0</v>
      </c>
      <c r="L356" s="64" t="s">
        <v>59</v>
      </c>
      <c r="M356" s="65" t="s">
        <v>54</v>
      </c>
      <c r="N356" s="66" t="s">
        <v>54</v>
      </c>
      <c r="O356" s="67" t="s">
        <v>768</v>
      </c>
      <c r="P356" s="68" t="s">
        <v>64</v>
      </c>
      <c r="Q356" s="69">
        <v>85027</v>
      </c>
      <c r="R356" s="70" t="s">
        <v>769</v>
      </c>
      <c r="S356" s="71" t="s">
        <v>291</v>
      </c>
      <c r="T356" s="72">
        <v>6</v>
      </c>
      <c r="U356" s="73">
        <v>1</v>
      </c>
      <c r="V356" s="74">
        <v>6</v>
      </c>
      <c r="W356" s="75"/>
      <c r="X356" s="75"/>
      <c r="Y356" s="76"/>
      <c r="Z356" s="77"/>
      <c r="AA356" s="78" t="s">
        <v>11</v>
      </c>
    </row>
    <row r="357" spans="1:27" s="79" customFormat="1" ht="15" x14ac:dyDescent="0.2">
      <c r="A357" s="62" t="str">
        <f t="shared" si="44"/>
        <v>S</v>
      </c>
      <c r="B357" s="63">
        <f t="shared" ca="1" si="45"/>
        <v>3</v>
      </c>
      <c r="C357" s="63" t="str">
        <f t="shared" ca="1" si="47"/>
        <v>S</v>
      </c>
      <c r="D357" s="63">
        <f t="shared" ca="1" si="46"/>
        <v>0</v>
      </c>
      <c r="E357" s="63">
        <f t="shared" ca="1" si="48"/>
        <v>1</v>
      </c>
      <c r="F357" s="63">
        <f t="shared" ca="1" si="49"/>
        <v>7</v>
      </c>
      <c r="G357" s="63">
        <f t="shared" ca="1" si="50"/>
        <v>5</v>
      </c>
      <c r="H357" s="63">
        <f t="shared" ca="1" si="51"/>
        <v>0</v>
      </c>
      <c r="I357" s="63">
        <f t="shared" ca="1" si="52"/>
        <v>0</v>
      </c>
      <c r="J357" s="63">
        <f t="shared" ca="1" si="53"/>
        <v>0</v>
      </c>
      <c r="K357" s="63">
        <f t="shared" ca="1" si="54"/>
        <v>0</v>
      </c>
      <c r="L357" s="64" t="s">
        <v>59</v>
      </c>
      <c r="M357" s="65" t="s">
        <v>54</v>
      </c>
      <c r="N357" s="66" t="s">
        <v>54</v>
      </c>
      <c r="O357" s="67" t="s">
        <v>770</v>
      </c>
      <c r="P357" s="68" t="s">
        <v>64</v>
      </c>
      <c r="Q357" s="69">
        <v>85031</v>
      </c>
      <c r="R357" s="70" t="s">
        <v>771</v>
      </c>
      <c r="S357" s="71" t="s">
        <v>291</v>
      </c>
      <c r="T357" s="72">
        <v>5</v>
      </c>
      <c r="U357" s="73">
        <v>1</v>
      </c>
      <c r="V357" s="74">
        <v>5</v>
      </c>
      <c r="W357" s="75"/>
      <c r="X357" s="75"/>
      <c r="Y357" s="76"/>
      <c r="Z357" s="77"/>
      <c r="AA357" s="78" t="s">
        <v>11</v>
      </c>
    </row>
    <row r="358" spans="1:27" s="79" customFormat="1" ht="15" x14ac:dyDescent="0.2">
      <c r="A358" s="62" t="str">
        <f t="shared" si="44"/>
        <v>S</v>
      </c>
      <c r="B358" s="63">
        <f t="shared" ca="1" si="45"/>
        <v>3</v>
      </c>
      <c r="C358" s="63" t="str">
        <f t="shared" ca="1" si="47"/>
        <v>S</v>
      </c>
      <c r="D358" s="63">
        <f t="shared" ca="1" si="46"/>
        <v>0</v>
      </c>
      <c r="E358" s="63">
        <f t="shared" ca="1" si="48"/>
        <v>1</v>
      </c>
      <c r="F358" s="63">
        <f t="shared" ca="1" si="49"/>
        <v>7</v>
      </c>
      <c r="G358" s="63">
        <f t="shared" ca="1" si="50"/>
        <v>5</v>
      </c>
      <c r="H358" s="63">
        <f t="shared" ca="1" si="51"/>
        <v>0</v>
      </c>
      <c r="I358" s="63">
        <f t="shared" ca="1" si="52"/>
        <v>0</v>
      </c>
      <c r="J358" s="63">
        <f t="shared" ca="1" si="53"/>
        <v>0</v>
      </c>
      <c r="K358" s="63">
        <f t="shared" ca="1" si="54"/>
        <v>0</v>
      </c>
      <c r="L358" s="64" t="s">
        <v>59</v>
      </c>
      <c r="M358" s="65" t="s">
        <v>54</v>
      </c>
      <c r="N358" s="66" t="s">
        <v>54</v>
      </c>
      <c r="O358" s="67" t="s">
        <v>772</v>
      </c>
      <c r="P358" s="68" t="s">
        <v>466</v>
      </c>
      <c r="Q358" s="69" t="s">
        <v>773</v>
      </c>
      <c r="R358" s="70" t="s">
        <v>774</v>
      </c>
      <c r="S358" s="71" t="s">
        <v>469</v>
      </c>
      <c r="T358" s="72">
        <v>5</v>
      </c>
      <c r="U358" s="73">
        <v>1</v>
      </c>
      <c r="V358" s="74">
        <v>5</v>
      </c>
      <c r="W358" s="75"/>
      <c r="X358" s="75"/>
      <c r="Y358" s="76"/>
      <c r="Z358" s="77"/>
      <c r="AA358" s="78" t="s">
        <v>11</v>
      </c>
    </row>
    <row r="359" spans="1:27" s="79" customFormat="1" ht="15" x14ac:dyDescent="0.2">
      <c r="A359" s="62" t="str">
        <f t="shared" si="44"/>
        <v>S</v>
      </c>
      <c r="B359" s="63">
        <f t="shared" ca="1" si="45"/>
        <v>3</v>
      </c>
      <c r="C359" s="63" t="str">
        <f t="shared" ca="1" si="47"/>
        <v>S</v>
      </c>
      <c r="D359" s="63">
        <f t="shared" ca="1" si="46"/>
        <v>0</v>
      </c>
      <c r="E359" s="63">
        <f t="shared" ca="1" si="48"/>
        <v>1</v>
      </c>
      <c r="F359" s="63">
        <f t="shared" ca="1" si="49"/>
        <v>7</v>
      </c>
      <c r="G359" s="63">
        <f t="shared" ca="1" si="50"/>
        <v>5</v>
      </c>
      <c r="H359" s="63">
        <f t="shared" ca="1" si="51"/>
        <v>0</v>
      </c>
      <c r="I359" s="63">
        <f t="shared" ca="1" si="52"/>
        <v>0</v>
      </c>
      <c r="J359" s="63">
        <f t="shared" ca="1" si="53"/>
        <v>0</v>
      </c>
      <c r="K359" s="63">
        <f t="shared" ca="1" si="54"/>
        <v>0</v>
      </c>
      <c r="L359" s="64" t="s">
        <v>59</v>
      </c>
      <c r="M359" s="65" t="s">
        <v>54</v>
      </c>
      <c r="N359" s="66" t="s">
        <v>54</v>
      </c>
      <c r="O359" s="67" t="s">
        <v>775</v>
      </c>
      <c r="P359" s="68" t="s">
        <v>64</v>
      </c>
      <c r="Q359" s="69">
        <v>85035</v>
      </c>
      <c r="R359" s="70" t="s">
        <v>776</v>
      </c>
      <c r="S359" s="71" t="s">
        <v>291</v>
      </c>
      <c r="T359" s="72">
        <v>1</v>
      </c>
      <c r="U359" s="73">
        <v>1</v>
      </c>
      <c r="V359" s="74">
        <v>1</v>
      </c>
      <c r="W359" s="75"/>
      <c r="X359" s="75"/>
      <c r="Y359" s="76"/>
      <c r="Z359" s="77"/>
      <c r="AA359" s="78" t="s">
        <v>11</v>
      </c>
    </row>
    <row r="360" spans="1:27" s="79" customFormat="1" ht="15" x14ac:dyDescent="0.2">
      <c r="A360" s="62" t="str">
        <f t="shared" si="44"/>
        <v>S</v>
      </c>
      <c r="B360" s="63">
        <f t="shared" ca="1" si="45"/>
        <v>3</v>
      </c>
      <c r="C360" s="63" t="str">
        <f t="shared" ca="1" si="47"/>
        <v>S</v>
      </c>
      <c r="D360" s="63">
        <f t="shared" ca="1" si="46"/>
        <v>0</v>
      </c>
      <c r="E360" s="63">
        <f t="shared" ca="1" si="48"/>
        <v>1</v>
      </c>
      <c r="F360" s="63">
        <f t="shared" ca="1" si="49"/>
        <v>7</v>
      </c>
      <c r="G360" s="63">
        <f t="shared" ca="1" si="50"/>
        <v>5</v>
      </c>
      <c r="H360" s="63">
        <f t="shared" ca="1" si="51"/>
        <v>0</v>
      </c>
      <c r="I360" s="63">
        <f t="shared" ca="1" si="52"/>
        <v>0</v>
      </c>
      <c r="J360" s="63">
        <f t="shared" ca="1" si="53"/>
        <v>0</v>
      </c>
      <c r="K360" s="63">
        <f t="shared" ca="1" si="54"/>
        <v>0</v>
      </c>
      <c r="L360" s="64" t="s">
        <v>59</v>
      </c>
      <c r="M360" s="65" t="s">
        <v>54</v>
      </c>
      <c r="N360" s="66" t="s">
        <v>54</v>
      </c>
      <c r="O360" s="67" t="s">
        <v>777</v>
      </c>
      <c r="P360" s="68" t="s">
        <v>64</v>
      </c>
      <c r="Q360" s="69">
        <v>85037</v>
      </c>
      <c r="R360" s="70" t="s">
        <v>778</v>
      </c>
      <c r="S360" s="71" t="s">
        <v>291</v>
      </c>
      <c r="T360" s="72">
        <v>1</v>
      </c>
      <c r="U360" s="73">
        <v>1</v>
      </c>
      <c r="V360" s="74">
        <v>1</v>
      </c>
      <c r="W360" s="75"/>
      <c r="X360" s="75"/>
      <c r="Y360" s="76"/>
      <c r="Z360" s="77"/>
      <c r="AA360" s="78" t="s">
        <v>11</v>
      </c>
    </row>
    <row r="361" spans="1:27" s="79" customFormat="1" ht="15" x14ac:dyDescent="0.2">
      <c r="A361" s="62" t="str">
        <f t="shared" si="44"/>
        <v>S</v>
      </c>
      <c r="B361" s="63">
        <f t="shared" ca="1" si="45"/>
        <v>3</v>
      </c>
      <c r="C361" s="63" t="str">
        <f t="shared" ca="1" si="47"/>
        <v>S</v>
      </c>
      <c r="D361" s="63">
        <f t="shared" ca="1" si="46"/>
        <v>0</v>
      </c>
      <c r="E361" s="63">
        <f t="shared" ca="1" si="48"/>
        <v>1</v>
      </c>
      <c r="F361" s="63">
        <f t="shared" ca="1" si="49"/>
        <v>7</v>
      </c>
      <c r="G361" s="63">
        <f t="shared" ca="1" si="50"/>
        <v>5</v>
      </c>
      <c r="H361" s="63">
        <f t="shared" ca="1" si="51"/>
        <v>0</v>
      </c>
      <c r="I361" s="63">
        <f t="shared" ca="1" si="52"/>
        <v>0</v>
      </c>
      <c r="J361" s="63">
        <f t="shared" ca="1" si="53"/>
        <v>0</v>
      </c>
      <c r="K361" s="63">
        <f t="shared" ca="1" si="54"/>
        <v>0</v>
      </c>
      <c r="L361" s="64" t="s">
        <v>59</v>
      </c>
      <c r="M361" s="65" t="s">
        <v>54</v>
      </c>
      <c r="N361" s="66" t="s">
        <v>54</v>
      </c>
      <c r="O361" s="67" t="s">
        <v>779</v>
      </c>
      <c r="P361" s="68" t="s">
        <v>64</v>
      </c>
      <c r="Q361" s="69">
        <v>85039</v>
      </c>
      <c r="R361" s="70" t="s">
        <v>780</v>
      </c>
      <c r="S361" s="71" t="s">
        <v>291</v>
      </c>
      <c r="T361" s="72">
        <v>1</v>
      </c>
      <c r="U361" s="73">
        <v>1</v>
      </c>
      <c r="V361" s="74">
        <v>1</v>
      </c>
      <c r="W361" s="75"/>
      <c r="X361" s="75"/>
      <c r="Y361" s="76"/>
      <c r="Z361" s="77"/>
      <c r="AA361" s="78" t="s">
        <v>11</v>
      </c>
    </row>
    <row r="362" spans="1:27" s="79" customFormat="1" ht="15" x14ac:dyDescent="0.2">
      <c r="A362" s="62" t="str">
        <f t="shared" si="44"/>
        <v>S</v>
      </c>
      <c r="B362" s="63">
        <f t="shared" ca="1" si="45"/>
        <v>3</v>
      </c>
      <c r="C362" s="63" t="str">
        <f t="shared" ca="1" si="47"/>
        <v>S</v>
      </c>
      <c r="D362" s="63">
        <f t="shared" ca="1" si="46"/>
        <v>0</v>
      </c>
      <c r="E362" s="63">
        <f t="shared" ca="1" si="48"/>
        <v>1</v>
      </c>
      <c r="F362" s="63">
        <f t="shared" ca="1" si="49"/>
        <v>7</v>
      </c>
      <c r="G362" s="63">
        <f t="shared" ca="1" si="50"/>
        <v>5</v>
      </c>
      <c r="H362" s="63">
        <f t="shared" ca="1" si="51"/>
        <v>0</v>
      </c>
      <c r="I362" s="63">
        <f t="shared" ca="1" si="52"/>
        <v>0</v>
      </c>
      <c r="J362" s="63">
        <f t="shared" ca="1" si="53"/>
        <v>0</v>
      </c>
      <c r="K362" s="63">
        <f t="shared" ca="1" si="54"/>
        <v>0</v>
      </c>
      <c r="L362" s="64" t="s">
        <v>59</v>
      </c>
      <c r="M362" s="65" t="s">
        <v>54</v>
      </c>
      <c r="N362" s="66" t="s">
        <v>54</v>
      </c>
      <c r="O362" s="67" t="s">
        <v>781</v>
      </c>
      <c r="P362" s="68" t="s">
        <v>64</v>
      </c>
      <c r="Q362" s="69">
        <v>85041</v>
      </c>
      <c r="R362" s="70" t="s">
        <v>782</v>
      </c>
      <c r="S362" s="71" t="s">
        <v>291</v>
      </c>
      <c r="T362" s="72">
        <v>1</v>
      </c>
      <c r="U362" s="73">
        <v>1</v>
      </c>
      <c r="V362" s="74">
        <v>1</v>
      </c>
      <c r="W362" s="75"/>
      <c r="X362" s="75"/>
      <c r="Y362" s="76"/>
      <c r="Z362" s="77"/>
      <c r="AA362" s="78" t="s">
        <v>11</v>
      </c>
    </row>
    <row r="363" spans="1:27" s="79" customFormat="1" ht="15" x14ac:dyDescent="0.2">
      <c r="A363" s="62" t="str">
        <f t="shared" si="44"/>
        <v>S</v>
      </c>
      <c r="B363" s="63">
        <f t="shared" ca="1" si="45"/>
        <v>3</v>
      </c>
      <c r="C363" s="63" t="str">
        <f t="shared" ca="1" si="47"/>
        <v>S</v>
      </c>
      <c r="D363" s="63">
        <f t="shared" ca="1" si="46"/>
        <v>0</v>
      </c>
      <c r="E363" s="63">
        <f t="shared" ca="1" si="48"/>
        <v>1</v>
      </c>
      <c r="F363" s="63">
        <f t="shared" ca="1" si="49"/>
        <v>7</v>
      </c>
      <c r="G363" s="63">
        <f t="shared" ca="1" si="50"/>
        <v>5</v>
      </c>
      <c r="H363" s="63">
        <f t="shared" ca="1" si="51"/>
        <v>0</v>
      </c>
      <c r="I363" s="63">
        <f t="shared" ca="1" si="52"/>
        <v>0</v>
      </c>
      <c r="J363" s="63">
        <f t="shared" ca="1" si="53"/>
        <v>0</v>
      </c>
      <c r="K363" s="63">
        <f t="shared" ca="1" si="54"/>
        <v>0</v>
      </c>
      <c r="L363" s="64" t="s">
        <v>59</v>
      </c>
      <c r="M363" s="65" t="s">
        <v>54</v>
      </c>
      <c r="N363" s="66" t="s">
        <v>54</v>
      </c>
      <c r="O363" s="67" t="s">
        <v>783</v>
      </c>
      <c r="P363" s="68" t="s">
        <v>64</v>
      </c>
      <c r="Q363" s="69">
        <v>85047</v>
      </c>
      <c r="R363" s="70" t="s">
        <v>784</v>
      </c>
      <c r="S363" s="71" t="s">
        <v>291</v>
      </c>
      <c r="T363" s="72">
        <v>11</v>
      </c>
      <c r="U363" s="73">
        <v>1</v>
      </c>
      <c r="V363" s="74">
        <v>11</v>
      </c>
      <c r="W363" s="75"/>
      <c r="X363" s="75"/>
      <c r="Y363" s="76"/>
      <c r="Z363" s="77"/>
      <c r="AA363" s="78" t="s">
        <v>11</v>
      </c>
    </row>
    <row r="364" spans="1:27" s="79" customFormat="1" ht="33.75" x14ac:dyDescent="0.2">
      <c r="A364" s="62" t="str">
        <f t="shared" si="44"/>
        <v>S</v>
      </c>
      <c r="B364" s="63">
        <f t="shared" ca="1" si="45"/>
        <v>3</v>
      </c>
      <c r="C364" s="63" t="str">
        <f t="shared" ca="1" si="47"/>
        <v>S</v>
      </c>
      <c r="D364" s="63">
        <f t="shared" ca="1" si="46"/>
        <v>0</v>
      </c>
      <c r="E364" s="63">
        <f t="shared" ca="1" si="48"/>
        <v>1</v>
      </c>
      <c r="F364" s="63">
        <f t="shared" ca="1" si="49"/>
        <v>7</v>
      </c>
      <c r="G364" s="63">
        <f t="shared" ca="1" si="50"/>
        <v>5</v>
      </c>
      <c r="H364" s="63">
        <f t="shared" ca="1" si="51"/>
        <v>0</v>
      </c>
      <c r="I364" s="63">
        <f t="shared" ca="1" si="52"/>
        <v>0</v>
      </c>
      <c r="J364" s="63">
        <f t="shared" ca="1" si="53"/>
        <v>0</v>
      </c>
      <c r="K364" s="63">
        <f t="shared" ca="1" si="54"/>
        <v>0</v>
      </c>
      <c r="L364" s="64" t="s">
        <v>59</v>
      </c>
      <c r="M364" s="65" t="s">
        <v>54</v>
      </c>
      <c r="N364" s="66" t="s">
        <v>54</v>
      </c>
      <c r="O364" s="67" t="s">
        <v>785</v>
      </c>
      <c r="P364" s="68" t="s">
        <v>56</v>
      </c>
      <c r="Q364" s="69">
        <v>92377</v>
      </c>
      <c r="R364" s="70" t="s">
        <v>786</v>
      </c>
      <c r="S364" s="71" t="s">
        <v>65</v>
      </c>
      <c r="T364" s="72">
        <v>5</v>
      </c>
      <c r="U364" s="73">
        <v>1</v>
      </c>
      <c r="V364" s="74">
        <v>5</v>
      </c>
      <c r="W364" s="75"/>
      <c r="X364" s="75"/>
      <c r="Y364" s="76"/>
      <c r="Z364" s="77"/>
      <c r="AA364" s="78" t="s">
        <v>11</v>
      </c>
    </row>
    <row r="365" spans="1:27" s="79" customFormat="1" ht="15" x14ac:dyDescent="0.2">
      <c r="A365" s="62" t="str">
        <f t="shared" si="44"/>
        <v>S</v>
      </c>
      <c r="B365" s="63">
        <f t="shared" ca="1" si="45"/>
        <v>3</v>
      </c>
      <c r="C365" s="63" t="str">
        <f t="shared" ca="1" si="47"/>
        <v>S</v>
      </c>
      <c r="D365" s="63">
        <f t="shared" ca="1" si="46"/>
        <v>0</v>
      </c>
      <c r="E365" s="63">
        <f t="shared" ca="1" si="48"/>
        <v>1</v>
      </c>
      <c r="F365" s="63">
        <f t="shared" ca="1" si="49"/>
        <v>7</v>
      </c>
      <c r="G365" s="63">
        <f t="shared" ca="1" si="50"/>
        <v>5</v>
      </c>
      <c r="H365" s="63">
        <f t="shared" ca="1" si="51"/>
        <v>0</v>
      </c>
      <c r="I365" s="63">
        <f t="shared" ca="1" si="52"/>
        <v>0</v>
      </c>
      <c r="J365" s="63">
        <f t="shared" ca="1" si="53"/>
        <v>0</v>
      </c>
      <c r="K365" s="63">
        <f t="shared" ca="1" si="54"/>
        <v>0</v>
      </c>
      <c r="L365" s="64" t="s">
        <v>59</v>
      </c>
      <c r="M365" s="65" t="s">
        <v>54</v>
      </c>
      <c r="N365" s="66" t="s">
        <v>54</v>
      </c>
      <c r="O365" s="67" t="s">
        <v>787</v>
      </c>
      <c r="P365" s="68" t="s">
        <v>64</v>
      </c>
      <c r="Q365" s="69">
        <v>85077</v>
      </c>
      <c r="R365" s="70" t="s">
        <v>788</v>
      </c>
      <c r="S365" s="71" t="s">
        <v>291</v>
      </c>
      <c r="T365" s="72">
        <v>2</v>
      </c>
      <c r="U365" s="73">
        <v>1</v>
      </c>
      <c r="V365" s="74">
        <v>2</v>
      </c>
      <c r="W365" s="75"/>
      <c r="X365" s="75"/>
      <c r="Y365" s="76"/>
      <c r="Z365" s="77"/>
      <c r="AA365" s="78" t="s">
        <v>11</v>
      </c>
    </row>
    <row r="366" spans="1:27" s="79" customFormat="1" ht="22.5" x14ac:dyDescent="0.2">
      <c r="A366" s="62" t="str">
        <f t="shared" si="44"/>
        <v>S</v>
      </c>
      <c r="B366" s="63">
        <f t="shared" ca="1" si="45"/>
        <v>3</v>
      </c>
      <c r="C366" s="63" t="str">
        <f t="shared" ca="1" si="47"/>
        <v>S</v>
      </c>
      <c r="D366" s="63">
        <f t="shared" ca="1" si="46"/>
        <v>0</v>
      </c>
      <c r="E366" s="63">
        <f t="shared" ca="1" si="48"/>
        <v>1</v>
      </c>
      <c r="F366" s="63">
        <f t="shared" ca="1" si="49"/>
        <v>7</v>
      </c>
      <c r="G366" s="63">
        <f t="shared" ca="1" si="50"/>
        <v>5</v>
      </c>
      <c r="H366" s="63">
        <f t="shared" ca="1" si="51"/>
        <v>0</v>
      </c>
      <c r="I366" s="63">
        <f t="shared" ca="1" si="52"/>
        <v>0</v>
      </c>
      <c r="J366" s="63">
        <f t="shared" ca="1" si="53"/>
        <v>0</v>
      </c>
      <c r="K366" s="63">
        <f t="shared" ca="1" si="54"/>
        <v>0</v>
      </c>
      <c r="L366" s="64" t="s">
        <v>59</v>
      </c>
      <c r="M366" s="65" t="s">
        <v>54</v>
      </c>
      <c r="N366" s="66" t="s">
        <v>54</v>
      </c>
      <c r="O366" s="67" t="s">
        <v>789</v>
      </c>
      <c r="P366" s="68" t="s">
        <v>466</v>
      </c>
      <c r="Q366" s="69" t="s">
        <v>790</v>
      </c>
      <c r="R366" s="70" t="s">
        <v>791</v>
      </c>
      <c r="S366" s="71" t="s">
        <v>469</v>
      </c>
      <c r="T366" s="72">
        <v>5</v>
      </c>
      <c r="U366" s="73">
        <v>1</v>
      </c>
      <c r="V366" s="74">
        <v>5</v>
      </c>
      <c r="W366" s="75"/>
      <c r="X366" s="75"/>
      <c r="Y366" s="76"/>
      <c r="Z366" s="77"/>
      <c r="AA366" s="78" t="s">
        <v>11</v>
      </c>
    </row>
    <row r="367" spans="1:27" s="79" customFormat="1" ht="22.5" x14ac:dyDescent="0.2">
      <c r="A367" s="62" t="str">
        <f t="shared" si="44"/>
        <v>S</v>
      </c>
      <c r="B367" s="63">
        <f t="shared" ca="1" si="45"/>
        <v>3</v>
      </c>
      <c r="C367" s="63" t="str">
        <f t="shared" ca="1" si="47"/>
        <v>S</v>
      </c>
      <c r="D367" s="63">
        <f t="shared" ca="1" si="46"/>
        <v>0</v>
      </c>
      <c r="E367" s="63">
        <f t="shared" ca="1" si="48"/>
        <v>1</v>
      </c>
      <c r="F367" s="63">
        <f t="shared" ca="1" si="49"/>
        <v>7</v>
      </c>
      <c r="G367" s="63">
        <f t="shared" ca="1" si="50"/>
        <v>5</v>
      </c>
      <c r="H367" s="63">
        <f t="shared" ca="1" si="51"/>
        <v>0</v>
      </c>
      <c r="I367" s="63">
        <f t="shared" ca="1" si="52"/>
        <v>0</v>
      </c>
      <c r="J367" s="63">
        <f t="shared" ca="1" si="53"/>
        <v>0</v>
      </c>
      <c r="K367" s="63">
        <f t="shared" ca="1" si="54"/>
        <v>0</v>
      </c>
      <c r="L367" s="64" t="s">
        <v>59</v>
      </c>
      <c r="M367" s="65" t="s">
        <v>54</v>
      </c>
      <c r="N367" s="66" t="s">
        <v>54</v>
      </c>
      <c r="O367" s="67" t="s">
        <v>792</v>
      </c>
      <c r="P367" s="68" t="s">
        <v>466</v>
      </c>
      <c r="Q367" s="69" t="s">
        <v>793</v>
      </c>
      <c r="R367" s="70" t="s">
        <v>794</v>
      </c>
      <c r="S367" s="71" t="s">
        <v>469</v>
      </c>
      <c r="T367" s="72">
        <v>5</v>
      </c>
      <c r="U367" s="73">
        <v>1</v>
      </c>
      <c r="V367" s="74">
        <v>5</v>
      </c>
      <c r="W367" s="75"/>
      <c r="X367" s="75"/>
      <c r="Y367" s="76"/>
      <c r="Z367" s="77"/>
      <c r="AA367" s="78" t="s">
        <v>11</v>
      </c>
    </row>
    <row r="368" spans="1:27" s="79" customFormat="1" ht="33.75" x14ac:dyDescent="0.2">
      <c r="A368" s="62" t="str">
        <f t="shared" si="44"/>
        <v>S</v>
      </c>
      <c r="B368" s="63">
        <f t="shared" ca="1" si="45"/>
        <v>3</v>
      </c>
      <c r="C368" s="63" t="str">
        <f t="shared" ca="1" si="47"/>
        <v>S</v>
      </c>
      <c r="D368" s="63">
        <f t="shared" ca="1" si="46"/>
        <v>0</v>
      </c>
      <c r="E368" s="63">
        <f t="shared" ca="1" si="48"/>
        <v>1</v>
      </c>
      <c r="F368" s="63">
        <f t="shared" ca="1" si="49"/>
        <v>7</v>
      </c>
      <c r="G368" s="63">
        <f t="shared" ca="1" si="50"/>
        <v>5</v>
      </c>
      <c r="H368" s="63">
        <f t="shared" ca="1" si="51"/>
        <v>0</v>
      </c>
      <c r="I368" s="63">
        <f t="shared" ca="1" si="52"/>
        <v>0</v>
      </c>
      <c r="J368" s="63">
        <f t="shared" ca="1" si="53"/>
        <v>0</v>
      </c>
      <c r="K368" s="63">
        <f t="shared" ca="1" si="54"/>
        <v>0</v>
      </c>
      <c r="L368" s="64" t="s">
        <v>59</v>
      </c>
      <c r="M368" s="65" t="s">
        <v>54</v>
      </c>
      <c r="N368" s="66" t="s">
        <v>54</v>
      </c>
      <c r="O368" s="67" t="s">
        <v>795</v>
      </c>
      <c r="P368" s="68" t="s">
        <v>56</v>
      </c>
      <c r="Q368" s="69" t="s">
        <v>796</v>
      </c>
      <c r="R368" s="70" t="s">
        <v>797</v>
      </c>
      <c r="S368" s="71" t="s">
        <v>65</v>
      </c>
      <c r="T368" s="72">
        <v>5</v>
      </c>
      <c r="U368" s="73">
        <v>1</v>
      </c>
      <c r="V368" s="74">
        <v>5</v>
      </c>
      <c r="W368" s="75"/>
      <c r="X368" s="75"/>
      <c r="Y368" s="76"/>
      <c r="Z368" s="77"/>
      <c r="AA368" s="78" t="s">
        <v>11</v>
      </c>
    </row>
    <row r="369" spans="1:27" s="79" customFormat="1" ht="15" x14ac:dyDescent="0.2">
      <c r="A369" s="62" t="str">
        <f t="shared" si="44"/>
        <v>S</v>
      </c>
      <c r="B369" s="63">
        <f t="shared" ca="1" si="45"/>
        <v>3</v>
      </c>
      <c r="C369" s="63" t="str">
        <f t="shared" ca="1" si="47"/>
        <v>S</v>
      </c>
      <c r="D369" s="63">
        <f t="shared" ca="1" si="46"/>
        <v>0</v>
      </c>
      <c r="E369" s="63">
        <f t="shared" ca="1" si="48"/>
        <v>1</v>
      </c>
      <c r="F369" s="63">
        <f t="shared" ca="1" si="49"/>
        <v>7</v>
      </c>
      <c r="G369" s="63">
        <f t="shared" ca="1" si="50"/>
        <v>5</v>
      </c>
      <c r="H369" s="63">
        <f t="shared" ca="1" si="51"/>
        <v>0</v>
      </c>
      <c r="I369" s="63">
        <f t="shared" ca="1" si="52"/>
        <v>0</v>
      </c>
      <c r="J369" s="63">
        <f t="shared" ca="1" si="53"/>
        <v>0</v>
      </c>
      <c r="K369" s="63">
        <f t="shared" ca="1" si="54"/>
        <v>0</v>
      </c>
      <c r="L369" s="64" t="s">
        <v>59</v>
      </c>
      <c r="M369" s="65" t="s">
        <v>54</v>
      </c>
      <c r="N369" s="66" t="s">
        <v>54</v>
      </c>
      <c r="O369" s="67" t="s">
        <v>798</v>
      </c>
      <c r="P369" s="68" t="s">
        <v>466</v>
      </c>
      <c r="Q369" s="69" t="s">
        <v>799</v>
      </c>
      <c r="R369" s="70" t="s">
        <v>800</v>
      </c>
      <c r="S369" s="71" t="s">
        <v>469</v>
      </c>
      <c r="T369" s="72">
        <v>1</v>
      </c>
      <c r="U369" s="73">
        <v>1</v>
      </c>
      <c r="V369" s="74">
        <v>1</v>
      </c>
      <c r="W369" s="75"/>
      <c r="X369" s="75"/>
      <c r="Y369" s="76"/>
      <c r="Z369" s="77"/>
      <c r="AA369" s="78" t="s">
        <v>11</v>
      </c>
    </row>
    <row r="370" spans="1:27" s="79" customFormat="1" ht="15" x14ac:dyDescent="0.2">
      <c r="A370" s="62" t="str">
        <f t="shared" si="44"/>
        <v>S</v>
      </c>
      <c r="B370" s="63">
        <f t="shared" ca="1" si="45"/>
        <v>3</v>
      </c>
      <c r="C370" s="63" t="str">
        <f t="shared" ca="1" si="47"/>
        <v>S</v>
      </c>
      <c r="D370" s="63">
        <f t="shared" ca="1" si="46"/>
        <v>0</v>
      </c>
      <c r="E370" s="63">
        <f t="shared" ca="1" si="48"/>
        <v>1</v>
      </c>
      <c r="F370" s="63">
        <f t="shared" ca="1" si="49"/>
        <v>7</v>
      </c>
      <c r="G370" s="63">
        <f t="shared" ca="1" si="50"/>
        <v>5</v>
      </c>
      <c r="H370" s="63">
        <f t="shared" ca="1" si="51"/>
        <v>0</v>
      </c>
      <c r="I370" s="63">
        <f t="shared" ca="1" si="52"/>
        <v>0</v>
      </c>
      <c r="J370" s="63">
        <f t="shared" ca="1" si="53"/>
        <v>0</v>
      </c>
      <c r="K370" s="63">
        <f t="shared" ca="1" si="54"/>
        <v>0</v>
      </c>
      <c r="L370" s="64" t="s">
        <v>59</v>
      </c>
      <c r="M370" s="65" t="s">
        <v>54</v>
      </c>
      <c r="N370" s="66" t="s">
        <v>54</v>
      </c>
      <c r="O370" s="67" t="s">
        <v>801</v>
      </c>
      <c r="P370" s="68" t="s">
        <v>64</v>
      </c>
      <c r="Q370" s="69">
        <v>85056</v>
      </c>
      <c r="R370" s="70" t="s">
        <v>802</v>
      </c>
      <c r="S370" s="71" t="s">
        <v>448</v>
      </c>
      <c r="T370" s="72">
        <v>7</v>
      </c>
      <c r="U370" s="73">
        <v>1</v>
      </c>
      <c r="V370" s="74">
        <v>7</v>
      </c>
      <c r="W370" s="75"/>
      <c r="X370" s="75"/>
      <c r="Y370" s="76"/>
      <c r="Z370" s="77"/>
      <c r="AA370" s="78" t="s">
        <v>11</v>
      </c>
    </row>
    <row r="371" spans="1:27" s="79" customFormat="1" ht="15" x14ac:dyDescent="0.2">
      <c r="A371" s="62" t="str">
        <f t="shared" si="44"/>
        <v>S</v>
      </c>
      <c r="B371" s="63">
        <f t="shared" ca="1" si="45"/>
        <v>3</v>
      </c>
      <c r="C371" s="63" t="str">
        <f t="shared" ca="1" si="47"/>
        <v>S</v>
      </c>
      <c r="D371" s="63">
        <f t="shared" ca="1" si="46"/>
        <v>0</v>
      </c>
      <c r="E371" s="63">
        <f t="shared" ca="1" si="48"/>
        <v>1</v>
      </c>
      <c r="F371" s="63">
        <f t="shared" ca="1" si="49"/>
        <v>7</v>
      </c>
      <c r="G371" s="63">
        <f t="shared" ca="1" si="50"/>
        <v>5</v>
      </c>
      <c r="H371" s="63">
        <f t="shared" ca="1" si="51"/>
        <v>0</v>
      </c>
      <c r="I371" s="63">
        <f t="shared" ca="1" si="52"/>
        <v>0</v>
      </c>
      <c r="J371" s="63">
        <f t="shared" ca="1" si="53"/>
        <v>0</v>
      </c>
      <c r="K371" s="63">
        <f t="shared" ca="1" si="54"/>
        <v>0</v>
      </c>
      <c r="L371" s="64" t="s">
        <v>59</v>
      </c>
      <c r="M371" s="65" t="s">
        <v>54</v>
      </c>
      <c r="N371" s="66" t="s">
        <v>54</v>
      </c>
      <c r="O371" s="67" t="s">
        <v>803</v>
      </c>
      <c r="P371" s="68" t="s">
        <v>466</v>
      </c>
      <c r="Q371" s="69" t="s">
        <v>804</v>
      </c>
      <c r="R371" s="70" t="s">
        <v>805</v>
      </c>
      <c r="S371" s="71" t="s">
        <v>469</v>
      </c>
      <c r="T371" s="72">
        <v>15</v>
      </c>
      <c r="U371" s="73">
        <v>1</v>
      </c>
      <c r="V371" s="74">
        <v>15</v>
      </c>
      <c r="W371" s="75"/>
      <c r="X371" s="75"/>
      <c r="Y371" s="76"/>
      <c r="Z371" s="77"/>
      <c r="AA371" s="78" t="s">
        <v>11</v>
      </c>
    </row>
    <row r="372" spans="1:27" s="79" customFormat="1" ht="15" x14ac:dyDescent="0.2">
      <c r="A372" s="62" t="str">
        <f t="shared" si="44"/>
        <v>S</v>
      </c>
      <c r="B372" s="63">
        <f t="shared" ca="1" si="45"/>
        <v>3</v>
      </c>
      <c r="C372" s="63" t="str">
        <f t="shared" ca="1" si="47"/>
        <v>S</v>
      </c>
      <c r="D372" s="63">
        <f t="shared" ca="1" si="46"/>
        <v>0</v>
      </c>
      <c r="E372" s="63">
        <f t="shared" ca="1" si="48"/>
        <v>1</v>
      </c>
      <c r="F372" s="63">
        <f t="shared" ca="1" si="49"/>
        <v>7</v>
      </c>
      <c r="G372" s="63">
        <f t="shared" ca="1" si="50"/>
        <v>5</v>
      </c>
      <c r="H372" s="63">
        <f t="shared" ca="1" si="51"/>
        <v>0</v>
      </c>
      <c r="I372" s="63">
        <f t="shared" ca="1" si="52"/>
        <v>0</v>
      </c>
      <c r="J372" s="63">
        <f t="shared" ca="1" si="53"/>
        <v>0</v>
      </c>
      <c r="K372" s="63">
        <f t="shared" ca="1" si="54"/>
        <v>0</v>
      </c>
      <c r="L372" s="64" t="s">
        <v>59</v>
      </c>
      <c r="M372" s="65" t="s">
        <v>54</v>
      </c>
      <c r="N372" s="66" t="s">
        <v>54</v>
      </c>
      <c r="O372" s="67" t="s">
        <v>806</v>
      </c>
      <c r="P372" s="68" t="s">
        <v>466</v>
      </c>
      <c r="Q372" s="69" t="s">
        <v>807</v>
      </c>
      <c r="R372" s="70" t="s">
        <v>808</v>
      </c>
      <c r="S372" s="71" t="s">
        <v>469</v>
      </c>
      <c r="T372" s="72">
        <v>12</v>
      </c>
      <c r="U372" s="73">
        <v>1</v>
      </c>
      <c r="V372" s="74">
        <v>12</v>
      </c>
      <c r="W372" s="75"/>
      <c r="X372" s="75"/>
      <c r="Y372" s="76"/>
      <c r="Z372" s="77"/>
      <c r="AA372" s="78" t="s">
        <v>11</v>
      </c>
    </row>
    <row r="373" spans="1:27" s="79" customFormat="1" ht="22.5" x14ac:dyDescent="0.2">
      <c r="A373" s="62" t="str">
        <f t="shared" si="44"/>
        <v>S</v>
      </c>
      <c r="B373" s="63">
        <f t="shared" ca="1" si="45"/>
        <v>3</v>
      </c>
      <c r="C373" s="63" t="str">
        <f t="shared" ca="1" si="47"/>
        <v>S</v>
      </c>
      <c r="D373" s="63">
        <f t="shared" ca="1" si="46"/>
        <v>0</v>
      </c>
      <c r="E373" s="63">
        <f t="shared" ca="1" si="48"/>
        <v>1</v>
      </c>
      <c r="F373" s="63">
        <f t="shared" ca="1" si="49"/>
        <v>7</v>
      </c>
      <c r="G373" s="63">
        <f t="shared" ca="1" si="50"/>
        <v>5</v>
      </c>
      <c r="H373" s="63">
        <f t="shared" ca="1" si="51"/>
        <v>0</v>
      </c>
      <c r="I373" s="63">
        <f t="shared" ca="1" si="52"/>
        <v>0</v>
      </c>
      <c r="J373" s="63">
        <f t="shared" ca="1" si="53"/>
        <v>0</v>
      </c>
      <c r="K373" s="63">
        <f t="shared" ca="1" si="54"/>
        <v>0</v>
      </c>
      <c r="L373" s="64" t="s">
        <v>59</v>
      </c>
      <c r="M373" s="65" t="s">
        <v>54</v>
      </c>
      <c r="N373" s="66" t="s">
        <v>54</v>
      </c>
      <c r="O373" s="67" t="s">
        <v>809</v>
      </c>
      <c r="P373" s="68" t="s">
        <v>466</v>
      </c>
      <c r="Q373" s="69" t="s">
        <v>810</v>
      </c>
      <c r="R373" s="70" t="s">
        <v>811</v>
      </c>
      <c r="S373" s="71" t="s">
        <v>469</v>
      </c>
      <c r="T373" s="72">
        <v>1</v>
      </c>
      <c r="U373" s="73">
        <v>1</v>
      </c>
      <c r="V373" s="74">
        <v>1</v>
      </c>
      <c r="W373" s="75"/>
      <c r="X373" s="75"/>
      <c r="Y373" s="76"/>
      <c r="Z373" s="77"/>
      <c r="AA373" s="78" t="s">
        <v>11</v>
      </c>
    </row>
    <row r="374" spans="1:27" s="79" customFormat="1" ht="15" x14ac:dyDescent="0.2">
      <c r="A374" s="62" t="str">
        <f t="shared" si="44"/>
        <v>S</v>
      </c>
      <c r="B374" s="63">
        <f t="shared" ca="1" si="45"/>
        <v>3</v>
      </c>
      <c r="C374" s="63" t="str">
        <f t="shared" ca="1" si="47"/>
        <v>S</v>
      </c>
      <c r="D374" s="63">
        <f t="shared" ca="1" si="46"/>
        <v>0</v>
      </c>
      <c r="E374" s="63">
        <f t="shared" ca="1" si="48"/>
        <v>1</v>
      </c>
      <c r="F374" s="63">
        <f t="shared" ca="1" si="49"/>
        <v>7</v>
      </c>
      <c r="G374" s="63">
        <f t="shared" ca="1" si="50"/>
        <v>5</v>
      </c>
      <c r="H374" s="63">
        <f t="shared" ca="1" si="51"/>
        <v>0</v>
      </c>
      <c r="I374" s="63">
        <f t="shared" ca="1" si="52"/>
        <v>0</v>
      </c>
      <c r="J374" s="63">
        <f t="shared" ca="1" si="53"/>
        <v>0</v>
      </c>
      <c r="K374" s="63">
        <f t="shared" ca="1" si="54"/>
        <v>0</v>
      </c>
      <c r="L374" s="64" t="s">
        <v>59</v>
      </c>
      <c r="M374" s="65" t="s">
        <v>54</v>
      </c>
      <c r="N374" s="66" t="s">
        <v>54</v>
      </c>
      <c r="O374" s="67" t="s">
        <v>812</v>
      </c>
      <c r="P374" s="68" t="s">
        <v>466</v>
      </c>
      <c r="Q374" s="69" t="s">
        <v>813</v>
      </c>
      <c r="R374" s="70" t="s">
        <v>814</v>
      </c>
      <c r="S374" s="71" t="s">
        <v>469</v>
      </c>
      <c r="T374" s="72">
        <v>1</v>
      </c>
      <c r="U374" s="73">
        <v>1</v>
      </c>
      <c r="V374" s="74">
        <v>1</v>
      </c>
      <c r="W374" s="75"/>
      <c r="X374" s="75"/>
      <c r="Y374" s="76"/>
      <c r="Z374" s="77"/>
      <c r="AA374" s="78" t="s">
        <v>11</v>
      </c>
    </row>
    <row r="375" spans="1:27" s="79" customFormat="1" ht="15" x14ac:dyDescent="0.2">
      <c r="A375" s="62" t="str">
        <f t="shared" si="44"/>
        <v>S</v>
      </c>
      <c r="B375" s="63">
        <f t="shared" ca="1" si="45"/>
        <v>3</v>
      </c>
      <c r="C375" s="63" t="str">
        <f t="shared" ca="1" si="47"/>
        <v>S</v>
      </c>
      <c r="D375" s="63">
        <f t="shared" ca="1" si="46"/>
        <v>0</v>
      </c>
      <c r="E375" s="63">
        <f t="shared" ca="1" si="48"/>
        <v>1</v>
      </c>
      <c r="F375" s="63">
        <f t="shared" ca="1" si="49"/>
        <v>7</v>
      </c>
      <c r="G375" s="63">
        <f t="shared" ca="1" si="50"/>
        <v>5</v>
      </c>
      <c r="H375" s="63">
        <f t="shared" ca="1" si="51"/>
        <v>0</v>
      </c>
      <c r="I375" s="63">
        <f t="shared" ca="1" si="52"/>
        <v>0</v>
      </c>
      <c r="J375" s="63">
        <f t="shared" ca="1" si="53"/>
        <v>0</v>
      </c>
      <c r="K375" s="63">
        <f t="shared" ca="1" si="54"/>
        <v>0</v>
      </c>
      <c r="L375" s="64" t="s">
        <v>59</v>
      </c>
      <c r="M375" s="65" t="s">
        <v>54</v>
      </c>
      <c r="N375" s="66" t="s">
        <v>54</v>
      </c>
      <c r="O375" s="67" t="s">
        <v>815</v>
      </c>
      <c r="P375" s="68" t="s">
        <v>466</v>
      </c>
      <c r="Q375" s="69" t="s">
        <v>816</v>
      </c>
      <c r="R375" s="70" t="s">
        <v>817</v>
      </c>
      <c r="S375" s="71" t="s">
        <v>469</v>
      </c>
      <c r="T375" s="72">
        <v>1</v>
      </c>
      <c r="U375" s="73">
        <v>1</v>
      </c>
      <c r="V375" s="74">
        <v>1</v>
      </c>
      <c r="W375" s="75"/>
      <c r="X375" s="75"/>
      <c r="Y375" s="76"/>
      <c r="Z375" s="77"/>
      <c r="AA375" s="78" t="s">
        <v>11</v>
      </c>
    </row>
    <row r="376" spans="1:27" s="79" customFormat="1" ht="15" x14ac:dyDescent="0.2">
      <c r="A376" s="62" t="str">
        <f t="shared" si="44"/>
        <v>S</v>
      </c>
      <c r="B376" s="63">
        <f t="shared" ca="1" si="45"/>
        <v>3</v>
      </c>
      <c r="C376" s="63" t="str">
        <f t="shared" ca="1" si="47"/>
        <v>S</v>
      </c>
      <c r="D376" s="63">
        <f t="shared" ca="1" si="46"/>
        <v>0</v>
      </c>
      <c r="E376" s="63">
        <f t="shared" ca="1" si="48"/>
        <v>1</v>
      </c>
      <c r="F376" s="63">
        <f t="shared" ca="1" si="49"/>
        <v>7</v>
      </c>
      <c r="G376" s="63">
        <f t="shared" ca="1" si="50"/>
        <v>5</v>
      </c>
      <c r="H376" s="63">
        <f t="shared" ca="1" si="51"/>
        <v>0</v>
      </c>
      <c r="I376" s="63">
        <f t="shared" ca="1" si="52"/>
        <v>0</v>
      </c>
      <c r="J376" s="63">
        <f t="shared" ca="1" si="53"/>
        <v>0</v>
      </c>
      <c r="K376" s="63">
        <f t="shared" ca="1" si="54"/>
        <v>0</v>
      </c>
      <c r="L376" s="64" t="s">
        <v>59</v>
      </c>
      <c r="M376" s="65" t="s">
        <v>54</v>
      </c>
      <c r="N376" s="66" t="s">
        <v>54</v>
      </c>
      <c r="O376" s="67" t="s">
        <v>818</v>
      </c>
      <c r="P376" s="68" t="s">
        <v>466</v>
      </c>
      <c r="Q376" s="69" t="s">
        <v>819</v>
      </c>
      <c r="R376" s="70" t="s">
        <v>820</v>
      </c>
      <c r="S376" s="71" t="s">
        <v>469</v>
      </c>
      <c r="T376" s="72">
        <v>2</v>
      </c>
      <c r="U376" s="73">
        <v>1</v>
      </c>
      <c r="V376" s="74">
        <v>2</v>
      </c>
      <c r="W376" s="75"/>
      <c r="X376" s="75"/>
      <c r="Y376" s="76"/>
      <c r="Z376" s="77"/>
      <c r="AA376" s="78" t="s">
        <v>11</v>
      </c>
    </row>
    <row r="377" spans="1:27" s="79" customFormat="1" ht="15" x14ac:dyDescent="0.2">
      <c r="A377" s="62" t="str">
        <f t="shared" si="44"/>
        <v>S</v>
      </c>
      <c r="B377" s="63">
        <f t="shared" ca="1" si="45"/>
        <v>3</v>
      </c>
      <c r="C377" s="63" t="str">
        <f t="shared" ca="1" si="47"/>
        <v>S</v>
      </c>
      <c r="D377" s="63">
        <f t="shared" ca="1" si="46"/>
        <v>0</v>
      </c>
      <c r="E377" s="63">
        <f t="shared" ca="1" si="48"/>
        <v>1</v>
      </c>
      <c r="F377" s="63">
        <f t="shared" ca="1" si="49"/>
        <v>7</v>
      </c>
      <c r="G377" s="63">
        <f t="shared" ca="1" si="50"/>
        <v>5</v>
      </c>
      <c r="H377" s="63">
        <f t="shared" ca="1" si="51"/>
        <v>0</v>
      </c>
      <c r="I377" s="63">
        <f t="shared" ca="1" si="52"/>
        <v>0</v>
      </c>
      <c r="J377" s="63">
        <f t="shared" ca="1" si="53"/>
        <v>0</v>
      </c>
      <c r="K377" s="63">
        <f t="shared" ca="1" si="54"/>
        <v>0</v>
      </c>
      <c r="L377" s="64" t="s">
        <v>59</v>
      </c>
      <c r="M377" s="65" t="s">
        <v>54</v>
      </c>
      <c r="N377" s="66" t="s">
        <v>54</v>
      </c>
      <c r="O377" s="67" t="s">
        <v>821</v>
      </c>
      <c r="P377" s="68" t="s">
        <v>466</v>
      </c>
      <c r="Q377" s="69" t="s">
        <v>822</v>
      </c>
      <c r="R377" s="70" t="s">
        <v>823</v>
      </c>
      <c r="S377" s="71" t="s">
        <v>469</v>
      </c>
      <c r="T377" s="72">
        <v>5</v>
      </c>
      <c r="U377" s="73">
        <v>1</v>
      </c>
      <c r="V377" s="74">
        <v>5</v>
      </c>
      <c r="W377" s="75"/>
      <c r="X377" s="75"/>
      <c r="Y377" s="76"/>
      <c r="Z377" s="77"/>
      <c r="AA377" s="78" t="s">
        <v>11</v>
      </c>
    </row>
    <row r="378" spans="1:27" s="79" customFormat="1" ht="15" x14ac:dyDescent="0.2">
      <c r="A378" s="62" t="str">
        <f t="shared" si="44"/>
        <v>S</v>
      </c>
      <c r="B378" s="63">
        <f t="shared" ca="1" si="45"/>
        <v>3</v>
      </c>
      <c r="C378" s="63" t="str">
        <f t="shared" ca="1" si="47"/>
        <v>S</v>
      </c>
      <c r="D378" s="63">
        <f t="shared" ca="1" si="46"/>
        <v>0</v>
      </c>
      <c r="E378" s="63">
        <f t="shared" ca="1" si="48"/>
        <v>1</v>
      </c>
      <c r="F378" s="63">
        <f t="shared" ca="1" si="49"/>
        <v>7</v>
      </c>
      <c r="G378" s="63">
        <f t="shared" ca="1" si="50"/>
        <v>5</v>
      </c>
      <c r="H378" s="63">
        <f t="shared" ca="1" si="51"/>
        <v>0</v>
      </c>
      <c r="I378" s="63">
        <f t="shared" ca="1" si="52"/>
        <v>0</v>
      </c>
      <c r="J378" s="63">
        <f t="shared" ca="1" si="53"/>
        <v>0</v>
      </c>
      <c r="K378" s="63">
        <f t="shared" ca="1" si="54"/>
        <v>0</v>
      </c>
      <c r="L378" s="64" t="s">
        <v>59</v>
      </c>
      <c r="M378" s="65" t="s">
        <v>54</v>
      </c>
      <c r="N378" s="66" t="s">
        <v>54</v>
      </c>
      <c r="O378" s="67" t="s">
        <v>824</v>
      </c>
      <c r="P378" s="68" t="s">
        <v>466</v>
      </c>
      <c r="Q378" s="69" t="s">
        <v>825</v>
      </c>
      <c r="R378" s="70" t="s">
        <v>826</v>
      </c>
      <c r="S378" s="71" t="s">
        <v>469</v>
      </c>
      <c r="T378" s="72">
        <v>1</v>
      </c>
      <c r="U378" s="73">
        <v>1</v>
      </c>
      <c r="V378" s="74">
        <v>1</v>
      </c>
      <c r="W378" s="75"/>
      <c r="X378" s="75"/>
      <c r="Y378" s="76"/>
      <c r="Z378" s="77"/>
      <c r="AA378" s="78" t="s">
        <v>11</v>
      </c>
    </row>
    <row r="379" spans="1:27" s="79" customFormat="1" ht="15" x14ac:dyDescent="0.2">
      <c r="A379" s="62" t="str">
        <f t="shared" si="44"/>
        <v>S</v>
      </c>
      <c r="B379" s="63">
        <f t="shared" ca="1" si="45"/>
        <v>3</v>
      </c>
      <c r="C379" s="63" t="str">
        <f t="shared" ca="1" si="47"/>
        <v>S</v>
      </c>
      <c r="D379" s="63">
        <f t="shared" ca="1" si="46"/>
        <v>0</v>
      </c>
      <c r="E379" s="63">
        <f t="shared" ca="1" si="48"/>
        <v>1</v>
      </c>
      <c r="F379" s="63">
        <f t="shared" ca="1" si="49"/>
        <v>7</v>
      </c>
      <c r="G379" s="63">
        <f t="shared" ca="1" si="50"/>
        <v>5</v>
      </c>
      <c r="H379" s="63">
        <f t="shared" ca="1" si="51"/>
        <v>0</v>
      </c>
      <c r="I379" s="63">
        <f t="shared" ca="1" si="52"/>
        <v>0</v>
      </c>
      <c r="J379" s="63">
        <f t="shared" ca="1" si="53"/>
        <v>0</v>
      </c>
      <c r="K379" s="63">
        <f t="shared" ca="1" si="54"/>
        <v>0</v>
      </c>
      <c r="L379" s="64" t="s">
        <v>59</v>
      </c>
      <c r="M379" s="65" t="s">
        <v>54</v>
      </c>
      <c r="N379" s="66" t="s">
        <v>54</v>
      </c>
      <c r="O379" s="67" t="s">
        <v>827</v>
      </c>
      <c r="P379" s="68" t="s">
        <v>56</v>
      </c>
      <c r="Q379" s="69">
        <v>97599</v>
      </c>
      <c r="R379" s="70" t="s">
        <v>828</v>
      </c>
      <c r="S379" s="71" t="s">
        <v>65</v>
      </c>
      <c r="T379" s="72">
        <v>21</v>
      </c>
      <c r="U379" s="73">
        <v>1</v>
      </c>
      <c r="V379" s="74">
        <v>21</v>
      </c>
      <c r="W379" s="75"/>
      <c r="X379" s="75"/>
      <c r="Y379" s="76"/>
      <c r="Z379" s="77"/>
      <c r="AA379" s="78" t="s">
        <v>11</v>
      </c>
    </row>
    <row r="380" spans="1:27" s="79" customFormat="1" ht="15" x14ac:dyDescent="0.2">
      <c r="A380" s="62" t="str">
        <f t="shared" si="44"/>
        <v>S</v>
      </c>
      <c r="B380" s="63">
        <f t="shared" ca="1" si="45"/>
        <v>3</v>
      </c>
      <c r="C380" s="63" t="str">
        <f t="shared" ca="1" si="47"/>
        <v>S</v>
      </c>
      <c r="D380" s="63">
        <f t="shared" ca="1" si="46"/>
        <v>0</v>
      </c>
      <c r="E380" s="63">
        <f t="shared" ca="1" si="48"/>
        <v>1</v>
      </c>
      <c r="F380" s="63">
        <f t="shared" ca="1" si="49"/>
        <v>7</v>
      </c>
      <c r="G380" s="63">
        <f t="shared" ca="1" si="50"/>
        <v>5</v>
      </c>
      <c r="H380" s="63">
        <f t="shared" ca="1" si="51"/>
        <v>0</v>
      </c>
      <c r="I380" s="63">
        <f t="shared" ca="1" si="52"/>
        <v>0</v>
      </c>
      <c r="J380" s="63">
        <f t="shared" ca="1" si="53"/>
        <v>0</v>
      </c>
      <c r="K380" s="63">
        <f t="shared" ca="1" si="54"/>
        <v>0</v>
      </c>
      <c r="L380" s="64" t="s">
        <v>59</v>
      </c>
      <c r="M380" s="65" t="s">
        <v>54</v>
      </c>
      <c r="N380" s="66" t="s">
        <v>54</v>
      </c>
      <c r="O380" s="67" t="s">
        <v>829</v>
      </c>
      <c r="P380" s="68" t="s">
        <v>466</v>
      </c>
      <c r="Q380" s="69" t="s">
        <v>830</v>
      </c>
      <c r="R380" s="70" t="s">
        <v>831</v>
      </c>
      <c r="S380" s="71" t="s">
        <v>469</v>
      </c>
      <c r="T380" s="72">
        <v>9</v>
      </c>
      <c r="U380" s="73">
        <v>1</v>
      </c>
      <c r="V380" s="74">
        <v>9</v>
      </c>
      <c r="W380" s="75"/>
      <c r="X380" s="75"/>
      <c r="Y380" s="76"/>
      <c r="Z380" s="77"/>
      <c r="AA380" s="78" t="s">
        <v>11</v>
      </c>
    </row>
    <row r="381" spans="1:27" s="79" customFormat="1" ht="15" x14ac:dyDescent="0.2">
      <c r="A381" s="62" t="str">
        <f t="shared" si="44"/>
        <v>S</v>
      </c>
      <c r="B381" s="63">
        <f t="shared" ca="1" si="45"/>
        <v>3</v>
      </c>
      <c r="C381" s="63" t="str">
        <f t="shared" ca="1" si="47"/>
        <v>S</v>
      </c>
      <c r="D381" s="63">
        <f t="shared" ca="1" si="46"/>
        <v>0</v>
      </c>
      <c r="E381" s="63">
        <f t="shared" ca="1" si="48"/>
        <v>1</v>
      </c>
      <c r="F381" s="63">
        <f t="shared" ca="1" si="49"/>
        <v>7</v>
      </c>
      <c r="G381" s="63">
        <f t="shared" ca="1" si="50"/>
        <v>5</v>
      </c>
      <c r="H381" s="63">
        <f t="shared" ca="1" si="51"/>
        <v>0</v>
      </c>
      <c r="I381" s="63">
        <f t="shared" ca="1" si="52"/>
        <v>0</v>
      </c>
      <c r="J381" s="63">
        <f t="shared" ca="1" si="53"/>
        <v>0</v>
      </c>
      <c r="K381" s="63">
        <f t="shared" ca="1" si="54"/>
        <v>0</v>
      </c>
      <c r="L381" s="64" t="s">
        <v>59</v>
      </c>
      <c r="M381" s="65" t="s">
        <v>54</v>
      </c>
      <c r="N381" s="66" t="s">
        <v>54</v>
      </c>
      <c r="O381" s="67" t="s">
        <v>832</v>
      </c>
      <c r="P381" s="68" t="s">
        <v>466</v>
      </c>
      <c r="Q381" s="69" t="s">
        <v>833</v>
      </c>
      <c r="R381" s="70" t="s">
        <v>834</v>
      </c>
      <c r="S381" s="71" t="s">
        <v>469</v>
      </c>
      <c r="T381" s="72">
        <v>20</v>
      </c>
      <c r="U381" s="73">
        <v>1</v>
      </c>
      <c r="V381" s="74">
        <v>20</v>
      </c>
      <c r="W381" s="75"/>
      <c r="X381" s="75"/>
      <c r="Y381" s="76"/>
      <c r="Z381" s="77"/>
      <c r="AA381" s="78" t="s">
        <v>11</v>
      </c>
    </row>
    <row r="382" spans="1:27" s="79" customFormat="1" ht="15" x14ac:dyDescent="0.2">
      <c r="A382" s="62" t="str">
        <f t="shared" si="44"/>
        <v>S</v>
      </c>
      <c r="B382" s="63">
        <f t="shared" ca="1" si="45"/>
        <v>3</v>
      </c>
      <c r="C382" s="63" t="str">
        <f t="shared" ca="1" si="47"/>
        <v>S</v>
      </c>
      <c r="D382" s="63">
        <f t="shared" ca="1" si="46"/>
        <v>0</v>
      </c>
      <c r="E382" s="63">
        <f t="shared" ca="1" si="48"/>
        <v>1</v>
      </c>
      <c r="F382" s="63">
        <f t="shared" ca="1" si="49"/>
        <v>7</v>
      </c>
      <c r="G382" s="63">
        <f t="shared" ca="1" si="50"/>
        <v>5</v>
      </c>
      <c r="H382" s="63">
        <f t="shared" ca="1" si="51"/>
        <v>0</v>
      </c>
      <c r="I382" s="63">
        <f t="shared" ca="1" si="52"/>
        <v>0</v>
      </c>
      <c r="J382" s="63">
        <f t="shared" ca="1" si="53"/>
        <v>0</v>
      </c>
      <c r="K382" s="63">
        <f t="shared" ca="1" si="54"/>
        <v>0</v>
      </c>
      <c r="L382" s="64" t="s">
        <v>59</v>
      </c>
      <c r="M382" s="65" t="s">
        <v>54</v>
      </c>
      <c r="N382" s="66" t="s">
        <v>54</v>
      </c>
      <c r="O382" s="67" t="s">
        <v>835</v>
      </c>
      <c r="P382" s="68" t="s">
        <v>466</v>
      </c>
      <c r="Q382" s="69" t="s">
        <v>836</v>
      </c>
      <c r="R382" s="70" t="s">
        <v>837</v>
      </c>
      <c r="S382" s="71" t="s">
        <v>78</v>
      </c>
      <c r="T382" s="72">
        <v>9</v>
      </c>
      <c r="U382" s="73">
        <v>1</v>
      </c>
      <c r="V382" s="74">
        <v>9</v>
      </c>
      <c r="W382" s="75"/>
      <c r="X382" s="75"/>
      <c r="Y382" s="76"/>
      <c r="Z382" s="77"/>
      <c r="AA382" s="78" t="s">
        <v>11</v>
      </c>
    </row>
    <row r="383" spans="1:27" s="79" customFormat="1" ht="15" x14ac:dyDescent="0.2">
      <c r="A383" s="62" t="str">
        <f t="shared" si="44"/>
        <v>S</v>
      </c>
      <c r="B383" s="63">
        <f t="shared" ca="1" si="45"/>
        <v>3</v>
      </c>
      <c r="C383" s="63" t="str">
        <f t="shared" ca="1" si="47"/>
        <v>S</v>
      </c>
      <c r="D383" s="63">
        <f t="shared" ca="1" si="46"/>
        <v>0</v>
      </c>
      <c r="E383" s="63">
        <f t="shared" ca="1" si="48"/>
        <v>1</v>
      </c>
      <c r="F383" s="63">
        <f t="shared" ca="1" si="49"/>
        <v>7</v>
      </c>
      <c r="G383" s="63">
        <f t="shared" ca="1" si="50"/>
        <v>5</v>
      </c>
      <c r="H383" s="63">
        <f t="shared" ca="1" si="51"/>
        <v>0</v>
      </c>
      <c r="I383" s="63">
        <f t="shared" ca="1" si="52"/>
        <v>0</v>
      </c>
      <c r="J383" s="63">
        <f t="shared" ca="1" si="53"/>
        <v>0</v>
      </c>
      <c r="K383" s="63">
        <f t="shared" ca="1" si="54"/>
        <v>0</v>
      </c>
      <c r="L383" s="64" t="s">
        <v>59</v>
      </c>
      <c r="M383" s="65" t="s">
        <v>54</v>
      </c>
      <c r="N383" s="66" t="s">
        <v>54</v>
      </c>
      <c r="O383" s="67" t="s">
        <v>838</v>
      </c>
      <c r="P383" s="68" t="s">
        <v>466</v>
      </c>
      <c r="Q383" s="69" t="s">
        <v>839</v>
      </c>
      <c r="R383" s="70" t="s">
        <v>840</v>
      </c>
      <c r="S383" s="71" t="s">
        <v>469</v>
      </c>
      <c r="T383" s="72">
        <v>1</v>
      </c>
      <c r="U383" s="73">
        <v>1</v>
      </c>
      <c r="V383" s="74">
        <v>1</v>
      </c>
      <c r="W383" s="75"/>
      <c r="X383" s="75"/>
      <c r="Y383" s="76"/>
      <c r="Z383" s="77"/>
      <c r="AA383" s="78" t="s">
        <v>11</v>
      </c>
    </row>
    <row r="384" spans="1:27" s="79" customFormat="1" ht="15" x14ac:dyDescent="0.2">
      <c r="A384" s="62" t="str">
        <f t="shared" si="44"/>
        <v>S</v>
      </c>
      <c r="B384" s="63">
        <f t="shared" ca="1" si="45"/>
        <v>3</v>
      </c>
      <c r="C384" s="63" t="str">
        <f t="shared" ca="1" si="47"/>
        <v>S</v>
      </c>
      <c r="D384" s="63">
        <f t="shared" ca="1" si="46"/>
        <v>0</v>
      </c>
      <c r="E384" s="63">
        <f t="shared" ca="1" si="48"/>
        <v>1</v>
      </c>
      <c r="F384" s="63">
        <f t="shared" ca="1" si="49"/>
        <v>7</v>
      </c>
      <c r="G384" s="63">
        <f t="shared" ca="1" si="50"/>
        <v>5</v>
      </c>
      <c r="H384" s="63">
        <f t="shared" ca="1" si="51"/>
        <v>0</v>
      </c>
      <c r="I384" s="63">
        <f t="shared" ca="1" si="52"/>
        <v>0</v>
      </c>
      <c r="J384" s="63">
        <f t="shared" ca="1" si="53"/>
        <v>0</v>
      </c>
      <c r="K384" s="63">
        <f t="shared" ca="1" si="54"/>
        <v>0</v>
      </c>
      <c r="L384" s="64" t="s">
        <v>59</v>
      </c>
      <c r="M384" s="65" t="s">
        <v>54</v>
      </c>
      <c r="N384" s="66" t="s">
        <v>54</v>
      </c>
      <c r="O384" s="67" t="s">
        <v>841</v>
      </c>
      <c r="P384" s="68" t="s">
        <v>466</v>
      </c>
      <c r="Q384" s="69" t="s">
        <v>842</v>
      </c>
      <c r="R384" s="70" t="s">
        <v>843</v>
      </c>
      <c r="S384" s="71" t="s">
        <v>469</v>
      </c>
      <c r="T384" s="72">
        <v>1</v>
      </c>
      <c r="U384" s="73">
        <v>1</v>
      </c>
      <c r="V384" s="74">
        <v>1</v>
      </c>
      <c r="W384" s="75"/>
      <c r="X384" s="75"/>
      <c r="Y384" s="76"/>
      <c r="Z384" s="77"/>
      <c r="AA384" s="78" t="s">
        <v>11</v>
      </c>
    </row>
    <row r="385" spans="1:27" s="79" customFormat="1" ht="15" x14ac:dyDescent="0.2">
      <c r="A385" s="62" t="str">
        <f t="shared" si="44"/>
        <v>S</v>
      </c>
      <c r="B385" s="63">
        <f t="shared" ca="1" si="45"/>
        <v>3</v>
      </c>
      <c r="C385" s="63" t="str">
        <f t="shared" ca="1" si="47"/>
        <v>S</v>
      </c>
      <c r="D385" s="63">
        <f t="shared" ca="1" si="46"/>
        <v>0</v>
      </c>
      <c r="E385" s="63">
        <f t="shared" ca="1" si="48"/>
        <v>1</v>
      </c>
      <c r="F385" s="63">
        <f t="shared" ca="1" si="49"/>
        <v>7</v>
      </c>
      <c r="G385" s="63">
        <f t="shared" ca="1" si="50"/>
        <v>5</v>
      </c>
      <c r="H385" s="63">
        <f t="shared" ca="1" si="51"/>
        <v>0</v>
      </c>
      <c r="I385" s="63">
        <f t="shared" ca="1" si="52"/>
        <v>0</v>
      </c>
      <c r="J385" s="63">
        <f t="shared" ca="1" si="53"/>
        <v>0</v>
      </c>
      <c r="K385" s="63">
        <f t="shared" ca="1" si="54"/>
        <v>0</v>
      </c>
      <c r="L385" s="64" t="s">
        <v>59</v>
      </c>
      <c r="M385" s="65" t="s">
        <v>54</v>
      </c>
      <c r="N385" s="66" t="s">
        <v>54</v>
      </c>
      <c r="O385" s="67" t="s">
        <v>844</v>
      </c>
      <c r="P385" s="68" t="s">
        <v>466</v>
      </c>
      <c r="Q385" s="69" t="s">
        <v>845</v>
      </c>
      <c r="R385" s="70" t="s">
        <v>846</v>
      </c>
      <c r="S385" s="71" t="s">
        <v>469</v>
      </c>
      <c r="T385" s="72">
        <v>2</v>
      </c>
      <c r="U385" s="73">
        <v>1</v>
      </c>
      <c r="V385" s="74">
        <v>2</v>
      </c>
      <c r="W385" s="75"/>
      <c r="X385" s="75"/>
      <c r="Y385" s="76"/>
      <c r="Z385" s="77"/>
      <c r="AA385" s="78" t="s">
        <v>11</v>
      </c>
    </row>
    <row r="386" spans="1:27" s="79" customFormat="1" ht="15" x14ac:dyDescent="0.2">
      <c r="A386" s="62" t="str">
        <f t="shared" si="44"/>
        <v>S</v>
      </c>
      <c r="B386" s="63">
        <f t="shared" ca="1" si="45"/>
        <v>3</v>
      </c>
      <c r="C386" s="63" t="str">
        <f t="shared" ca="1" si="47"/>
        <v>S</v>
      </c>
      <c r="D386" s="63">
        <f t="shared" ca="1" si="46"/>
        <v>0</v>
      </c>
      <c r="E386" s="63">
        <f t="shared" ca="1" si="48"/>
        <v>1</v>
      </c>
      <c r="F386" s="63">
        <f t="shared" ca="1" si="49"/>
        <v>7</v>
      </c>
      <c r="G386" s="63">
        <f t="shared" ca="1" si="50"/>
        <v>5</v>
      </c>
      <c r="H386" s="63">
        <f t="shared" ca="1" si="51"/>
        <v>0</v>
      </c>
      <c r="I386" s="63">
        <f t="shared" ca="1" si="52"/>
        <v>0</v>
      </c>
      <c r="J386" s="63">
        <f t="shared" ca="1" si="53"/>
        <v>0</v>
      </c>
      <c r="K386" s="63">
        <f t="shared" ca="1" si="54"/>
        <v>0</v>
      </c>
      <c r="L386" s="64" t="s">
        <v>59</v>
      </c>
      <c r="M386" s="65" t="s">
        <v>54</v>
      </c>
      <c r="N386" s="66" t="s">
        <v>54</v>
      </c>
      <c r="O386" s="67" t="s">
        <v>847</v>
      </c>
      <c r="P386" s="68" t="s">
        <v>466</v>
      </c>
      <c r="Q386" s="69" t="s">
        <v>848</v>
      </c>
      <c r="R386" s="70" t="s">
        <v>849</v>
      </c>
      <c r="S386" s="71" t="s">
        <v>469</v>
      </c>
      <c r="T386" s="72">
        <v>2</v>
      </c>
      <c r="U386" s="73">
        <v>1</v>
      </c>
      <c r="V386" s="74">
        <v>2</v>
      </c>
      <c r="W386" s="75"/>
      <c r="X386" s="75"/>
      <c r="Y386" s="76"/>
      <c r="Z386" s="77"/>
      <c r="AA386" s="78" t="s">
        <v>11</v>
      </c>
    </row>
    <row r="387" spans="1:27" s="17" customFormat="1" ht="15" x14ac:dyDescent="0.2">
      <c r="A387" s="62">
        <f t="shared" ref="A387:A414" si="55">CHOOSE(1+LOG(1+2*(ORÇAMENTO.Nivel="Nível 1")+4*(ORÇAMENTO.Nivel="Nível 2")+8*(ORÇAMENTO.Nivel="Nível 3")+16*(ORÇAMENTO.Nivel="Nível 4")+32*(ORÇAMENTO.Nivel="Serviço"),2),0,1,2,3,4,"S")</f>
        <v>2</v>
      </c>
      <c r="B387" s="63">
        <f t="shared" ca="1" si="45"/>
        <v>2</v>
      </c>
      <c r="C387" s="63">
        <f t="shared" ca="1" si="47"/>
        <v>2</v>
      </c>
      <c r="D387" s="63">
        <f t="shared" ca="1" si="46"/>
        <v>28</v>
      </c>
      <c r="E387" s="63">
        <f t="shared" ca="1" si="48"/>
        <v>1</v>
      </c>
      <c r="F387" s="63">
        <f t="shared" ca="1" si="49"/>
        <v>8</v>
      </c>
      <c r="G387" s="63">
        <f t="shared" ca="1" si="50"/>
        <v>0</v>
      </c>
      <c r="H387" s="63">
        <f t="shared" ca="1" si="51"/>
        <v>0</v>
      </c>
      <c r="I387" s="63">
        <f t="shared" ca="1" si="52"/>
        <v>0</v>
      </c>
      <c r="J387" s="63">
        <f t="shared" ca="1" si="53"/>
        <v>100</v>
      </c>
      <c r="K387" s="63">
        <f t="shared" ca="1" si="54"/>
        <v>28</v>
      </c>
      <c r="L387" s="64" t="s">
        <v>59</v>
      </c>
      <c r="M387" s="65" t="s">
        <v>66</v>
      </c>
      <c r="N387" s="66" t="s">
        <v>66</v>
      </c>
      <c r="O387" s="106" t="s">
        <v>850</v>
      </c>
      <c r="P387" s="68"/>
      <c r="Q387" s="69"/>
      <c r="R387" s="107" t="s">
        <v>851</v>
      </c>
      <c r="S387" s="71" t="s">
        <v>55</v>
      </c>
      <c r="T387" s="72"/>
      <c r="U387" s="73">
        <v>1</v>
      </c>
      <c r="V387" s="74" t="s">
        <v>55</v>
      </c>
      <c r="W387" s="108"/>
      <c r="X387" s="75"/>
      <c r="Y387" s="108"/>
      <c r="Z387" s="77"/>
      <c r="AA387" s="78" t="s">
        <v>11</v>
      </c>
    </row>
    <row r="388" spans="1:27" s="79" customFormat="1" ht="15" x14ac:dyDescent="0.2">
      <c r="A388" s="62" t="str">
        <f t="shared" si="55"/>
        <v>S</v>
      </c>
      <c r="B388" s="63">
        <f t="shared" ca="1" si="45"/>
        <v>2</v>
      </c>
      <c r="C388" s="63" t="str">
        <f t="shared" ca="1" si="47"/>
        <v>S</v>
      </c>
      <c r="D388" s="63">
        <f t="shared" ca="1" si="46"/>
        <v>0</v>
      </c>
      <c r="E388" s="63">
        <f t="shared" ca="1" si="48"/>
        <v>1</v>
      </c>
      <c r="F388" s="63">
        <f t="shared" ca="1" si="49"/>
        <v>8</v>
      </c>
      <c r="G388" s="63">
        <f t="shared" ca="1" si="50"/>
        <v>0</v>
      </c>
      <c r="H388" s="63">
        <f t="shared" ca="1" si="51"/>
        <v>0</v>
      </c>
      <c r="I388" s="63">
        <f t="shared" ca="1" si="52"/>
        <v>0</v>
      </c>
      <c r="J388" s="63">
        <f t="shared" ca="1" si="53"/>
        <v>0</v>
      </c>
      <c r="K388" s="63">
        <f t="shared" ca="1" si="54"/>
        <v>0</v>
      </c>
      <c r="L388" s="64" t="s">
        <v>59</v>
      </c>
      <c r="M388" s="65" t="s">
        <v>54</v>
      </c>
      <c r="N388" s="66" t="s">
        <v>54</v>
      </c>
      <c r="O388" s="67" t="s">
        <v>852</v>
      </c>
      <c r="P388" s="68" t="s">
        <v>64</v>
      </c>
      <c r="Q388" s="69">
        <v>91007</v>
      </c>
      <c r="R388" s="70" t="s">
        <v>853</v>
      </c>
      <c r="S388" s="71" t="s">
        <v>291</v>
      </c>
      <c r="T388" s="72">
        <v>1</v>
      </c>
      <c r="U388" s="73">
        <v>1</v>
      </c>
      <c r="V388" s="74">
        <v>1</v>
      </c>
      <c r="W388" s="75"/>
      <c r="X388" s="75"/>
      <c r="Y388" s="76"/>
      <c r="Z388" s="77"/>
      <c r="AA388" s="78" t="s">
        <v>11</v>
      </c>
    </row>
    <row r="389" spans="1:27" s="79" customFormat="1" ht="15" x14ac:dyDescent="0.2">
      <c r="A389" s="62" t="str">
        <f t="shared" si="55"/>
        <v>S</v>
      </c>
      <c r="B389" s="63">
        <f t="shared" ca="1" si="45"/>
        <v>2</v>
      </c>
      <c r="C389" s="63" t="str">
        <f t="shared" ca="1" si="47"/>
        <v>S</v>
      </c>
      <c r="D389" s="63">
        <f t="shared" ca="1" si="46"/>
        <v>0</v>
      </c>
      <c r="E389" s="63">
        <f t="shared" ca="1" si="48"/>
        <v>1</v>
      </c>
      <c r="F389" s="63">
        <f t="shared" ca="1" si="49"/>
        <v>8</v>
      </c>
      <c r="G389" s="63">
        <f t="shared" ca="1" si="50"/>
        <v>0</v>
      </c>
      <c r="H389" s="63">
        <f t="shared" ca="1" si="51"/>
        <v>0</v>
      </c>
      <c r="I389" s="63">
        <f t="shared" ca="1" si="52"/>
        <v>0</v>
      </c>
      <c r="J389" s="63">
        <f t="shared" ca="1" si="53"/>
        <v>0</v>
      </c>
      <c r="K389" s="63">
        <f t="shared" ca="1" si="54"/>
        <v>0</v>
      </c>
      <c r="L389" s="64" t="s">
        <v>59</v>
      </c>
      <c r="M389" s="65" t="s">
        <v>54</v>
      </c>
      <c r="N389" s="66" t="s">
        <v>54</v>
      </c>
      <c r="O389" s="67" t="s">
        <v>854</v>
      </c>
      <c r="P389" s="68" t="s">
        <v>64</v>
      </c>
      <c r="Q389" s="69">
        <v>91023</v>
      </c>
      <c r="R389" s="70" t="s">
        <v>855</v>
      </c>
      <c r="S389" s="71" t="s">
        <v>291</v>
      </c>
      <c r="T389" s="72">
        <v>3</v>
      </c>
      <c r="U389" s="73">
        <v>1</v>
      </c>
      <c r="V389" s="74">
        <v>3</v>
      </c>
      <c r="W389" s="75"/>
      <c r="X389" s="75"/>
      <c r="Y389" s="76"/>
      <c r="Z389" s="77"/>
      <c r="AA389" s="78" t="s">
        <v>11</v>
      </c>
    </row>
    <row r="390" spans="1:27" s="79" customFormat="1" ht="15" x14ac:dyDescent="0.2">
      <c r="A390" s="62" t="str">
        <f t="shared" si="55"/>
        <v>S</v>
      </c>
      <c r="B390" s="63">
        <f t="shared" ca="1" si="45"/>
        <v>2</v>
      </c>
      <c r="C390" s="63" t="str">
        <f t="shared" ca="1" si="47"/>
        <v>S</v>
      </c>
      <c r="D390" s="63">
        <f t="shared" ca="1" si="46"/>
        <v>0</v>
      </c>
      <c r="E390" s="63">
        <f t="shared" ca="1" si="48"/>
        <v>1</v>
      </c>
      <c r="F390" s="63">
        <f t="shared" ca="1" si="49"/>
        <v>8</v>
      </c>
      <c r="G390" s="63">
        <f t="shared" ca="1" si="50"/>
        <v>0</v>
      </c>
      <c r="H390" s="63">
        <f t="shared" ca="1" si="51"/>
        <v>0</v>
      </c>
      <c r="I390" s="63">
        <f t="shared" ca="1" si="52"/>
        <v>0</v>
      </c>
      <c r="J390" s="63">
        <f t="shared" ca="1" si="53"/>
        <v>0</v>
      </c>
      <c r="K390" s="63">
        <f t="shared" ca="1" si="54"/>
        <v>0</v>
      </c>
      <c r="L390" s="64" t="s">
        <v>59</v>
      </c>
      <c r="M390" s="65" t="s">
        <v>54</v>
      </c>
      <c r="N390" s="66" t="s">
        <v>54</v>
      </c>
      <c r="O390" s="67" t="s">
        <v>856</v>
      </c>
      <c r="P390" s="68" t="s">
        <v>466</v>
      </c>
      <c r="Q390" s="69" t="s">
        <v>857</v>
      </c>
      <c r="R390" s="70" t="s">
        <v>858</v>
      </c>
      <c r="S390" s="71" t="s">
        <v>469</v>
      </c>
      <c r="T390" s="72">
        <v>1</v>
      </c>
      <c r="U390" s="73">
        <v>1</v>
      </c>
      <c r="V390" s="74">
        <v>1</v>
      </c>
      <c r="W390" s="75"/>
      <c r="X390" s="75"/>
      <c r="Y390" s="76"/>
      <c r="Z390" s="77"/>
      <c r="AA390" s="78" t="s">
        <v>11</v>
      </c>
    </row>
    <row r="391" spans="1:27" s="79" customFormat="1" ht="15" x14ac:dyDescent="0.2">
      <c r="A391" s="62" t="str">
        <f t="shared" si="55"/>
        <v>S</v>
      </c>
      <c r="B391" s="63">
        <f t="shared" ca="1" si="45"/>
        <v>2</v>
      </c>
      <c r="C391" s="63" t="str">
        <f t="shared" ca="1" si="47"/>
        <v>S</v>
      </c>
      <c r="D391" s="63">
        <f t="shared" ca="1" si="46"/>
        <v>0</v>
      </c>
      <c r="E391" s="63">
        <f t="shared" ca="1" si="48"/>
        <v>1</v>
      </c>
      <c r="F391" s="63">
        <f t="shared" ca="1" si="49"/>
        <v>8</v>
      </c>
      <c r="G391" s="63">
        <f t="shared" ca="1" si="50"/>
        <v>0</v>
      </c>
      <c r="H391" s="63">
        <f t="shared" ca="1" si="51"/>
        <v>0</v>
      </c>
      <c r="I391" s="63">
        <f t="shared" ca="1" si="52"/>
        <v>0</v>
      </c>
      <c r="J391" s="63">
        <f t="shared" ca="1" si="53"/>
        <v>0</v>
      </c>
      <c r="K391" s="63">
        <f t="shared" ca="1" si="54"/>
        <v>0</v>
      </c>
      <c r="L391" s="64" t="s">
        <v>59</v>
      </c>
      <c r="M391" s="65" t="s">
        <v>54</v>
      </c>
      <c r="N391" s="66" t="s">
        <v>54</v>
      </c>
      <c r="O391" s="67" t="s">
        <v>859</v>
      </c>
      <c r="P391" s="68" t="s">
        <v>466</v>
      </c>
      <c r="Q391" s="69" t="s">
        <v>860</v>
      </c>
      <c r="R391" s="70" t="s">
        <v>861</v>
      </c>
      <c r="S391" s="71" t="s">
        <v>469</v>
      </c>
      <c r="T391" s="72">
        <v>3</v>
      </c>
      <c r="U391" s="73">
        <v>1</v>
      </c>
      <c r="V391" s="74">
        <v>3</v>
      </c>
      <c r="W391" s="75"/>
      <c r="X391" s="75"/>
      <c r="Y391" s="76"/>
      <c r="Z391" s="77"/>
      <c r="AA391" s="78" t="s">
        <v>11</v>
      </c>
    </row>
    <row r="392" spans="1:27" s="79" customFormat="1" ht="15" x14ac:dyDescent="0.2">
      <c r="A392" s="62" t="str">
        <f t="shared" si="55"/>
        <v>S</v>
      </c>
      <c r="B392" s="63">
        <f t="shared" ca="1" si="45"/>
        <v>2</v>
      </c>
      <c r="C392" s="63" t="str">
        <f t="shared" ca="1" si="47"/>
        <v>S</v>
      </c>
      <c r="D392" s="63">
        <f t="shared" ca="1" si="46"/>
        <v>0</v>
      </c>
      <c r="E392" s="63">
        <f t="shared" ca="1" si="48"/>
        <v>1</v>
      </c>
      <c r="F392" s="63">
        <f t="shared" ca="1" si="49"/>
        <v>8</v>
      </c>
      <c r="G392" s="63">
        <f t="shared" ca="1" si="50"/>
        <v>0</v>
      </c>
      <c r="H392" s="63">
        <f t="shared" ca="1" si="51"/>
        <v>0</v>
      </c>
      <c r="I392" s="63">
        <f t="shared" ca="1" si="52"/>
        <v>0</v>
      </c>
      <c r="J392" s="63">
        <f t="shared" ca="1" si="53"/>
        <v>0</v>
      </c>
      <c r="K392" s="63">
        <f t="shared" ca="1" si="54"/>
        <v>0</v>
      </c>
      <c r="L392" s="64" t="s">
        <v>59</v>
      </c>
      <c r="M392" s="65" t="s">
        <v>54</v>
      </c>
      <c r="N392" s="66" t="s">
        <v>54</v>
      </c>
      <c r="O392" s="67" t="s">
        <v>862</v>
      </c>
      <c r="P392" s="68" t="s">
        <v>64</v>
      </c>
      <c r="Q392" s="69">
        <v>91021</v>
      </c>
      <c r="R392" s="70" t="s">
        <v>863</v>
      </c>
      <c r="S392" s="71" t="s">
        <v>291</v>
      </c>
      <c r="T392" s="72">
        <v>2</v>
      </c>
      <c r="U392" s="73">
        <v>1</v>
      </c>
      <c r="V392" s="74">
        <v>2</v>
      </c>
      <c r="W392" s="75"/>
      <c r="X392" s="75"/>
      <c r="Y392" s="76"/>
      <c r="Z392" s="77"/>
      <c r="AA392" s="78" t="s">
        <v>11</v>
      </c>
    </row>
    <row r="393" spans="1:27" s="79" customFormat="1" ht="33.75" x14ac:dyDescent="0.2">
      <c r="A393" s="62" t="str">
        <f t="shared" si="55"/>
        <v>S</v>
      </c>
      <c r="B393" s="63">
        <f t="shared" ca="1" si="45"/>
        <v>2</v>
      </c>
      <c r="C393" s="63" t="str">
        <f t="shared" ca="1" si="47"/>
        <v>S</v>
      </c>
      <c r="D393" s="63">
        <f t="shared" ca="1" si="46"/>
        <v>0</v>
      </c>
      <c r="E393" s="63">
        <f t="shared" ca="1" si="48"/>
        <v>1</v>
      </c>
      <c r="F393" s="63">
        <f t="shared" ca="1" si="49"/>
        <v>8</v>
      </c>
      <c r="G393" s="63">
        <f t="shared" ca="1" si="50"/>
        <v>0</v>
      </c>
      <c r="H393" s="63">
        <f t="shared" ca="1" si="51"/>
        <v>0</v>
      </c>
      <c r="I393" s="63">
        <f t="shared" ca="1" si="52"/>
        <v>0</v>
      </c>
      <c r="J393" s="63">
        <f t="shared" ca="1" si="53"/>
        <v>0</v>
      </c>
      <c r="K393" s="63">
        <f t="shared" ca="1" si="54"/>
        <v>0</v>
      </c>
      <c r="L393" s="64" t="s">
        <v>59</v>
      </c>
      <c r="M393" s="65" t="s">
        <v>54</v>
      </c>
      <c r="N393" s="66" t="s">
        <v>54</v>
      </c>
      <c r="O393" s="67" t="s">
        <v>864</v>
      </c>
      <c r="P393" s="68" t="s">
        <v>56</v>
      </c>
      <c r="Q393" s="69">
        <v>92692</v>
      </c>
      <c r="R393" s="70" t="s">
        <v>865</v>
      </c>
      <c r="S393" s="71" t="s">
        <v>65</v>
      </c>
      <c r="T393" s="72">
        <v>6</v>
      </c>
      <c r="U393" s="73">
        <v>1</v>
      </c>
      <c r="V393" s="74">
        <v>6</v>
      </c>
      <c r="W393" s="75"/>
      <c r="X393" s="75"/>
      <c r="Y393" s="76"/>
      <c r="Z393" s="77"/>
      <c r="AA393" s="78" t="s">
        <v>11</v>
      </c>
    </row>
    <row r="394" spans="1:27" s="79" customFormat="1" ht="15" x14ac:dyDescent="0.2">
      <c r="A394" s="62" t="str">
        <f t="shared" si="55"/>
        <v>S</v>
      </c>
      <c r="B394" s="63">
        <f t="shared" ca="1" si="45"/>
        <v>2</v>
      </c>
      <c r="C394" s="63" t="str">
        <f t="shared" ca="1" si="47"/>
        <v>S</v>
      </c>
      <c r="D394" s="63">
        <f t="shared" ca="1" si="46"/>
        <v>0</v>
      </c>
      <c r="E394" s="63">
        <f t="shared" ca="1" si="48"/>
        <v>1</v>
      </c>
      <c r="F394" s="63">
        <f t="shared" ca="1" si="49"/>
        <v>8</v>
      </c>
      <c r="G394" s="63">
        <f t="shared" ca="1" si="50"/>
        <v>0</v>
      </c>
      <c r="H394" s="63">
        <f t="shared" ca="1" si="51"/>
        <v>0</v>
      </c>
      <c r="I394" s="63">
        <f t="shared" ca="1" si="52"/>
        <v>0</v>
      </c>
      <c r="J394" s="63">
        <f t="shared" ca="1" si="53"/>
        <v>0</v>
      </c>
      <c r="K394" s="63">
        <f t="shared" ca="1" si="54"/>
        <v>0</v>
      </c>
      <c r="L394" s="64" t="s">
        <v>59</v>
      </c>
      <c r="M394" s="65" t="s">
        <v>54</v>
      </c>
      <c r="N394" s="66" t="s">
        <v>54</v>
      </c>
      <c r="O394" s="67" t="s">
        <v>866</v>
      </c>
      <c r="P394" s="68" t="s">
        <v>64</v>
      </c>
      <c r="Q394" s="69">
        <v>91031</v>
      </c>
      <c r="R394" s="70" t="s">
        <v>867</v>
      </c>
      <c r="S394" s="71" t="s">
        <v>291</v>
      </c>
      <c r="T394" s="72">
        <v>6</v>
      </c>
      <c r="U394" s="73">
        <v>1</v>
      </c>
      <c r="V394" s="74">
        <v>6</v>
      </c>
      <c r="W394" s="75"/>
      <c r="X394" s="75"/>
      <c r="Y394" s="76"/>
      <c r="Z394" s="77"/>
      <c r="AA394" s="78" t="s">
        <v>11</v>
      </c>
    </row>
    <row r="395" spans="1:27" s="79" customFormat="1" ht="15" x14ac:dyDescent="0.2">
      <c r="A395" s="62" t="str">
        <f t="shared" si="55"/>
        <v>S</v>
      </c>
      <c r="B395" s="63">
        <f t="shared" ca="1" si="45"/>
        <v>2</v>
      </c>
      <c r="C395" s="63" t="str">
        <f t="shared" ca="1" si="47"/>
        <v>S</v>
      </c>
      <c r="D395" s="63">
        <f t="shared" ca="1" si="46"/>
        <v>0</v>
      </c>
      <c r="E395" s="63">
        <f t="shared" ca="1" si="48"/>
        <v>1</v>
      </c>
      <c r="F395" s="63">
        <f t="shared" ca="1" si="49"/>
        <v>8</v>
      </c>
      <c r="G395" s="63">
        <f t="shared" ca="1" si="50"/>
        <v>0</v>
      </c>
      <c r="H395" s="63">
        <f t="shared" ca="1" si="51"/>
        <v>0</v>
      </c>
      <c r="I395" s="63">
        <f t="shared" ca="1" si="52"/>
        <v>0</v>
      </c>
      <c r="J395" s="63">
        <f t="shared" ca="1" si="53"/>
        <v>0</v>
      </c>
      <c r="K395" s="63">
        <f t="shared" ca="1" si="54"/>
        <v>0</v>
      </c>
      <c r="L395" s="64" t="s">
        <v>59</v>
      </c>
      <c r="M395" s="65" t="s">
        <v>54</v>
      </c>
      <c r="N395" s="66" t="s">
        <v>54</v>
      </c>
      <c r="O395" s="67" t="s">
        <v>868</v>
      </c>
      <c r="P395" s="68" t="s">
        <v>466</v>
      </c>
      <c r="Q395" s="69" t="s">
        <v>869</v>
      </c>
      <c r="R395" s="70" t="s">
        <v>870</v>
      </c>
      <c r="S395" s="71" t="s">
        <v>469</v>
      </c>
      <c r="T395" s="72">
        <v>4</v>
      </c>
      <c r="U395" s="73">
        <v>1</v>
      </c>
      <c r="V395" s="74">
        <v>4</v>
      </c>
      <c r="W395" s="75"/>
      <c r="X395" s="75"/>
      <c r="Y395" s="76"/>
      <c r="Z395" s="77"/>
      <c r="AA395" s="78" t="s">
        <v>11</v>
      </c>
    </row>
    <row r="396" spans="1:27" s="79" customFormat="1" ht="15" x14ac:dyDescent="0.2">
      <c r="A396" s="62" t="str">
        <f t="shared" si="55"/>
        <v>S</v>
      </c>
      <c r="B396" s="63">
        <f t="shared" ca="1" si="45"/>
        <v>2</v>
      </c>
      <c r="C396" s="63" t="str">
        <f t="shared" ca="1" si="47"/>
        <v>S</v>
      </c>
      <c r="D396" s="63">
        <f t="shared" ca="1" si="46"/>
        <v>0</v>
      </c>
      <c r="E396" s="63">
        <f t="shared" ca="1" si="48"/>
        <v>1</v>
      </c>
      <c r="F396" s="63">
        <f t="shared" ca="1" si="49"/>
        <v>8</v>
      </c>
      <c r="G396" s="63">
        <f t="shared" ca="1" si="50"/>
        <v>0</v>
      </c>
      <c r="H396" s="63">
        <f t="shared" ca="1" si="51"/>
        <v>0</v>
      </c>
      <c r="I396" s="63">
        <f t="shared" ca="1" si="52"/>
        <v>0</v>
      </c>
      <c r="J396" s="63">
        <f t="shared" ca="1" si="53"/>
        <v>0</v>
      </c>
      <c r="K396" s="63">
        <f t="shared" ca="1" si="54"/>
        <v>0</v>
      </c>
      <c r="L396" s="64" t="s">
        <v>59</v>
      </c>
      <c r="M396" s="65" t="s">
        <v>54</v>
      </c>
      <c r="N396" s="66" t="s">
        <v>54</v>
      </c>
      <c r="O396" s="67" t="s">
        <v>871</v>
      </c>
      <c r="P396" s="68" t="s">
        <v>466</v>
      </c>
      <c r="Q396" s="69" t="s">
        <v>872</v>
      </c>
      <c r="R396" s="70" t="s">
        <v>873</v>
      </c>
      <c r="S396" s="71" t="s">
        <v>469</v>
      </c>
      <c r="T396" s="72">
        <v>4</v>
      </c>
      <c r="U396" s="73">
        <v>1</v>
      </c>
      <c r="V396" s="74">
        <v>4</v>
      </c>
      <c r="W396" s="75"/>
      <c r="X396" s="75"/>
      <c r="Y396" s="76"/>
      <c r="Z396" s="77"/>
      <c r="AA396" s="78" t="s">
        <v>11</v>
      </c>
    </row>
    <row r="397" spans="1:27" s="79" customFormat="1" ht="33.75" x14ac:dyDescent="0.2">
      <c r="A397" s="62" t="str">
        <f t="shared" si="55"/>
        <v>S</v>
      </c>
      <c r="B397" s="63">
        <f t="shared" ca="1" si="45"/>
        <v>2</v>
      </c>
      <c r="C397" s="63" t="str">
        <f t="shared" ca="1" si="47"/>
        <v>S</v>
      </c>
      <c r="D397" s="63">
        <f t="shared" ca="1" si="46"/>
        <v>0</v>
      </c>
      <c r="E397" s="63">
        <f t="shared" ca="1" si="48"/>
        <v>1</v>
      </c>
      <c r="F397" s="63">
        <f t="shared" ca="1" si="49"/>
        <v>8</v>
      </c>
      <c r="G397" s="63">
        <f t="shared" ca="1" si="50"/>
        <v>0</v>
      </c>
      <c r="H397" s="63">
        <f t="shared" ca="1" si="51"/>
        <v>0</v>
      </c>
      <c r="I397" s="63">
        <f t="shared" ca="1" si="52"/>
        <v>0</v>
      </c>
      <c r="J397" s="63">
        <f t="shared" ca="1" si="53"/>
        <v>0</v>
      </c>
      <c r="K397" s="63">
        <f t="shared" ca="1" si="54"/>
        <v>0</v>
      </c>
      <c r="L397" s="64" t="s">
        <v>59</v>
      </c>
      <c r="M397" s="65" t="s">
        <v>54</v>
      </c>
      <c r="N397" s="66" t="s">
        <v>54</v>
      </c>
      <c r="O397" s="67" t="s">
        <v>874</v>
      </c>
      <c r="P397" s="68" t="s">
        <v>56</v>
      </c>
      <c r="Q397" s="69">
        <v>92688</v>
      </c>
      <c r="R397" s="70" t="s">
        <v>875</v>
      </c>
      <c r="S397" s="71" t="s">
        <v>200</v>
      </c>
      <c r="T397" s="72">
        <v>30</v>
      </c>
      <c r="U397" s="73">
        <v>1</v>
      </c>
      <c r="V397" s="74">
        <v>30</v>
      </c>
      <c r="W397" s="75"/>
      <c r="X397" s="75"/>
      <c r="Y397" s="76"/>
      <c r="Z397" s="77"/>
      <c r="AA397" s="78" t="s">
        <v>11</v>
      </c>
    </row>
    <row r="398" spans="1:27" s="79" customFormat="1" ht="33.75" x14ac:dyDescent="0.2">
      <c r="A398" s="62" t="str">
        <f t="shared" si="55"/>
        <v>S</v>
      </c>
      <c r="B398" s="63">
        <f t="shared" ca="1" si="45"/>
        <v>2</v>
      </c>
      <c r="C398" s="63" t="str">
        <f t="shared" ca="1" si="47"/>
        <v>S</v>
      </c>
      <c r="D398" s="63">
        <f t="shared" ca="1" si="46"/>
        <v>0</v>
      </c>
      <c r="E398" s="63">
        <f t="shared" ca="1" si="48"/>
        <v>1</v>
      </c>
      <c r="F398" s="63">
        <f t="shared" ca="1" si="49"/>
        <v>8</v>
      </c>
      <c r="G398" s="63">
        <f t="shared" ca="1" si="50"/>
        <v>0</v>
      </c>
      <c r="H398" s="63">
        <f t="shared" ca="1" si="51"/>
        <v>0</v>
      </c>
      <c r="I398" s="63">
        <f t="shared" ca="1" si="52"/>
        <v>0</v>
      </c>
      <c r="J398" s="63">
        <f t="shared" ca="1" si="53"/>
        <v>0</v>
      </c>
      <c r="K398" s="63">
        <f t="shared" ca="1" si="54"/>
        <v>0</v>
      </c>
      <c r="L398" s="64" t="s">
        <v>59</v>
      </c>
      <c r="M398" s="65" t="s">
        <v>54</v>
      </c>
      <c r="N398" s="66" t="s">
        <v>54</v>
      </c>
      <c r="O398" s="67" t="s">
        <v>876</v>
      </c>
      <c r="P398" s="68" t="s">
        <v>56</v>
      </c>
      <c r="Q398" s="69">
        <v>92701</v>
      </c>
      <c r="R398" s="70" t="s">
        <v>877</v>
      </c>
      <c r="S398" s="71" t="s">
        <v>65</v>
      </c>
      <c r="T398" s="72">
        <v>10</v>
      </c>
      <c r="U398" s="73">
        <v>1</v>
      </c>
      <c r="V398" s="74">
        <v>10</v>
      </c>
      <c r="W398" s="75"/>
      <c r="X398" s="75"/>
      <c r="Y398" s="76"/>
      <c r="Z398" s="77"/>
      <c r="AA398" s="78" t="s">
        <v>11</v>
      </c>
    </row>
    <row r="399" spans="1:27" s="79" customFormat="1" ht="15" x14ac:dyDescent="0.2">
      <c r="A399" s="62" t="str">
        <f t="shared" si="55"/>
        <v>S</v>
      </c>
      <c r="B399" s="63">
        <f t="shared" ca="1" si="45"/>
        <v>2</v>
      </c>
      <c r="C399" s="63" t="str">
        <f t="shared" ca="1" si="47"/>
        <v>S</v>
      </c>
      <c r="D399" s="63">
        <f t="shared" ca="1" si="46"/>
        <v>0</v>
      </c>
      <c r="E399" s="63">
        <f t="shared" ca="1" si="48"/>
        <v>1</v>
      </c>
      <c r="F399" s="63">
        <f t="shared" ca="1" si="49"/>
        <v>8</v>
      </c>
      <c r="G399" s="63">
        <f t="shared" ca="1" si="50"/>
        <v>0</v>
      </c>
      <c r="H399" s="63">
        <f t="shared" ca="1" si="51"/>
        <v>0</v>
      </c>
      <c r="I399" s="63">
        <f t="shared" ca="1" si="52"/>
        <v>0</v>
      </c>
      <c r="J399" s="63">
        <f t="shared" ca="1" si="53"/>
        <v>0</v>
      </c>
      <c r="K399" s="63">
        <f t="shared" ca="1" si="54"/>
        <v>0</v>
      </c>
      <c r="L399" s="64" t="s">
        <v>59</v>
      </c>
      <c r="M399" s="65" t="s">
        <v>54</v>
      </c>
      <c r="N399" s="66" t="s">
        <v>54</v>
      </c>
      <c r="O399" s="67" t="s">
        <v>878</v>
      </c>
      <c r="P399" s="68" t="s">
        <v>466</v>
      </c>
      <c r="Q399" s="69" t="s">
        <v>879</v>
      </c>
      <c r="R399" s="70" t="s">
        <v>880</v>
      </c>
      <c r="S399" s="71" t="s">
        <v>200</v>
      </c>
      <c r="T399" s="72">
        <v>16</v>
      </c>
      <c r="U399" s="73">
        <v>1</v>
      </c>
      <c r="V399" s="74">
        <v>16</v>
      </c>
      <c r="W399" s="75"/>
      <c r="X399" s="75"/>
      <c r="Y399" s="76"/>
      <c r="Z399" s="77"/>
      <c r="AA399" s="78" t="s">
        <v>11</v>
      </c>
    </row>
    <row r="400" spans="1:27" s="79" customFormat="1" ht="15" x14ac:dyDescent="0.2">
      <c r="A400" s="62" t="str">
        <f t="shared" si="55"/>
        <v>S</v>
      </c>
      <c r="B400" s="63">
        <f t="shared" ca="1" si="45"/>
        <v>2</v>
      </c>
      <c r="C400" s="63" t="str">
        <f t="shared" ca="1" si="47"/>
        <v>S</v>
      </c>
      <c r="D400" s="63">
        <f t="shared" ca="1" si="46"/>
        <v>0</v>
      </c>
      <c r="E400" s="63">
        <f t="shared" ca="1" si="48"/>
        <v>1</v>
      </c>
      <c r="F400" s="63">
        <f t="shared" ca="1" si="49"/>
        <v>8</v>
      </c>
      <c r="G400" s="63">
        <f t="shared" ca="1" si="50"/>
        <v>0</v>
      </c>
      <c r="H400" s="63">
        <f t="shared" ca="1" si="51"/>
        <v>0</v>
      </c>
      <c r="I400" s="63">
        <f t="shared" ca="1" si="52"/>
        <v>0</v>
      </c>
      <c r="J400" s="63">
        <f t="shared" ca="1" si="53"/>
        <v>0</v>
      </c>
      <c r="K400" s="63">
        <f t="shared" ca="1" si="54"/>
        <v>0</v>
      </c>
      <c r="L400" s="64" t="s">
        <v>59</v>
      </c>
      <c r="M400" s="65" t="s">
        <v>54</v>
      </c>
      <c r="N400" s="66" t="s">
        <v>54</v>
      </c>
      <c r="O400" s="67" t="s">
        <v>881</v>
      </c>
      <c r="P400" s="68" t="s">
        <v>64</v>
      </c>
      <c r="Q400" s="69">
        <v>91025</v>
      </c>
      <c r="R400" s="70" t="s">
        <v>882</v>
      </c>
      <c r="S400" s="71" t="s">
        <v>291</v>
      </c>
      <c r="T400" s="72">
        <v>3</v>
      </c>
      <c r="U400" s="73">
        <v>1</v>
      </c>
      <c r="V400" s="74">
        <v>3</v>
      </c>
      <c r="W400" s="75"/>
      <c r="X400" s="75"/>
      <c r="Y400" s="76"/>
      <c r="Z400" s="77"/>
      <c r="AA400" s="78" t="s">
        <v>11</v>
      </c>
    </row>
    <row r="401" spans="1:27" s="79" customFormat="1" ht="15" x14ac:dyDescent="0.2">
      <c r="A401" s="62" t="str">
        <f t="shared" si="55"/>
        <v>S</v>
      </c>
      <c r="B401" s="63">
        <f t="shared" ca="1" si="45"/>
        <v>2</v>
      </c>
      <c r="C401" s="63" t="str">
        <f t="shared" ca="1" si="47"/>
        <v>S</v>
      </c>
      <c r="D401" s="63">
        <f t="shared" ca="1" si="46"/>
        <v>0</v>
      </c>
      <c r="E401" s="63">
        <f t="shared" ca="1" si="48"/>
        <v>1</v>
      </c>
      <c r="F401" s="63">
        <f t="shared" ca="1" si="49"/>
        <v>8</v>
      </c>
      <c r="G401" s="63">
        <f t="shared" ca="1" si="50"/>
        <v>0</v>
      </c>
      <c r="H401" s="63">
        <f t="shared" ca="1" si="51"/>
        <v>0</v>
      </c>
      <c r="I401" s="63">
        <f t="shared" ca="1" si="52"/>
        <v>0</v>
      </c>
      <c r="J401" s="63">
        <f t="shared" ca="1" si="53"/>
        <v>0</v>
      </c>
      <c r="K401" s="63">
        <f t="shared" ca="1" si="54"/>
        <v>0</v>
      </c>
      <c r="L401" s="64" t="s">
        <v>59</v>
      </c>
      <c r="M401" s="65" t="s">
        <v>54</v>
      </c>
      <c r="N401" s="66" t="s">
        <v>54</v>
      </c>
      <c r="O401" s="67" t="s">
        <v>883</v>
      </c>
      <c r="P401" s="68" t="s">
        <v>64</v>
      </c>
      <c r="Q401" s="69">
        <v>91019</v>
      </c>
      <c r="R401" s="70" t="s">
        <v>884</v>
      </c>
      <c r="S401" s="71" t="s">
        <v>291</v>
      </c>
      <c r="T401" s="72">
        <v>2</v>
      </c>
      <c r="U401" s="73">
        <v>1</v>
      </c>
      <c r="V401" s="74">
        <v>2</v>
      </c>
      <c r="W401" s="75"/>
      <c r="X401" s="75"/>
      <c r="Y401" s="76"/>
      <c r="Z401" s="77"/>
      <c r="AA401" s="78" t="s">
        <v>11</v>
      </c>
    </row>
    <row r="402" spans="1:27" s="79" customFormat="1" ht="15" x14ac:dyDescent="0.2">
      <c r="A402" s="62" t="str">
        <f t="shared" si="55"/>
        <v>S</v>
      </c>
      <c r="B402" s="63">
        <f t="shared" ca="1" si="45"/>
        <v>2</v>
      </c>
      <c r="C402" s="63" t="str">
        <f t="shared" ca="1" si="47"/>
        <v>S</v>
      </c>
      <c r="D402" s="63">
        <f t="shared" ca="1" si="46"/>
        <v>0</v>
      </c>
      <c r="E402" s="63">
        <f t="shared" ca="1" si="48"/>
        <v>1</v>
      </c>
      <c r="F402" s="63">
        <f t="shared" ca="1" si="49"/>
        <v>8</v>
      </c>
      <c r="G402" s="63">
        <f t="shared" ca="1" si="50"/>
        <v>0</v>
      </c>
      <c r="H402" s="63">
        <f t="shared" ca="1" si="51"/>
        <v>0</v>
      </c>
      <c r="I402" s="63">
        <f t="shared" ca="1" si="52"/>
        <v>0</v>
      </c>
      <c r="J402" s="63">
        <f t="shared" ca="1" si="53"/>
        <v>0</v>
      </c>
      <c r="K402" s="63">
        <f t="shared" ca="1" si="54"/>
        <v>0</v>
      </c>
      <c r="L402" s="64" t="s">
        <v>59</v>
      </c>
      <c r="M402" s="65" t="s">
        <v>54</v>
      </c>
      <c r="N402" s="66" t="s">
        <v>54</v>
      </c>
      <c r="O402" s="67" t="s">
        <v>885</v>
      </c>
      <c r="P402" s="68" t="s">
        <v>466</v>
      </c>
      <c r="Q402" s="69" t="s">
        <v>886</v>
      </c>
      <c r="R402" s="70" t="s">
        <v>887</v>
      </c>
      <c r="S402" s="71" t="s">
        <v>469</v>
      </c>
      <c r="T402" s="72">
        <v>4</v>
      </c>
      <c r="U402" s="73">
        <v>1</v>
      </c>
      <c r="V402" s="74">
        <v>4</v>
      </c>
      <c r="W402" s="75"/>
      <c r="X402" s="75"/>
      <c r="Y402" s="76"/>
      <c r="Z402" s="77"/>
      <c r="AA402" s="78" t="s">
        <v>11</v>
      </c>
    </row>
    <row r="403" spans="1:27" s="79" customFormat="1" ht="15" x14ac:dyDescent="0.2">
      <c r="A403" s="62" t="str">
        <f t="shared" si="55"/>
        <v>S</v>
      </c>
      <c r="B403" s="63">
        <f t="shared" ca="1" si="45"/>
        <v>2</v>
      </c>
      <c r="C403" s="63" t="str">
        <f t="shared" ca="1" si="47"/>
        <v>S</v>
      </c>
      <c r="D403" s="63">
        <f t="shared" ca="1" si="46"/>
        <v>0</v>
      </c>
      <c r="E403" s="63">
        <f t="shared" ca="1" si="48"/>
        <v>1</v>
      </c>
      <c r="F403" s="63">
        <f t="shared" ca="1" si="49"/>
        <v>8</v>
      </c>
      <c r="G403" s="63">
        <f t="shared" ca="1" si="50"/>
        <v>0</v>
      </c>
      <c r="H403" s="63">
        <f t="shared" ca="1" si="51"/>
        <v>0</v>
      </c>
      <c r="I403" s="63">
        <f t="shared" ca="1" si="52"/>
        <v>0</v>
      </c>
      <c r="J403" s="63">
        <f t="shared" ref="J403:J466" ca="1" si="56">IF(OR($C403="S",$C403=0),0,MATCH(0,OFFSET($D403,1,$C403,ROW($C$830)-ROW($C403)),0))</f>
        <v>0</v>
      </c>
      <c r="K403" s="63">
        <f t="shared" ref="K403:K466" ca="1" si="57">IF(OR($C403="S",$C403=0),0,MATCH(OFFSET($D403,0,$C403)+1,OFFSET($D403,1,$C403,ROW($C$830)-ROW($C403)),0))</f>
        <v>0</v>
      </c>
      <c r="L403" s="64" t="s">
        <v>59</v>
      </c>
      <c r="M403" s="65" t="s">
        <v>54</v>
      </c>
      <c r="N403" s="66" t="s">
        <v>54</v>
      </c>
      <c r="O403" s="67" t="s">
        <v>888</v>
      </c>
      <c r="P403" s="68" t="s">
        <v>466</v>
      </c>
      <c r="Q403" s="69" t="s">
        <v>889</v>
      </c>
      <c r="R403" s="70" t="s">
        <v>890</v>
      </c>
      <c r="S403" s="71" t="s">
        <v>469</v>
      </c>
      <c r="T403" s="72">
        <v>4</v>
      </c>
      <c r="U403" s="73">
        <v>1</v>
      </c>
      <c r="V403" s="74">
        <v>4</v>
      </c>
      <c r="W403" s="75"/>
      <c r="X403" s="75"/>
      <c r="Y403" s="76"/>
      <c r="Z403" s="77"/>
      <c r="AA403" s="78" t="s">
        <v>11</v>
      </c>
    </row>
    <row r="404" spans="1:27" s="79" customFormat="1" ht="15" x14ac:dyDescent="0.2">
      <c r="A404" s="62" t="str">
        <f t="shared" si="55"/>
        <v>S</v>
      </c>
      <c r="B404" s="63">
        <f t="shared" ca="1" si="45"/>
        <v>2</v>
      </c>
      <c r="C404" s="63" t="str">
        <f t="shared" ca="1" si="47"/>
        <v>S</v>
      </c>
      <c r="D404" s="63">
        <f t="shared" ca="1" si="46"/>
        <v>0</v>
      </c>
      <c r="E404" s="63">
        <f t="shared" ca="1" si="48"/>
        <v>1</v>
      </c>
      <c r="F404" s="63">
        <f t="shared" ca="1" si="49"/>
        <v>8</v>
      </c>
      <c r="G404" s="63">
        <f t="shared" ca="1" si="50"/>
        <v>0</v>
      </c>
      <c r="H404" s="63">
        <f t="shared" ca="1" si="51"/>
        <v>0</v>
      </c>
      <c r="I404" s="63">
        <f t="shared" ca="1" si="52"/>
        <v>0</v>
      </c>
      <c r="J404" s="63">
        <f t="shared" ca="1" si="56"/>
        <v>0</v>
      </c>
      <c r="K404" s="63">
        <f t="shared" ca="1" si="57"/>
        <v>0</v>
      </c>
      <c r="L404" s="64" t="s">
        <v>59</v>
      </c>
      <c r="M404" s="65" t="s">
        <v>54</v>
      </c>
      <c r="N404" s="66" t="s">
        <v>54</v>
      </c>
      <c r="O404" s="67" t="s">
        <v>891</v>
      </c>
      <c r="P404" s="68" t="s">
        <v>64</v>
      </c>
      <c r="Q404" s="69">
        <v>91029</v>
      </c>
      <c r="R404" s="70" t="s">
        <v>892</v>
      </c>
      <c r="S404" s="71" t="s">
        <v>291</v>
      </c>
      <c r="T404" s="72">
        <v>4</v>
      </c>
      <c r="U404" s="73">
        <v>1</v>
      </c>
      <c r="V404" s="74">
        <v>4</v>
      </c>
      <c r="W404" s="75"/>
      <c r="X404" s="75"/>
      <c r="Y404" s="76"/>
      <c r="Z404" s="77"/>
      <c r="AA404" s="78" t="s">
        <v>11</v>
      </c>
    </row>
    <row r="405" spans="1:27" s="79" customFormat="1" ht="15" x14ac:dyDescent="0.2">
      <c r="A405" s="62" t="str">
        <f t="shared" si="55"/>
        <v>S</v>
      </c>
      <c r="B405" s="63">
        <f t="shared" ca="1" si="45"/>
        <v>2</v>
      </c>
      <c r="C405" s="63" t="str">
        <f t="shared" ca="1" si="47"/>
        <v>S</v>
      </c>
      <c r="D405" s="63">
        <f t="shared" ca="1" si="46"/>
        <v>0</v>
      </c>
      <c r="E405" s="63">
        <f t="shared" ca="1" si="48"/>
        <v>1</v>
      </c>
      <c r="F405" s="63">
        <f t="shared" ca="1" si="49"/>
        <v>8</v>
      </c>
      <c r="G405" s="63">
        <f t="shared" ca="1" si="50"/>
        <v>0</v>
      </c>
      <c r="H405" s="63">
        <f t="shared" ca="1" si="51"/>
        <v>0</v>
      </c>
      <c r="I405" s="63">
        <f t="shared" ca="1" si="52"/>
        <v>0</v>
      </c>
      <c r="J405" s="63">
        <f t="shared" ca="1" si="56"/>
        <v>0</v>
      </c>
      <c r="K405" s="63">
        <f t="shared" ca="1" si="57"/>
        <v>0</v>
      </c>
      <c r="L405" s="64" t="s">
        <v>59</v>
      </c>
      <c r="M405" s="65" t="s">
        <v>54</v>
      </c>
      <c r="N405" s="66" t="s">
        <v>54</v>
      </c>
      <c r="O405" s="67" t="s">
        <v>893</v>
      </c>
      <c r="P405" s="68" t="s">
        <v>466</v>
      </c>
      <c r="Q405" s="69" t="s">
        <v>894</v>
      </c>
      <c r="R405" s="70" t="s">
        <v>895</v>
      </c>
      <c r="S405" s="71" t="s">
        <v>469</v>
      </c>
      <c r="T405" s="72">
        <v>4</v>
      </c>
      <c r="U405" s="73">
        <v>1</v>
      </c>
      <c r="V405" s="74">
        <v>4</v>
      </c>
      <c r="W405" s="75"/>
      <c r="X405" s="75"/>
      <c r="Y405" s="76"/>
      <c r="Z405" s="77"/>
      <c r="AA405" s="78" t="s">
        <v>11</v>
      </c>
    </row>
    <row r="406" spans="1:27" s="79" customFormat="1" ht="15" x14ac:dyDescent="0.2">
      <c r="A406" s="62" t="str">
        <f t="shared" si="55"/>
        <v>S</v>
      </c>
      <c r="B406" s="63">
        <f t="shared" ca="1" si="45"/>
        <v>2</v>
      </c>
      <c r="C406" s="63" t="str">
        <f t="shared" ca="1" si="47"/>
        <v>S</v>
      </c>
      <c r="D406" s="63">
        <f t="shared" ca="1" si="46"/>
        <v>0</v>
      </c>
      <c r="E406" s="63">
        <f t="shared" ca="1" si="48"/>
        <v>1</v>
      </c>
      <c r="F406" s="63">
        <f t="shared" ca="1" si="49"/>
        <v>8</v>
      </c>
      <c r="G406" s="63">
        <f t="shared" ca="1" si="50"/>
        <v>0</v>
      </c>
      <c r="H406" s="63">
        <f t="shared" ca="1" si="51"/>
        <v>0</v>
      </c>
      <c r="I406" s="63">
        <f t="shared" ca="1" si="52"/>
        <v>0</v>
      </c>
      <c r="J406" s="63">
        <f t="shared" ca="1" si="56"/>
        <v>0</v>
      </c>
      <c r="K406" s="63">
        <f t="shared" ca="1" si="57"/>
        <v>0</v>
      </c>
      <c r="L406" s="64" t="s">
        <v>59</v>
      </c>
      <c r="M406" s="65" t="s">
        <v>54</v>
      </c>
      <c r="N406" s="66" t="s">
        <v>54</v>
      </c>
      <c r="O406" s="67" t="s">
        <v>896</v>
      </c>
      <c r="P406" s="68" t="s">
        <v>466</v>
      </c>
      <c r="Q406" s="69" t="s">
        <v>897</v>
      </c>
      <c r="R406" s="70" t="s">
        <v>898</v>
      </c>
      <c r="S406" s="71" t="s">
        <v>469</v>
      </c>
      <c r="T406" s="72">
        <v>1</v>
      </c>
      <c r="U406" s="73">
        <v>1</v>
      </c>
      <c r="V406" s="74">
        <v>1</v>
      </c>
      <c r="W406" s="75"/>
      <c r="X406" s="75"/>
      <c r="Y406" s="76"/>
      <c r="Z406" s="77"/>
      <c r="AA406" s="78" t="s">
        <v>11</v>
      </c>
    </row>
    <row r="407" spans="1:27" s="79" customFormat="1" ht="15" x14ac:dyDescent="0.2">
      <c r="A407" s="62" t="str">
        <f t="shared" si="55"/>
        <v>S</v>
      </c>
      <c r="B407" s="63">
        <f t="shared" ca="1" si="45"/>
        <v>2</v>
      </c>
      <c r="C407" s="63" t="str">
        <f t="shared" ca="1" si="47"/>
        <v>S</v>
      </c>
      <c r="D407" s="63">
        <f t="shared" ca="1" si="46"/>
        <v>0</v>
      </c>
      <c r="E407" s="63">
        <f t="shared" ca="1" si="48"/>
        <v>1</v>
      </c>
      <c r="F407" s="63">
        <f t="shared" ca="1" si="49"/>
        <v>8</v>
      </c>
      <c r="G407" s="63">
        <f t="shared" ca="1" si="50"/>
        <v>0</v>
      </c>
      <c r="H407" s="63">
        <f t="shared" ca="1" si="51"/>
        <v>0</v>
      </c>
      <c r="I407" s="63">
        <f t="shared" ca="1" si="52"/>
        <v>0</v>
      </c>
      <c r="J407" s="63">
        <f t="shared" ca="1" si="56"/>
        <v>0</v>
      </c>
      <c r="K407" s="63">
        <f t="shared" ca="1" si="57"/>
        <v>0</v>
      </c>
      <c r="L407" s="64" t="s">
        <v>59</v>
      </c>
      <c r="M407" s="65" t="s">
        <v>54</v>
      </c>
      <c r="N407" s="66" t="s">
        <v>54</v>
      </c>
      <c r="O407" s="67" t="s">
        <v>899</v>
      </c>
      <c r="P407" s="68" t="s">
        <v>64</v>
      </c>
      <c r="Q407" s="69">
        <v>85003</v>
      </c>
      <c r="R407" s="70" t="s">
        <v>758</v>
      </c>
      <c r="S407" s="71" t="s">
        <v>291</v>
      </c>
      <c r="T407" s="72">
        <v>1</v>
      </c>
      <c r="U407" s="73">
        <v>1</v>
      </c>
      <c r="V407" s="74">
        <v>1</v>
      </c>
      <c r="W407" s="75"/>
      <c r="X407" s="75"/>
      <c r="Y407" s="76"/>
      <c r="Z407" s="77"/>
      <c r="AA407" s="78" t="s">
        <v>11</v>
      </c>
    </row>
    <row r="408" spans="1:27" s="79" customFormat="1" ht="15" x14ac:dyDescent="0.2">
      <c r="A408" s="62" t="str">
        <f t="shared" si="55"/>
        <v>S</v>
      </c>
      <c r="B408" s="63">
        <f t="shared" ca="1" si="45"/>
        <v>2</v>
      </c>
      <c r="C408" s="63" t="str">
        <f t="shared" ca="1" si="47"/>
        <v>S</v>
      </c>
      <c r="D408" s="63">
        <f t="shared" ca="1" si="46"/>
        <v>0</v>
      </c>
      <c r="E408" s="63">
        <f t="shared" ca="1" si="48"/>
        <v>1</v>
      </c>
      <c r="F408" s="63">
        <f t="shared" ca="1" si="49"/>
        <v>8</v>
      </c>
      <c r="G408" s="63">
        <f t="shared" ca="1" si="50"/>
        <v>0</v>
      </c>
      <c r="H408" s="63">
        <f t="shared" ca="1" si="51"/>
        <v>0</v>
      </c>
      <c r="I408" s="63">
        <f t="shared" ca="1" si="52"/>
        <v>0</v>
      </c>
      <c r="J408" s="63">
        <f t="shared" ca="1" si="56"/>
        <v>0</v>
      </c>
      <c r="K408" s="63">
        <f t="shared" ca="1" si="57"/>
        <v>0</v>
      </c>
      <c r="L408" s="64" t="s">
        <v>59</v>
      </c>
      <c r="M408" s="65" t="s">
        <v>54</v>
      </c>
      <c r="N408" s="66" t="s">
        <v>54</v>
      </c>
      <c r="O408" s="67" t="s">
        <v>900</v>
      </c>
      <c r="P408" s="68" t="s">
        <v>466</v>
      </c>
      <c r="Q408" s="69" t="s">
        <v>839</v>
      </c>
      <c r="R408" s="70" t="s">
        <v>840</v>
      </c>
      <c r="S408" s="71" t="s">
        <v>469</v>
      </c>
      <c r="T408" s="72">
        <v>2</v>
      </c>
      <c r="U408" s="73">
        <v>1</v>
      </c>
      <c r="V408" s="74">
        <v>2</v>
      </c>
      <c r="W408" s="75"/>
      <c r="X408" s="75"/>
      <c r="Y408" s="76"/>
      <c r="Z408" s="77"/>
      <c r="AA408" s="78" t="s">
        <v>11</v>
      </c>
    </row>
    <row r="409" spans="1:27" s="79" customFormat="1" ht="15" x14ac:dyDescent="0.2">
      <c r="A409" s="62" t="str">
        <f t="shared" si="55"/>
        <v>S</v>
      </c>
      <c r="B409" s="63">
        <f t="shared" ref="B409:B472" ca="1" si="58">IF(OR(C409="s",C409=0),OFFSET(B409,-1,0),C409)</f>
        <v>2</v>
      </c>
      <c r="C409" s="63" t="str">
        <f t="shared" ca="1" si="47"/>
        <v>S</v>
      </c>
      <c r="D409" s="63">
        <f t="shared" ref="D409:D472" ca="1" si="59">IF(OR(C409="S",C409=0),0,IF(ISERROR(K409),J409,SMALL(J409:K409,1)))</f>
        <v>0</v>
      </c>
      <c r="E409" s="63">
        <f t="shared" ca="1" si="48"/>
        <v>1</v>
      </c>
      <c r="F409" s="63">
        <f t="shared" ca="1" si="49"/>
        <v>8</v>
      </c>
      <c r="G409" s="63">
        <f t="shared" ca="1" si="50"/>
        <v>0</v>
      </c>
      <c r="H409" s="63">
        <f t="shared" ca="1" si="51"/>
        <v>0</v>
      </c>
      <c r="I409" s="63">
        <f t="shared" ca="1" si="52"/>
        <v>0</v>
      </c>
      <c r="J409" s="63">
        <f t="shared" ca="1" si="56"/>
        <v>0</v>
      </c>
      <c r="K409" s="63">
        <f t="shared" ca="1" si="57"/>
        <v>0</v>
      </c>
      <c r="L409" s="64" t="s">
        <v>59</v>
      </c>
      <c r="M409" s="65" t="s">
        <v>54</v>
      </c>
      <c r="N409" s="66" t="s">
        <v>54</v>
      </c>
      <c r="O409" s="67" t="s">
        <v>901</v>
      </c>
      <c r="P409" s="68" t="s">
        <v>466</v>
      </c>
      <c r="Q409" s="69" t="s">
        <v>842</v>
      </c>
      <c r="R409" s="70" t="s">
        <v>843</v>
      </c>
      <c r="S409" s="71" t="s">
        <v>469</v>
      </c>
      <c r="T409" s="72">
        <v>2</v>
      </c>
      <c r="U409" s="73">
        <v>1</v>
      </c>
      <c r="V409" s="74">
        <v>2</v>
      </c>
      <c r="W409" s="75"/>
      <c r="X409" s="75"/>
      <c r="Y409" s="76"/>
      <c r="Z409" s="77"/>
      <c r="AA409" s="78" t="s">
        <v>11</v>
      </c>
    </row>
    <row r="410" spans="1:27" s="79" customFormat="1" ht="15" x14ac:dyDescent="0.2">
      <c r="A410" s="62" t="str">
        <f t="shared" si="55"/>
        <v>S</v>
      </c>
      <c r="B410" s="63">
        <f t="shared" ca="1" si="58"/>
        <v>2</v>
      </c>
      <c r="C410" s="63" t="str">
        <f t="shared" ref="C410:C473" ca="1" si="60">IF(OFFSET(C410,-1,0)="L",1,IF(OFFSET(C410,-1,0)=1,2,IF(OR(A410="s",A410=0),"S",IF(AND(OFFSET(C410,-1,0)=2,A410=4),3,IF(AND(OR(OFFSET(C410,-1,0)="s",OFFSET(C410,-1,0)=0),A410&lt;&gt;"s",A410&gt;OFFSET(B410,-1,0)),OFFSET(B410,-1,0),A410)))))</f>
        <v>S</v>
      </c>
      <c r="D410" s="63">
        <f t="shared" ca="1" si="59"/>
        <v>0</v>
      </c>
      <c r="E410" s="63">
        <f t="shared" ca="1" si="48"/>
        <v>1</v>
      </c>
      <c r="F410" s="63">
        <f t="shared" ca="1" si="49"/>
        <v>8</v>
      </c>
      <c r="G410" s="63">
        <f t="shared" ca="1" si="50"/>
        <v>0</v>
      </c>
      <c r="H410" s="63">
        <f t="shared" ca="1" si="51"/>
        <v>0</v>
      </c>
      <c r="I410" s="63">
        <f t="shared" ca="1" si="52"/>
        <v>0</v>
      </c>
      <c r="J410" s="63">
        <f t="shared" ca="1" si="56"/>
        <v>0</v>
      </c>
      <c r="K410" s="63">
        <f t="shared" ca="1" si="57"/>
        <v>0</v>
      </c>
      <c r="L410" s="64" t="s">
        <v>59</v>
      </c>
      <c r="M410" s="65" t="s">
        <v>54</v>
      </c>
      <c r="N410" s="66" t="s">
        <v>54</v>
      </c>
      <c r="O410" s="67" t="s">
        <v>902</v>
      </c>
      <c r="P410" s="68" t="s">
        <v>64</v>
      </c>
      <c r="Q410" s="69">
        <v>91043</v>
      </c>
      <c r="R410" s="70" t="s">
        <v>903</v>
      </c>
      <c r="S410" s="71" t="s">
        <v>291</v>
      </c>
      <c r="T410" s="72">
        <v>8</v>
      </c>
      <c r="U410" s="73">
        <v>1</v>
      </c>
      <c r="V410" s="74">
        <v>8</v>
      </c>
      <c r="W410" s="75"/>
      <c r="X410" s="75"/>
      <c r="Y410" s="76"/>
      <c r="Z410" s="77"/>
      <c r="AA410" s="78" t="s">
        <v>11</v>
      </c>
    </row>
    <row r="411" spans="1:27" s="79" customFormat="1" ht="15" x14ac:dyDescent="0.2">
      <c r="A411" s="62" t="str">
        <f t="shared" si="55"/>
        <v>S</v>
      </c>
      <c r="B411" s="63">
        <f t="shared" ca="1" si="58"/>
        <v>2</v>
      </c>
      <c r="C411" s="63" t="str">
        <f t="shared" ca="1" si="60"/>
        <v>S</v>
      </c>
      <c r="D411" s="63">
        <f t="shared" ca="1" si="59"/>
        <v>0</v>
      </c>
      <c r="E411" s="63">
        <f t="shared" ca="1" si="48"/>
        <v>1</v>
      </c>
      <c r="F411" s="63">
        <f t="shared" ca="1" si="49"/>
        <v>8</v>
      </c>
      <c r="G411" s="63">
        <f t="shared" ca="1" si="50"/>
        <v>0</v>
      </c>
      <c r="H411" s="63">
        <f t="shared" ca="1" si="51"/>
        <v>0</v>
      </c>
      <c r="I411" s="63">
        <f t="shared" ca="1" si="52"/>
        <v>0</v>
      </c>
      <c r="J411" s="63">
        <f t="shared" ca="1" si="56"/>
        <v>0</v>
      </c>
      <c r="K411" s="63">
        <f t="shared" ca="1" si="57"/>
        <v>0</v>
      </c>
      <c r="L411" s="64" t="s">
        <v>59</v>
      </c>
      <c r="M411" s="65" t="s">
        <v>54</v>
      </c>
      <c r="N411" s="66" t="s">
        <v>54</v>
      </c>
      <c r="O411" s="67" t="s">
        <v>904</v>
      </c>
      <c r="P411" s="68" t="s">
        <v>64</v>
      </c>
      <c r="Q411" s="69">
        <v>71863</v>
      </c>
      <c r="R411" s="70" t="s">
        <v>905</v>
      </c>
      <c r="S411" s="71" t="s">
        <v>291</v>
      </c>
      <c r="T411" s="72">
        <v>16</v>
      </c>
      <c r="U411" s="73">
        <v>1</v>
      </c>
      <c r="V411" s="74">
        <v>16</v>
      </c>
      <c r="W411" s="75"/>
      <c r="X411" s="75"/>
      <c r="Y411" s="76"/>
      <c r="Z411" s="77"/>
      <c r="AA411" s="78" t="s">
        <v>11</v>
      </c>
    </row>
    <row r="412" spans="1:27" s="79" customFormat="1" ht="15" x14ac:dyDescent="0.2">
      <c r="A412" s="62" t="str">
        <f t="shared" si="55"/>
        <v>S</v>
      </c>
      <c r="B412" s="63">
        <f t="shared" ca="1" si="58"/>
        <v>2</v>
      </c>
      <c r="C412" s="63" t="str">
        <f t="shared" ca="1" si="60"/>
        <v>S</v>
      </c>
      <c r="D412" s="63">
        <f t="shared" ca="1" si="59"/>
        <v>0</v>
      </c>
      <c r="E412" s="63">
        <f t="shared" ref="E412:E475" ca="1" si="61">IF($C412=1,OFFSET(E412,-1,0)+1,OFFSET(E412,-1,0))</f>
        <v>1</v>
      </c>
      <c r="F412" s="63">
        <f t="shared" ref="F412:F475" ca="1" si="62">IF($C412=1,0,IF($C412=2,OFFSET(F412,-1,0)+1,OFFSET(F412,-1,0)))</f>
        <v>8</v>
      </c>
      <c r="G412" s="63">
        <f t="shared" ref="G412:G475" ca="1" si="63">IF(AND($C412&lt;=2,$C412&lt;&gt;0),0,IF($C412=3,OFFSET(G412,-1,0)+1,OFFSET(G412,-1,0)))</f>
        <v>0</v>
      </c>
      <c r="H412" s="63">
        <f t="shared" ref="H412:H475" ca="1" si="64">IF(AND($C412&lt;=3,$C412&lt;&gt;0),0,IF($C412=4,OFFSET(H412,-1,0)+1,OFFSET(H412,-1,0)))</f>
        <v>0</v>
      </c>
      <c r="I412" s="63">
        <f t="shared" ca="1" si="52"/>
        <v>0</v>
      </c>
      <c r="J412" s="63">
        <f t="shared" ca="1" si="56"/>
        <v>0</v>
      </c>
      <c r="K412" s="63">
        <f t="shared" ca="1" si="57"/>
        <v>0</v>
      </c>
      <c r="L412" s="64" t="s">
        <v>59</v>
      </c>
      <c r="M412" s="65" t="s">
        <v>54</v>
      </c>
      <c r="N412" s="66" t="s">
        <v>54</v>
      </c>
      <c r="O412" s="67" t="s">
        <v>906</v>
      </c>
      <c r="P412" s="68" t="s">
        <v>64</v>
      </c>
      <c r="Q412" s="69">
        <v>70393</v>
      </c>
      <c r="R412" s="70" t="s">
        <v>907</v>
      </c>
      <c r="S412" s="71" t="s">
        <v>291</v>
      </c>
      <c r="T412" s="72">
        <v>16</v>
      </c>
      <c r="U412" s="73">
        <v>1</v>
      </c>
      <c r="V412" s="74">
        <v>16</v>
      </c>
      <c r="W412" s="75"/>
      <c r="X412" s="75"/>
      <c r="Y412" s="76"/>
      <c r="Z412" s="77"/>
      <c r="AA412" s="78" t="s">
        <v>11</v>
      </c>
    </row>
    <row r="413" spans="1:27" s="79" customFormat="1" ht="15" x14ac:dyDescent="0.2">
      <c r="A413" s="62" t="str">
        <f t="shared" si="55"/>
        <v>S</v>
      </c>
      <c r="B413" s="63">
        <f t="shared" ca="1" si="58"/>
        <v>2</v>
      </c>
      <c r="C413" s="63" t="str">
        <f t="shared" ca="1" si="60"/>
        <v>S</v>
      </c>
      <c r="D413" s="63">
        <f t="shared" ca="1" si="59"/>
        <v>0</v>
      </c>
      <c r="E413" s="63">
        <f t="shared" ca="1" si="61"/>
        <v>1</v>
      </c>
      <c r="F413" s="63">
        <f t="shared" ca="1" si="62"/>
        <v>8</v>
      </c>
      <c r="G413" s="63">
        <f t="shared" ca="1" si="63"/>
        <v>0</v>
      </c>
      <c r="H413" s="63">
        <f t="shared" ca="1" si="64"/>
        <v>0</v>
      </c>
      <c r="I413" s="63">
        <f t="shared" ca="1" si="52"/>
        <v>0</v>
      </c>
      <c r="J413" s="63">
        <f t="shared" ca="1" si="56"/>
        <v>0</v>
      </c>
      <c r="K413" s="63">
        <f t="shared" ca="1" si="57"/>
        <v>0</v>
      </c>
      <c r="L413" s="64" t="s">
        <v>59</v>
      </c>
      <c r="M413" s="65" t="s">
        <v>54</v>
      </c>
      <c r="N413" s="66" t="s">
        <v>54</v>
      </c>
      <c r="O413" s="67" t="s">
        <v>908</v>
      </c>
      <c r="P413" s="68" t="s">
        <v>64</v>
      </c>
      <c r="Q413" s="69">
        <v>91045</v>
      </c>
      <c r="R413" s="70" t="s">
        <v>909</v>
      </c>
      <c r="S413" s="71" t="s">
        <v>291</v>
      </c>
      <c r="T413" s="72">
        <v>2</v>
      </c>
      <c r="U413" s="73">
        <v>1</v>
      </c>
      <c r="V413" s="74">
        <v>2</v>
      </c>
      <c r="W413" s="75"/>
      <c r="X413" s="75"/>
      <c r="Y413" s="76"/>
      <c r="Z413" s="77"/>
      <c r="AA413" s="78" t="s">
        <v>11</v>
      </c>
    </row>
    <row r="414" spans="1:27" s="79" customFormat="1" ht="15" x14ac:dyDescent="0.2">
      <c r="A414" s="62" t="str">
        <f t="shared" si="55"/>
        <v>S</v>
      </c>
      <c r="B414" s="63">
        <f t="shared" ca="1" si="58"/>
        <v>2</v>
      </c>
      <c r="C414" s="63" t="str">
        <f t="shared" ca="1" si="60"/>
        <v>S</v>
      </c>
      <c r="D414" s="63">
        <f t="shared" ca="1" si="59"/>
        <v>0</v>
      </c>
      <c r="E414" s="63">
        <f t="shared" ca="1" si="61"/>
        <v>1</v>
      </c>
      <c r="F414" s="63">
        <f t="shared" ca="1" si="62"/>
        <v>8</v>
      </c>
      <c r="G414" s="63">
        <f t="shared" ca="1" si="63"/>
        <v>0</v>
      </c>
      <c r="H414" s="63">
        <f t="shared" ca="1" si="64"/>
        <v>0</v>
      </c>
      <c r="I414" s="63">
        <f t="shared" ca="1" si="52"/>
        <v>0</v>
      </c>
      <c r="J414" s="63">
        <f t="shared" ca="1" si="56"/>
        <v>0</v>
      </c>
      <c r="K414" s="63">
        <f t="shared" ca="1" si="57"/>
        <v>0</v>
      </c>
      <c r="L414" s="64" t="s">
        <v>59</v>
      </c>
      <c r="M414" s="65" t="s">
        <v>54</v>
      </c>
      <c r="N414" s="66" t="s">
        <v>54</v>
      </c>
      <c r="O414" s="67" t="s">
        <v>910</v>
      </c>
      <c r="P414" s="68" t="s">
        <v>466</v>
      </c>
      <c r="Q414" s="69" t="s">
        <v>911</v>
      </c>
      <c r="R414" s="112" t="s">
        <v>912</v>
      </c>
      <c r="S414" s="71" t="s">
        <v>469</v>
      </c>
      <c r="T414" s="72">
        <v>1</v>
      </c>
      <c r="U414" s="73">
        <v>1</v>
      </c>
      <c r="V414" s="74">
        <v>1</v>
      </c>
      <c r="W414" s="75"/>
      <c r="X414" s="75"/>
      <c r="Y414" s="76"/>
      <c r="Z414" s="77"/>
      <c r="AA414" s="78" t="s">
        <v>11</v>
      </c>
    </row>
    <row r="415" spans="1:27" s="17" customFormat="1" ht="15" x14ac:dyDescent="0.2">
      <c r="A415" s="62">
        <f t="shared" ref="A415:A434" si="65">CHOOSE(1+LOG(1+2*(ORÇAMENTO.Nivel="Nível 1")+4*(ORÇAMENTO.Nivel="Nível 2")+8*(ORÇAMENTO.Nivel="Nível 3")+16*(ORÇAMENTO.Nivel="Nível 4")+32*(ORÇAMENTO.Nivel="Serviço"),2),0,1,2,3,4,"S")</f>
        <v>2</v>
      </c>
      <c r="B415" s="63">
        <f t="shared" ca="1" si="58"/>
        <v>2</v>
      </c>
      <c r="C415" s="63">
        <f t="shared" ca="1" si="60"/>
        <v>2</v>
      </c>
      <c r="D415" s="63">
        <f t="shared" ca="1" si="59"/>
        <v>7</v>
      </c>
      <c r="E415" s="63">
        <f t="shared" ca="1" si="61"/>
        <v>1</v>
      </c>
      <c r="F415" s="63">
        <f t="shared" ca="1" si="62"/>
        <v>9</v>
      </c>
      <c r="G415" s="63">
        <f t="shared" ca="1" si="63"/>
        <v>0</v>
      </c>
      <c r="H415" s="63">
        <f t="shared" ca="1" si="64"/>
        <v>0</v>
      </c>
      <c r="I415" s="63">
        <f t="shared" ca="1" si="52"/>
        <v>0</v>
      </c>
      <c r="J415" s="63">
        <f t="shared" ca="1" si="56"/>
        <v>72</v>
      </c>
      <c r="K415" s="63">
        <f t="shared" ca="1" si="57"/>
        <v>7</v>
      </c>
      <c r="L415" s="64" t="s">
        <v>59</v>
      </c>
      <c r="M415" s="65" t="s">
        <v>66</v>
      </c>
      <c r="N415" s="66" t="s">
        <v>66</v>
      </c>
      <c r="O415" s="106" t="s">
        <v>913</v>
      </c>
      <c r="P415" s="68" t="s">
        <v>64</v>
      </c>
      <c r="Q415" s="69">
        <v>91045</v>
      </c>
      <c r="R415" s="107" t="s">
        <v>914</v>
      </c>
      <c r="S415" s="71" t="s">
        <v>291</v>
      </c>
      <c r="T415" s="72"/>
      <c r="U415" s="73">
        <v>1</v>
      </c>
      <c r="V415" s="74" t="s">
        <v>55</v>
      </c>
      <c r="W415" s="108"/>
      <c r="X415" s="75"/>
      <c r="Y415" s="108"/>
      <c r="Z415" s="77"/>
      <c r="AA415" s="78" t="s">
        <v>11</v>
      </c>
    </row>
    <row r="416" spans="1:27" s="79" customFormat="1" ht="15" x14ac:dyDescent="0.2">
      <c r="A416" s="62">
        <f t="shared" si="65"/>
        <v>3</v>
      </c>
      <c r="B416" s="63">
        <f t="shared" ca="1" si="58"/>
        <v>3</v>
      </c>
      <c r="C416" s="63">
        <f t="shared" ca="1" si="60"/>
        <v>3</v>
      </c>
      <c r="D416" s="63">
        <f t="shared" ca="1" si="59"/>
        <v>2</v>
      </c>
      <c r="E416" s="63">
        <f t="shared" ca="1" si="61"/>
        <v>1</v>
      </c>
      <c r="F416" s="63">
        <f t="shared" ca="1" si="62"/>
        <v>9</v>
      </c>
      <c r="G416" s="63">
        <f t="shared" ca="1" si="63"/>
        <v>1</v>
      </c>
      <c r="H416" s="63">
        <f t="shared" ca="1" si="64"/>
        <v>0</v>
      </c>
      <c r="I416" s="63">
        <f t="shared" ca="1" si="52"/>
        <v>0</v>
      </c>
      <c r="J416" s="63">
        <f t="shared" ca="1" si="56"/>
        <v>6</v>
      </c>
      <c r="K416" s="63">
        <f t="shared" ca="1" si="57"/>
        <v>2</v>
      </c>
      <c r="L416" s="64" t="s">
        <v>59</v>
      </c>
      <c r="M416" s="65" t="s">
        <v>69</v>
      </c>
      <c r="N416" s="66" t="s">
        <v>69</v>
      </c>
      <c r="O416" s="67" t="s">
        <v>915</v>
      </c>
      <c r="P416" s="68" t="s">
        <v>56</v>
      </c>
      <c r="Q416" s="69"/>
      <c r="R416" s="70" t="s">
        <v>916</v>
      </c>
      <c r="S416" s="71" t="s">
        <v>55</v>
      </c>
      <c r="T416" s="72"/>
      <c r="U416" s="73">
        <v>1</v>
      </c>
      <c r="V416" s="74" t="s">
        <v>55</v>
      </c>
      <c r="W416" s="75"/>
      <c r="X416" s="75"/>
      <c r="Y416" s="76"/>
      <c r="Z416" s="77"/>
      <c r="AA416" s="78" t="s">
        <v>11</v>
      </c>
    </row>
    <row r="417" spans="1:27" s="79" customFormat="1" ht="15" x14ac:dyDescent="0.2">
      <c r="A417" s="62" t="str">
        <f t="shared" si="65"/>
        <v>S</v>
      </c>
      <c r="B417" s="63">
        <f t="shared" ca="1" si="58"/>
        <v>3</v>
      </c>
      <c r="C417" s="63" t="str">
        <f t="shared" ca="1" si="60"/>
        <v>S</v>
      </c>
      <c r="D417" s="63">
        <f t="shared" ca="1" si="59"/>
        <v>0</v>
      </c>
      <c r="E417" s="63">
        <f t="shared" ca="1" si="61"/>
        <v>1</v>
      </c>
      <c r="F417" s="63">
        <f t="shared" ca="1" si="62"/>
        <v>9</v>
      </c>
      <c r="G417" s="63">
        <f t="shared" ca="1" si="63"/>
        <v>1</v>
      </c>
      <c r="H417" s="63">
        <f t="shared" ca="1" si="64"/>
        <v>0</v>
      </c>
      <c r="I417" s="63">
        <f t="shared" ca="1" si="52"/>
        <v>0</v>
      </c>
      <c r="J417" s="63">
        <f t="shared" ca="1" si="56"/>
        <v>0</v>
      </c>
      <c r="K417" s="63">
        <f t="shared" ca="1" si="57"/>
        <v>0</v>
      </c>
      <c r="L417" s="64" t="s">
        <v>59</v>
      </c>
      <c r="M417" s="65" t="s">
        <v>54</v>
      </c>
      <c r="N417" s="66" t="s">
        <v>54</v>
      </c>
      <c r="O417" s="67" t="s">
        <v>917</v>
      </c>
      <c r="P417" s="68" t="s">
        <v>64</v>
      </c>
      <c r="Q417" s="69">
        <v>100602</v>
      </c>
      <c r="R417" s="70" t="s">
        <v>918</v>
      </c>
      <c r="S417" s="71" t="s">
        <v>85</v>
      </c>
      <c r="T417" s="72">
        <v>1.68</v>
      </c>
      <c r="U417" s="73">
        <v>1</v>
      </c>
      <c r="V417" s="74">
        <v>1.68</v>
      </c>
      <c r="W417" s="75"/>
      <c r="X417" s="75"/>
      <c r="Y417" s="76"/>
      <c r="Z417" s="77"/>
      <c r="AA417" s="78" t="s">
        <v>11</v>
      </c>
    </row>
    <row r="418" spans="1:27" s="79" customFormat="1" ht="15" x14ac:dyDescent="0.2">
      <c r="A418" s="62">
        <f t="shared" si="65"/>
        <v>3</v>
      </c>
      <c r="B418" s="63">
        <f t="shared" ca="1" si="58"/>
        <v>3</v>
      </c>
      <c r="C418" s="63">
        <f t="shared" ca="1" si="60"/>
        <v>3</v>
      </c>
      <c r="D418" s="63">
        <f t="shared" ca="1" si="59"/>
        <v>2</v>
      </c>
      <c r="E418" s="63">
        <f t="shared" ca="1" si="61"/>
        <v>1</v>
      </c>
      <c r="F418" s="63">
        <f t="shared" ca="1" si="62"/>
        <v>9</v>
      </c>
      <c r="G418" s="63">
        <f t="shared" ca="1" si="63"/>
        <v>2</v>
      </c>
      <c r="H418" s="63">
        <f t="shared" ca="1" si="64"/>
        <v>0</v>
      </c>
      <c r="I418" s="63">
        <f t="shared" ca="1" si="52"/>
        <v>0</v>
      </c>
      <c r="J418" s="63">
        <f t="shared" ca="1" si="56"/>
        <v>4</v>
      </c>
      <c r="K418" s="63">
        <f t="shared" ca="1" si="57"/>
        <v>2</v>
      </c>
      <c r="L418" s="64" t="s">
        <v>59</v>
      </c>
      <c r="M418" s="65" t="s">
        <v>69</v>
      </c>
      <c r="N418" s="66" t="s">
        <v>69</v>
      </c>
      <c r="O418" s="67" t="s">
        <v>919</v>
      </c>
      <c r="P418" s="68" t="s">
        <v>56</v>
      </c>
      <c r="Q418" s="69"/>
      <c r="R418" s="70" t="s">
        <v>920</v>
      </c>
      <c r="S418" s="71" t="s">
        <v>55</v>
      </c>
      <c r="T418" s="72"/>
      <c r="U418" s="73">
        <v>1</v>
      </c>
      <c r="V418" s="74" t="s">
        <v>55</v>
      </c>
      <c r="W418" s="75"/>
      <c r="X418" s="75"/>
      <c r="Y418" s="76"/>
      <c r="Z418" s="77"/>
      <c r="AA418" s="78" t="s">
        <v>11</v>
      </c>
    </row>
    <row r="419" spans="1:27" s="79" customFormat="1" ht="45" x14ac:dyDescent="0.2">
      <c r="A419" s="62" t="str">
        <f t="shared" si="65"/>
        <v>S</v>
      </c>
      <c r="B419" s="63">
        <f t="shared" ca="1" si="58"/>
        <v>3</v>
      </c>
      <c r="C419" s="63" t="str">
        <f t="shared" ca="1" si="60"/>
        <v>S</v>
      </c>
      <c r="D419" s="63">
        <f t="shared" ca="1" si="59"/>
        <v>0</v>
      </c>
      <c r="E419" s="63">
        <f t="shared" ca="1" si="61"/>
        <v>1</v>
      </c>
      <c r="F419" s="63">
        <f t="shared" ca="1" si="62"/>
        <v>9</v>
      </c>
      <c r="G419" s="63">
        <f t="shared" ca="1" si="63"/>
        <v>2</v>
      </c>
      <c r="H419" s="63">
        <f t="shared" ca="1" si="64"/>
        <v>0</v>
      </c>
      <c r="I419" s="63">
        <f t="shared" ca="1" si="52"/>
        <v>0</v>
      </c>
      <c r="J419" s="63">
        <f t="shared" ca="1" si="56"/>
        <v>0</v>
      </c>
      <c r="K419" s="63">
        <f t="shared" ca="1" si="57"/>
        <v>0</v>
      </c>
      <c r="L419" s="64" t="s">
        <v>59</v>
      </c>
      <c r="M419" s="65" t="s">
        <v>54</v>
      </c>
      <c r="N419" s="66" t="s">
        <v>54</v>
      </c>
      <c r="O419" s="67" t="s">
        <v>921</v>
      </c>
      <c r="P419" s="68" t="s">
        <v>56</v>
      </c>
      <c r="Q419" s="69">
        <v>87520</v>
      </c>
      <c r="R419" s="70" t="s">
        <v>922</v>
      </c>
      <c r="S419" s="71" t="s">
        <v>78</v>
      </c>
      <c r="T419" s="72">
        <v>44.22</v>
      </c>
      <c r="U419" s="73">
        <v>1</v>
      </c>
      <c r="V419" s="74">
        <v>44.22</v>
      </c>
      <c r="W419" s="75"/>
      <c r="X419" s="75"/>
      <c r="Y419" s="76"/>
      <c r="Z419" s="77"/>
      <c r="AA419" s="78" t="s">
        <v>923</v>
      </c>
    </row>
    <row r="420" spans="1:27" s="79" customFormat="1" ht="15" x14ac:dyDescent="0.2">
      <c r="A420" s="62">
        <f t="shared" si="65"/>
        <v>3</v>
      </c>
      <c r="B420" s="63">
        <f t="shared" ca="1" si="58"/>
        <v>3</v>
      </c>
      <c r="C420" s="63">
        <f t="shared" ca="1" si="60"/>
        <v>3</v>
      </c>
      <c r="D420" s="63">
        <f t="shared" ca="1" si="59"/>
        <v>2</v>
      </c>
      <c r="E420" s="63">
        <f t="shared" ca="1" si="61"/>
        <v>1</v>
      </c>
      <c r="F420" s="63">
        <f t="shared" ca="1" si="62"/>
        <v>9</v>
      </c>
      <c r="G420" s="63">
        <f t="shared" ca="1" si="63"/>
        <v>3</v>
      </c>
      <c r="H420" s="63">
        <f t="shared" ca="1" si="64"/>
        <v>0</v>
      </c>
      <c r="I420" s="63">
        <f t="shared" ca="1" si="52"/>
        <v>0</v>
      </c>
      <c r="J420" s="63">
        <f t="shared" ca="1" si="56"/>
        <v>2</v>
      </c>
      <c r="K420" s="63">
        <f t="shared" ca="1" si="57"/>
        <v>24</v>
      </c>
      <c r="L420" s="64" t="s">
        <v>59</v>
      </c>
      <c r="M420" s="65" t="s">
        <v>69</v>
      </c>
      <c r="N420" s="66" t="s">
        <v>69</v>
      </c>
      <c r="O420" s="67" t="s">
        <v>924</v>
      </c>
      <c r="P420" s="68" t="s">
        <v>56</v>
      </c>
      <c r="Q420" s="69"/>
      <c r="R420" s="70" t="s">
        <v>925</v>
      </c>
      <c r="S420" s="71" t="s">
        <v>55</v>
      </c>
      <c r="T420" s="72"/>
      <c r="U420" s="73">
        <v>1</v>
      </c>
      <c r="V420" s="74" t="s">
        <v>55</v>
      </c>
      <c r="W420" s="75"/>
      <c r="X420" s="75"/>
      <c r="Y420" s="76"/>
      <c r="Z420" s="77"/>
      <c r="AA420" s="78" t="s">
        <v>11</v>
      </c>
    </row>
    <row r="421" spans="1:27" s="79" customFormat="1" ht="45" x14ac:dyDescent="0.2">
      <c r="A421" s="62" t="str">
        <f t="shared" si="65"/>
        <v>S</v>
      </c>
      <c r="B421" s="63">
        <f t="shared" ca="1" si="58"/>
        <v>3</v>
      </c>
      <c r="C421" s="63" t="str">
        <f t="shared" ca="1" si="60"/>
        <v>S</v>
      </c>
      <c r="D421" s="63">
        <f t="shared" ca="1" si="59"/>
        <v>0</v>
      </c>
      <c r="E421" s="63">
        <f t="shared" ca="1" si="61"/>
        <v>1</v>
      </c>
      <c r="F421" s="63">
        <f t="shared" ca="1" si="62"/>
        <v>9</v>
      </c>
      <c r="G421" s="63">
        <f t="shared" ca="1" si="63"/>
        <v>3</v>
      </c>
      <c r="H421" s="63">
        <f t="shared" ca="1" si="64"/>
        <v>0</v>
      </c>
      <c r="I421" s="63">
        <f t="shared" ca="1" si="52"/>
        <v>0</v>
      </c>
      <c r="J421" s="63">
        <f t="shared" ca="1" si="56"/>
        <v>0</v>
      </c>
      <c r="K421" s="63">
        <f t="shared" ca="1" si="57"/>
        <v>0</v>
      </c>
      <c r="L421" s="64" t="s">
        <v>59</v>
      </c>
      <c r="M421" s="65" t="s">
        <v>54</v>
      </c>
      <c r="N421" s="66" t="s">
        <v>54</v>
      </c>
      <c r="O421" s="67" t="s">
        <v>926</v>
      </c>
      <c r="P421" s="68" t="s">
        <v>56</v>
      </c>
      <c r="Q421" s="69">
        <v>87520</v>
      </c>
      <c r="R421" s="70" t="s">
        <v>922</v>
      </c>
      <c r="S421" s="71" t="s">
        <v>78</v>
      </c>
      <c r="T421" s="72">
        <v>4.6500000000000004</v>
      </c>
      <c r="U421" s="73">
        <v>1</v>
      </c>
      <c r="V421" s="74">
        <v>4.6500000000000004</v>
      </c>
      <c r="W421" s="75"/>
      <c r="X421" s="75"/>
      <c r="Y421" s="76"/>
      <c r="Z421" s="77"/>
      <c r="AA421" s="78" t="s">
        <v>923</v>
      </c>
    </row>
    <row r="422" spans="1:27" s="17" customFormat="1" ht="15" x14ac:dyDescent="0.2">
      <c r="A422" s="62">
        <f t="shared" si="65"/>
        <v>2</v>
      </c>
      <c r="B422" s="63">
        <f t="shared" ca="1" si="58"/>
        <v>2</v>
      </c>
      <c r="C422" s="63">
        <f t="shared" ca="1" si="60"/>
        <v>2</v>
      </c>
      <c r="D422" s="63">
        <f t="shared" ca="1" si="59"/>
        <v>2</v>
      </c>
      <c r="E422" s="63">
        <f t="shared" ca="1" si="61"/>
        <v>1</v>
      </c>
      <c r="F422" s="63">
        <f t="shared" ca="1" si="62"/>
        <v>10</v>
      </c>
      <c r="G422" s="63">
        <f t="shared" ca="1" si="63"/>
        <v>0</v>
      </c>
      <c r="H422" s="63">
        <f t="shared" ca="1" si="64"/>
        <v>0</v>
      </c>
      <c r="I422" s="63">
        <f t="shared" ref="I422:I485" ca="1" si="66">IF(AND($C422&lt;=4,$C422&lt;&gt;0),0,IF(AND($C422="S",$Y422&gt;0),OFFSET(I422,-1,0)+1,OFFSET(I422,-1,0)))</f>
        <v>0</v>
      </c>
      <c r="J422" s="63">
        <f t="shared" ca="1" si="56"/>
        <v>65</v>
      </c>
      <c r="K422" s="63">
        <f t="shared" ca="1" si="57"/>
        <v>2</v>
      </c>
      <c r="L422" s="64" t="s">
        <v>59</v>
      </c>
      <c r="M422" s="65" t="s">
        <v>66</v>
      </c>
      <c r="N422" s="66" t="s">
        <v>66</v>
      </c>
      <c r="O422" s="106" t="s">
        <v>927</v>
      </c>
      <c r="P422" s="68"/>
      <c r="Q422" s="69"/>
      <c r="R422" s="107" t="s">
        <v>928</v>
      </c>
      <c r="S422" s="71" t="s">
        <v>55</v>
      </c>
      <c r="T422" s="72"/>
      <c r="U422" s="73">
        <v>1</v>
      </c>
      <c r="V422" s="74" t="s">
        <v>55</v>
      </c>
      <c r="W422" s="108"/>
      <c r="X422" s="75"/>
      <c r="Y422" s="108"/>
      <c r="Z422" s="77"/>
      <c r="AA422" s="78" t="s">
        <v>11</v>
      </c>
    </row>
    <row r="423" spans="1:27" s="17" customFormat="1" ht="22.5" x14ac:dyDescent="0.2">
      <c r="A423" s="62" t="str">
        <f t="shared" si="65"/>
        <v>S</v>
      </c>
      <c r="B423" s="63">
        <f t="shared" ca="1" si="58"/>
        <v>2</v>
      </c>
      <c r="C423" s="63" t="str">
        <f t="shared" ca="1" si="60"/>
        <v>S</v>
      </c>
      <c r="D423" s="63">
        <f t="shared" ca="1" si="59"/>
        <v>0</v>
      </c>
      <c r="E423" s="63">
        <f t="shared" ca="1" si="61"/>
        <v>1</v>
      </c>
      <c r="F423" s="63">
        <f t="shared" ca="1" si="62"/>
        <v>10</v>
      </c>
      <c r="G423" s="63">
        <f t="shared" ca="1" si="63"/>
        <v>0</v>
      </c>
      <c r="H423" s="63">
        <f t="shared" ca="1" si="64"/>
        <v>0</v>
      </c>
      <c r="I423" s="63">
        <f t="shared" ca="1" si="66"/>
        <v>0</v>
      </c>
      <c r="J423" s="63">
        <f t="shared" ca="1" si="56"/>
        <v>0</v>
      </c>
      <c r="K423" s="63">
        <f t="shared" ca="1" si="57"/>
        <v>0</v>
      </c>
      <c r="L423" s="64" t="s">
        <v>59</v>
      </c>
      <c r="M423" s="65" t="s">
        <v>54</v>
      </c>
      <c r="N423" s="66" t="s">
        <v>54</v>
      </c>
      <c r="O423" s="106" t="s">
        <v>929</v>
      </c>
      <c r="P423" s="68" t="s">
        <v>56</v>
      </c>
      <c r="Q423" s="69">
        <v>98562</v>
      </c>
      <c r="R423" s="70" t="s">
        <v>930</v>
      </c>
      <c r="S423" s="71" t="s">
        <v>78</v>
      </c>
      <c r="T423" s="72">
        <v>5.49</v>
      </c>
      <c r="U423" s="73">
        <v>1</v>
      </c>
      <c r="V423" s="74">
        <v>5.49</v>
      </c>
      <c r="W423" s="75"/>
      <c r="X423" s="75"/>
      <c r="Y423" s="108"/>
      <c r="Z423" s="77"/>
      <c r="AA423" s="78" t="s">
        <v>931</v>
      </c>
    </row>
    <row r="424" spans="1:27" s="17" customFormat="1" ht="15" x14ac:dyDescent="0.2">
      <c r="A424" s="62">
        <f t="shared" si="65"/>
        <v>2</v>
      </c>
      <c r="B424" s="63">
        <f t="shared" ca="1" si="58"/>
        <v>2</v>
      </c>
      <c r="C424" s="63">
        <f t="shared" ca="1" si="60"/>
        <v>2</v>
      </c>
      <c r="D424" s="63">
        <f t="shared" ca="1" si="59"/>
        <v>2</v>
      </c>
      <c r="E424" s="63">
        <f t="shared" ca="1" si="61"/>
        <v>1</v>
      </c>
      <c r="F424" s="63">
        <f t="shared" ca="1" si="62"/>
        <v>11</v>
      </c>
      <c r="G424" s="63">
        <f t="shared" ca="1" si="63"/>
        <v>0</v>
      </c>
      <c r="H424" s="63">
        <f t="shared" ca="1" si="64"/>
        <v>0</v>
      </c>
      <c r="I424" s="63">
        <f t="shared" ca="1" si="66"/>
        <v>0</v>
      </c>
      <c r="J424" s="63">
        <f t="shared" ca="1" si="56"/>
        <v>63</v>
      </c>
      <c r="K424" s="63">
        <f t="shared" ca="1" si="57"/>
        <v>2</v>
      </c>
      <c r="L424" s="64" t="s">
        <v>59</v>
      </c>
      <c r="M424" s="65" t="s">
        <v>66</v>
      </c>
      <c r="N424" s="66" t="s">
        <v>66</v>
      </c>
      <c r="O424" s="106" t="s">
        <v>932</v>
      </c>
      <c r="P424" s="68"/>
      <c r="Q424" s="69"/>
      <c r="R424" s="107" t="s">
        <v>933</v>
      </c>
      <c r="S424" s="71" t="s">
        <v>55</v>
      </c>
      <c r="T424" s="72"/>
      <c r="U424" s="73">
        <v>1</v>
      </c>
      <c r="V424" s="74" t="s">
        <v>55</v>
      </c>
      <c r="W424" s="108"/>
      <c r="X424" s="75"/>
      <c r="Y424" s="108"/>
      <c r="Z424" s="77"/>
      <c r="AA424" s="78" t="s">
        <v>11</v>
      </c>
    </row>
    <row r="425" spans="1:27" s="79" customFormat="1" ht="15" x14ac:dyDescent="0.2">
      <c r="A425" s="62" t="str">
        <f t="shared" si="65"/>
        <v>S</v>
      </c>
      <c r="B425" s="63">
        <f t="shared" ca="1" si="58"/>
        <v>2</v>
      </c>
      <c r="C425" s="63" t="str">
        <f t="shared" ca="1" si="60"/>
        <v>S</v>
      </c>
      <c r="D425" s="63">
        <f t="shared" ca="1" si="59"/>
        <v>0</v>
      </c>
      <c r="E425" s="63">
        <f t="shared" ca="1" si="61"/>
        <v>1</v>
      </c>
      <c r="F425" s="63">
        <f t="shared" ca="1" si="62"/>
        <v>11</v>
      </c>
      <c r="G425" s="63">
        <f t="shared" ca="1" si="63"/>
        <v>0</v>
      </c>
      <c r="H425" s="63">
        <f t="shared" ca="1" si="64"/>
        <v>0</v>
      </c>
      <c r="I425" s="63">
        <f t="shared" ca="1" si="66"/>
        <v>0</v>
      </c>
      <c r="J425" s="63">
        <f t="shared" ca="1" si="56"/>
        <v>0</v>
      </c>
      <c r="K425" s="63">
        <f t="shared" ca="1" si="57"/>
        <v>0</v>
      </c>
      <c r="L425" s="64" t="s">
        <v>59</v>
      </c>
      <c r="M425" s="65" t="s">
        <v>54</v>
      </c>
      <c r="N425" s="66" t="s">
        <v>54</v>
      </c>
      <c r="O425" s="67" t="s">
        <v>934</v>
      </c>
      <c r="P425" s="68" t="s">
        <v>64</v>
      </c>
      <c r="Q425" s="69">
        <v>180304</v>
      </c>
      <c r="R425" s="70" t="s">
        <v>935</v>
      </c>
      <c r="S425" s="71" t="s">
        <v>85</v>
      </c>
      <c r="T425" s="72">
        <v>2.1</v>
      </c>
      <c r="U425" s="73">
        <v>1</v>
      </c>
      <c r="V425" s="74">
        <v>2.1</v>
      </c>
      <c r="W425" s="75"/>
      <c r="X425" s="75"/>
      <c r="Y425" s="76"/>
      <c r="Z425" s="77"/>
      <c r="AA425" s="78" t="s">
        <v>11</v>
      </c>
    </row>
    <row r="426" spans="1:27" s="17" customFormat="1" ht="15" x14ac:dyDescent="0.2">
      <c r="A426" s="62">
        <f t="shared" si="65"/>
        <v>2</v>
      </c>
      <c r="B426" s="63">
        <f t="shared" ca="1" si="58"/>
        <v>2</v>
      </c>
      <c r="C426" s="63">
        <f t="shared" ca="1" si="60"/>
        <v>2</v>
      </c>
      <c r="D426" s="63">
        <f t="shared" ca="1" si="59"/>
        <v>9</v>
      </c>
      <c r="E426" s="63">
        <f t="shared" ca="1" si="61"/>
        <v>1</v>
      </c>
      <c r="F426" s="63">
        <f t="shared" ca="1" si="62"/>
        <v>12</v>
      </c>
      <c r="G426" s="63">
        <f t="shared" ca="1" si="63"/>
        <v>0</v>
      </c>
      <c r="H426" s="63">
        <f t="shared" ca="1" si="64"/>
        <v>0</v>
      </c>
      <c r="I426" s="63">
        <f t="shared" ca="1" si="66"/>
        <v>0</v>
      </c>
      <c r="J426" s="63">
        <f t="shared" ca="1" si="56"/>
        <v>61</v>
      </c>
      <c r="K426" s="63">
        <f t="shared" ca="1" si="57"/>
        <v>9</v>
      </c>
      <c r="L426" s="64" t="s">
        <v>59</v>
      </c>
      <c r="M426" s="65" t="s">
        <v>66</v>
      </c>
      <c r="N426" s="66" t="s">
        <v>66</v>
      </c>
      <c r="O426" s="106" t="s">
        <v>936</v>
      </c>
      <c r="P426" s="68"/>
      <c r="Q426" s="69"/>
      <c r="R426" s="107" t="s">
        <v>937</v>
      </c>
      <c r="S426" s="71" t="s">
        <v>55</v>
      </c>
      <c r="T426" s="72"/>
      <c r="U426" s="73">
        <v>1</v>
      </c>
      <c r="V426" s="74" t="s">
        <v>55</v>
      </c>
      <c r="W426" s="108"/>
      <c r="X426" s="75"/>
      <c r="Y426" s="108"/>
      <c r="Z426" s="77"/>
      <c r="AA426" s="78" t="s">
        <v>11</v>
      </c>
    </row>
    <row r="427" spans="1:27" s="79" customFormat="1" ht="15" x14ac:dyDescent="0.2">
      <c r="A427" s="62">
        <f t="shared" si="65"/>
        <v>3</v>
      </c>
      <c r="B427" s="63">
        <f t="shared" ca="1" si="58"/>
        <v>3</v>
      </c>
      <c r="C427" s="63">
        <f t="shared" ca="1" si="60"/>
        <v>3</v>
      </c>
      <c r="D427" s="63">
        <f t="shared" ca="1" si="59"/>
        <v>3</v>
      </c>
      <c r="E427" s="63">
        <f t="shared" ca="1" si="61"/>
        <v>1</v>
      </c>
      <c r="F427" s="63">
        <f t="shared" ca="1" si="62"/>
        <v>12</v>
      </c>
      <c r="G427" s="63">
        <f t="shared" ca="1" si="63"/>
        <v>1</v>
      </c>
      <c r="H427" s="63">
        <f t="shared" ca="1" si="64"/>
        <v>0</v>
      </c>
      <c r="I427" s="63">
        <f t="shared" ca="1" si="66"/>
        <v>0</v>
      </c>
      <c r="J427" s="63">
        <f t="shared" ca="1" si="56"/>
        <v>8</v>
      </c>
      <c r="K427" s="63">
        <f t="shared" ca="1" si="57"/>
        <v>3</v>
      </c>
      <c r="L427" s="64" t="s">
        <v>59</v>
      </c>
      <c r="M427" s="65" t="s">
        <v>69</v>
      </c>
      <c r="N427" s="66" t="s">
        <v>69</v>
      </c>
      <c r="O427" s="67" t="s">
        <v>938</v>
      </c>
      <c r="P427" s="68" t="s">
        <v>56</v>
      </c>
      <c r="Q427" s="69"/>
      <c r="R427" s="70" t="s">
        <v>920</v>
      </c>
      <c r="S427" s="71" t="s">
        <v>55</v>
      </c>
      <c r="T427" s="72"/>
      <c r="U427" s="73">
        <v>1</v>
      </c>
      <c r="V427" s="74" t="s">
        <v>55</v>
      </c>
      <c r="W427" s="75"/>
      <c r="X427" s="75"/>
      <c r="Y427" s="76"/>
      <c r="Z427" s="77"/>
      <c r="AA427" s="78" t="s">
        <v>11</v>
      </c>
    </row>
    <row r="428" spans="1:27" s="79" customFormat="1" ht="33.75" x14ac:dyDescent="0.2">
      <c r="A428" s="62" t="str">
        <f t="shared" si="65"/>
        <v>S</v>
      </c>
      <c r="B428" s="63">
        <f t="shared" ca="1" si="58"/>
        <v>3</v>
      </c>
      <c r="C428" s="63" t="str">
        <f t="shared" ca="1" si="60"/>
        <v>S</v>
      </c>
      <c r="D428" s="63">
        <f t="shared" ca="1" si="59"/>
        <v>0</v>
      </c>
      <c r="E428" s="63">
        <f t="shared" ca="1" si="61"/>
        <v>1</v>
      </c>
      <c r="F428" s="63">
        <f t="shared" ca="1" si="62"/>
        <v>12</v>
      </c>
      <c r="G428" s="63">
        <f t="shared" ca="1" si="63"/>
        <v>1</v>
      </c>
      <c r="H428" s="63">
        <f t="shared" ca="1" si="64"/>
        <v>0</v>
      </c>
      <c r="I428" s="63">
        <f t="shared" ca="1" si="66"/>
        <v>0</v>
      </c>
      <c r="J428" s="63">
        <f t="shared" ca="1" si="56"/>
        <v>0</v>
      </c>
      <c r="K428" s="63">
        <f t="shared" ca="1" si="57"/>
        <v>0</v>
      </c>
      <c r="L428" s="64" t="s">
        <v>59</v>
      </c>
      <c r="M428" s="65" t="s">
        <v>54</v>
      </c>
      <c r="N428" s="66" t="s">
        <v>54</v>
      </c>
      <c r="O428" s="67" t="s">
        <v>939</v>
      </c>
      <c r="P428" s="68" t="s">
        <v>56</v>
      </c>
      <c r="Q428" s="69">
        <v>87904</v>
      </c>
      <c r="R428" s="70" t="s">
        <v>940</v>
      </c>
      <c r="S428" s="71" t="s">
        <v>78</v>
      </c>
      <c r="T428" s="72">
        <v>88.44</v>
      </c>
      <c r="U428" s="73">
        <v>1</v>
      </c>
      <c r="V428" s="74">
        <v>88.44</v>
      </c>
      <c r="W428" s="75"/>
      <c r="X428" s="75"/>
      <c r="Y428" s="76"/>
      <c r="Z428" s="77"/>
      <c r="AA428" s="78" t="s">
        <v>941</v>
      </c>
    </row>
    <row r="429" spans="1:27" s="79" customFormat="1" ht="45" x14ac:dyDescent="0.2">
      <c r="A429" s="62" t="str">
        <f t="shared" si="65"/>
        <v>S</v>
      </c>
      <c r="B429" s="63">
        <f t="shared" ca="1" si="58"/>
        <v>3</v>
      </c>
      <c r="C429" s="63" t="str">
        <f t="shared" ca="1" si="60"/>
        <v>S</v>
      </c>
      <c r="D429" s="63">
        <f t="shared" ca="1" si="59"/>
        <v>0</v>
      </c>
      <c r="E429" s="63">
        <f t="shared" ca="1" si="61"/>
        <v>1</v>
      </c>
      <c r="F429" s="63">
        <f t="shared" ca="1" si="62"/>
        <v>12</v>
      </c>
      <c r="G429" s="63">
        <f t="shared" ca="1" si="63"/>
        <v>1</v>
      </c>
      <c r="H429" s="63">
        <f t="shared" ca="1" si="64"/>
        <v>0</v>
      </c>
      <c r="I429" s="63">
        <f t="shared" ca="1" si="66"/>
        <v>0</v>
      </c>
      <c r="J429" s="63">
        <f t="shared" ca="1" si="56"/>
        <v>0</v>
      </c>
      <c r="K429" s="63">
        <f t="shared" ca="1" si="57"/>
        <v>0</v>
      </c>
      <c r="L429" s="64" t="s">
        <v>59</v>
      </c>
      <c r="M429" s="65" t="s">
        <v>54</v>
      </c>
      <c r="N429" s="66" t="s">
        <v>54</v>
      </c>
      <c r="O429" s="67" t="s">
        <v>942</v>
      </c>
      <c r="P429" s="68" t="s">
        <v>56</v>
      </c>
      <c r="Q429" s="69">
        <v>87547</v>
      </c>
      <c r="R429" s="70" t="s">
        <v>943</v>
      </c>
      <c r="S429" s="71" t="s">
        <v>78</v>
      </c>
      <c r="T429" s="72">
        <v>88.44</v>
      </c>
      <c r="U429" s="73">
        <v>1</v>
      </c>
      <c r="V429" s="74">
        <v>88.44</v>
      </c>
      <c r="W429" s="75"/>
      <c r="X429" s="75"/>
      <c r="Y429" s="76"/>
      <c r="Z429" s="77"/>
      <c r="AA429" s="78" t="s">
        <v>11</v>
      </c>
    </row>
    <row r="430" spans="1:27" s="79" customFormat="1" ht="15" x14ac:dyDescent="0.2">
      <c r="A430" s="62">
        <f t="shared" si="65"/>
        <v>3</v>
      </c>
      <c r="B430" s="63">
        <f t="shared" ca="1" si="58"/>
        <v>3</v>
      </c>
      <c r="C430" s="63">
        <f t="shared" ca="1" si="60"/>
        <v>3</v>
      </c>
      <c r="D430" s="63">
        <f t="shared" ca="1" si="59"/>
        <v>3</v>
      </c>
      <c r="E430" s="63">
        <f t="shared" ca="1" si="61"/>
        <v>1</v>
      </c>
      <c r="F430" s="63">
        <f t="shared" ca="1" si="62"/>
        <v>12</v>
      </c>
      <c r="G430" s="63">
        <f t="shared" ca="1" si="63"/>
        <v>2</v>
      </c>
      <c r="H430" s="63">
        <f t="shared" ca="1" si="64"/>
        <v>0</v>
      </c>
      <c r="I430" s="63">
        <f t="shared" ca="1" si="66"/>
        <v>0</v>
      </c>
      <c r="J430" s="63">
        <f t="shared" ca="1" si="56"/>
        <v>5</v>
      </c>
      <c r="K430" s="63">
        <f t="shared" ca="1" si="57"/>
        <v>3</v>
      </c>
      <c r="L430" s="64" t="s">
        <v>59</v>
      </c>
      <c r="M430" s="65" t="s">
        <v>69</v>
      </c>
      <c r="N430" s="66" t="s">
        <v>69</v>
      </c>
      <c r="O430" s="67" t="s">
        <v>944</v>
      </c>
      <c r="P430" s="68" t="s">
        <v>56</v>
      </c>
      <c r="Q430" s="69"/>
      <c r="R430" s="70" t="s">
        <v>925</v>
      </c>
      <c r="S430" s="71" t="s">
        <v>55</v>
      </c>
      <c r="T430" s="72"/>
      <c r="U430" s="73">
        <v>1</v>
      </c>
      <c r="V430" s="74" t="s">
        <v>55</v>
      </c>
      <c r="W430" s="75"/>
      <c r="X430" s="75"/>
      <c r="Y430" s="76"/>
      <c r="Z430" s="77"/>
      <c r="AA430" s="78" t="s">
        <v>11</v>
      </c>
    </row>
    <row r="431" spans="1:27" s="79" customFormat="1" ht="33.75" x14ac:dyDescent="0.2">
      <c r="A431" s="62" t="str">
        <f t="shared" si="65"/>
        <v>S</v>
      </c>
      <c r="B431" s="63">
        <f t="shared" ca="1" si="58"/>
        <v>3</v>
      </c>
      <c r="C431" s="63" t="str">
        <f t="shared" ca="1" si="60"/>
        <v>S</v>
      </c>
      <c r="D431" s="63">
        <f t="shared" ca="1" si="59"/>
        <v>0</v>
      </c>
      <c r="E431" s="63">
        <f t="shared" ca="1" si="61"/>
        <v>1</v>
      </c>
      <c r="F431" s="63">
        <f t="shared" ca="1" si="62"/>
        <v>12</v>
      </c>
      <c r="G431" s="63">
        <f t="shared" ca="1" si="63"/>
        <v>2</v>
      </c>
      <c r="H431" s="63">
        <f t="shared" ca="1" si="64"/>
        <v>0</v>
      </c>
      <c r="I431" s="63">
        <f t="shared" ca="1" si="66"/>
        <v>0</v>
      </c>
      <c r="J431" s="63">
        <f t="shared" ca="1" si="56"/>
        <v>0</v>
      </c>
      <c r="K431" s="63">
        <f t="shared" ca="1" si="57"/>
        <v>0</v>
      </c>
      <c r="L431" s="64" t="s">
        <v>59</v>
      </c>
      <c r="M431" s="65" t="s">
        <v>54</v>
      </c>
      <c r="N431" s="66" t="s">
        <v>54</v>
      </c>
      <c r="O431" s="67" t="s">
        <v>945</v>
      </c>
      <c r="P431" s="68" t="s">
        <v>56</v>
      </c>
      <c r="Q431" s="69">
        <v>87904</v>
      </c>
      <c r="R431" s="70" t="s">
        <v>940</v>
      </c>
      <c r="S431" s="71" t="s">
        <v>78</v>
      </c>
      <c r="T431" s="72">
        <v>11.21</v>
      </c>
      <c r="U431" s="73">
        <v>1</v>
      </c>
      <c r="V431" s="74">
        <v>11.21</v>
      </c>
      <c r="W431" s="75"/>
      <c r="X431" s="75"/>
      <c r="Y431" s="76"/>
      <c r="Z431" s="77"/>
      <c r="AA431" s="78" t="s">
        <v>941</v>
      </c>
    </row>
    <row r="432" spans="1:27" s="79" customFormat="1" ht="45" x14ac:dyDescent="0.2">
      <c r="A432" s="62" t="str">
        <f t="shared" si="65"/>
        <v>S</v>
      </c>
      <c r="B432" s="63">
        <f t="shared" ca="1" si="58"/>
        <v>3</v>
      </c>
      <c r="C432" s="63" t="str">
        <f t="shared" ca="1" si="60"/>
        <v>S</v>
      </c>
      <c r="D432" s="63">
        <f t="shared" ca="1" si="59"/>
        <v>0</v>
      </c>
      <c r="E432" s="63">
        <f t="shared" ca="1" si="61"/>
        <v>1</v>
      </c>
      <c r="F432" s="63">
        <f t="shared" ca="1" si="62"/>
        <v>12</v>
      </c>
      <c r="G432" s="63">
        <f t="shared" ca="1" si="63"/>
        <v>2</v>
      </c>
      <c r="H432" s="63">
        <f t="shared" ca="1" si="64"/>
        <v>0</v>
      </c>
      <c r="I432" s="63">
        <f t="shared" ca="1" si="66"/>
        <v>0</v>
      </c>
      <c r="J432" s="63">
        <f t="shared" ca="1" si="56"/>
        <v>0</v>
      </c>
      <c r="K432" s="63">
        <f t="shared" ca="1" si="57"/>
        <v>0</v>
      </c>
      <c r="L432" s="64" t="s">
        <v>59</v>
      </c>
      <c r="M432" s="65" t="s">
        <v>54</v>
      </c>
      <c r="N432" s="66" t="s">
        <v>54</v>
      </c>
      <c r="O432" s="67" t="s">
        <v>946</v>
      </c>
      <c r="P432" s="68" t="s">
        <v>56</v>
      </c>
      <c r="Q432" s="69">
        <v>87547</v>
      </c>
      <c r="R432" s="70" t="s">
        <v>943</v>
      </c>
      <c r="S432" s="71" t="s">
        <v>78</v>
      </c>
      <c r="T432" s="72">
        <v>11.21</v>
      </c>
      <c r="U432" s="73">
        <v>1</v>
      </c>
      <c r="V432" s="74">
        <v>11.21</v>
      </c>
      <c r="W432" s="75"/>
      <c r="X432" s="75"/>
      <c r="Y432" s="76"/>
      <c r="Z432" s="77"/>
      <c r="AA432" s="78" t="s">
        <v>11</v>
      </c>
    </row>
    <row r="433" spans="1:27" s="79" customFormat="1" ht="15" x14ac:dyDescent="0.2">
      <c r="A433" s="62">
        <f t="shared" si="65"/>
        <v>3</v>
      </c>
      <c r="B433" s="63">
        <f t="shared" ca="1" si="58"/>
        <v>3</v>
      </c>
      <c r="C433" s="63">
        <f t="shared" ca="1" si="60"/>
        <v>3</v>
      </c>
      <c r="D433" s="63">
        <f t="shared" ca="1" si="59"/>
        <v>2</v>
      </c>
      <c r="E433" s="63">
        <f t="shared" ca="1" si="61"/>
        <v>1</v>
      </c>
      <c r="F433" s="63">
        <f t="shared" ca="1" si="62"/>
        <v>12</v>
      </c>
      <c r="G433" s="63">
        <f t="shared" ca="1" si="63"/>
        <v>3</v>
      </c>
      <c r="H433" s="63">
        <f t="shared" ca="1" si="64"/>
        <v>0</v>
      </c>
      <c r="I433" s="63">
        <f t="shared" ca="1" si="66"/>
        <v>0</v>
      </c>
      <c r="J433" s="63">
        <f t="shared" ca="1" si="56"/>
        <v>2</v>
      </c>
      <c r="K433" s="63">
        <f t="shared" ca="1" si="57"/>
        <v>11</v>
      </c>
      <c r="L433" s="64" t="s">
        <v>59</v>
      </c>
      <c r="M433" s="65" t="s">
        <v>69</v>
      </c>
      <c r="N433" s="66" t="s">
        <v>69</v>
      </c>
      <c r="O433" s="67" t="s">
        <v>947</v>
      </c>
      <c r="P433" s="68" t="s">
        <v>56</v>
      </c>
      <c r="Q433" s="69"/>
      <c r="R433" s="70" t="s">
        <v>104</v>
      </c>
      <c r="S433" s="71" t="s">
        <v>55</v>
      </c>
      <c r="T433" s="72"/>
      <c r="U433" s="73">
        <v>1</v>
      </c>
      <c r="V433" s="74" t="s">
        <v>55</v>
      </c>
      <c r="W433" s="75"/>
      <c r="X433" s="75"/>
      <c r="Y433" s="76"/>
      <c r="Z433" s="77"/>
      <c r="AA433" s="78" t="s">
        <v>11</v>
      </c>
    </row>
    <row r="434" spans="1:27" s="79" customFormat="1" ht="33.75" x14ac:dyDescent="0.2">
      <c r="A434" s="62" t="str">
        <f t="shared" si="65"/>
        <v>S</v>
      </c>
      <c r="B434" s="63">
        <f t="shared" ca="1" si="58"/>
        <v>3</v>
      </c>
      <c r="C434" s="63" t="str">
        <f t="shared" ca="1" si="60"/>
        <v>S</v>
      </c>
      <c r="D434" s="63">
        <f t="shared" ca="1" si="59"/>
        <v>0</v>
      </c>
      <c r="E434" s="63">
        <f t="shared" ca="1" si="61"/>
        <v>1</v>
      </c>
      <c r="F434" s="63">
        <f t="shared" ca="1" si="62"/>
        <v>12</v>
      </c>
      <c r="G434" s="63">
        <f t="shared" ca="1" si="63"/>
        <v>3</v>
      </c>
      <c r="H434" s="63">
        <f t="shared" ca="1" si="64"/>
        <v>0</v>
      </c>
      <c r="I434" s="63">
        <f t="shared" ca="1" si="66"/>
        <v>0</v>
      </c>
      <c r="J434" s="63">
        <f t="shared" ca="1" si="56"/>
        <v>0</v>
      </c>
      <c r="K434" s="63">
        <f t="shared" ca="1" si="57"/>
        <v>0</v>
      </c>
      <c r="L434" s="64" t="s">
        <v>59</v>
      </c>
      <c r="M434" s="65" t="s">
        <v>54</v>
      </c>
      <c r="N434" s="66" t="s">
        <v>54</v>
      </c>
      <c r="O434" s="67" t="s">
        <v>948</v>
      </c>
      <c r="P434" s="68" t="s">
        <v>56</v>
      </c>
      <c r="Q434" s="69">
        <v>87273</v>
      </c>
      <c r="R434" s="70" t="s">
        <v>949</v>
      </c>
      <c r="S434" s="71" t="s">
        <v>78</v>
      </c>
      <c r="T434" s="72">
        <v>133.13999999999999</v>
      </c>
      <c r="U434" s="73">
        <v>1</v>
      </c>
      <c r="V434" s="74">
        <v>133.13999999999999</v>
      </c>
      <c r="W434" s="75"/>
      <c r="X434" s="75"/>
      <c r="Y434" s="76"/>
      <c r="Z434" s="77"/>
      <c r="AA434" s="78" t="s">
        <v>11</v>
      </c>
    </row>
    <row r="435" spans="1:27" s="17" customFormat="1" ht="15" x14ac:dyDescent="0.2">
      <c r="A435" s="62">
        <f t="shared" ref="A435:A456" si="67">CHOOSE(1+LOG(1+2*(ORÇAMENTO.Nivel="Nível 1")+4*(ORÇAMENTO.Nivel="Nível 2")+8*(ORÇAMENTO.Nivel="Nível 3")+16*(ORÇAMENTO.Nivel="Nível 4")+32*(ORÇAMENTO.Nivel="Serviço"),2),0,1,2,3,4,"S")</f>
        <v>2</v>
      </c>
      <c r="B435" s="63">
        <f t="shared" ca="1" si="58"/>
        <v>2</v>
      </c>
      <c r="C435" s="63">
        <f t="shared" ca="1" si="60"/>
        <v>2</v>
      </c>
      <c r="D435" s="63">
        <f t="shared" ca="1" si="59"/>
        <v>2</v>
      </c>
      <c r="E435" s="63">
        <f t="shared" ca="1" si="61"/>
        <v>1</v>
      </c>
      <c r="F435" s="63">
        <f t="shared" ca="1" si="62"/>
        <v>13</v>
      </c>
      <c r="G435" s="63">
        <f t="shared" ca="1" si="63"/>
        <v>0</v>
      </c>
      <c r="H435" s="63">
        <f t="shared" ca="1" si="64"/>
        <v>0</v>
      </c>
      <c r="I435" s="63">
        <f t="shared" ca="1" si="66"/>
        <v>0</v>
      </c>
      <c r="J435" s="63">
        <f t="shared" ca="1" si="56"/>
        <v>52</v>
      </c>
      <c r="K435" s="63">
        <f t="shared" ca="1" si="57"/>
        <v>2</v>
      </c>
      <c r="L435" s="64" t="s">
        <v>59</v>
      </c>
      <c r="M435" s="65" t="s">
        <v>66</v>
      </c>
      <c r="N435" s="66" t="s">
        <v>66</v>
      </c>
      <c r="O435" s="106" t="s">
        <v>950</v>
      </c>
      <c r="P435" s="68"/>
      <c r="Q435" s="69"/>
      <c r="R435" s="107" t="s">
        <v>951</v>
      </c>
      <c r="S435" s="71" t="s">
        <v>55</v>
      </c>
      <c r="T435" s="72"/>
      <c r="U435" s="73">
        <v>1</v>
      </c>
      <c r="V435" s="74" t="s">
        <v>55</v>
      </c>
      <c r="W435" s="108"/>
      <c r="X435" s="75"/>
      <c r="Y435" s="108"/>
      <c r="Z435" s="77"/>
      <c r="AA435" s="78" t="s">
        <v>11</v>
      </c>
    </row>
    <row r="436" spans="1:27" s="17" customFormat="1" ht="15" x14ac:dyDescent="0.2">
      <c r="A436" s="62" t="str">
        <f t="shared" si="67"/>
        <v>S</v>
      </c>
      <c r="B436" s="63">
        <f t="shared" ca="1" si="58"/>
        <v>2</v>
      </c>
      <c r="C436" s="63" t="str">
        <f t="shared" ca="1" si="60"/>
        <v>S</v>
      </c>
      <c r="D436" s="63">
        <f t="shared" ca="1" si="59"/>
        <v>0</v>
      </c>
      <c r="E436" s="63">
        <f t="shared" ca="1" si="61"/>
        <v>1</v>
      </c>
      <c r="F436" s="63">
        <f t="shared" ca="1" si="62"/>
        <v>13</v>
      </c>
      <c r="G436" s="63">
        <f t="shared" ca="1" si="63"/>
        <v>0</v>
      </c>
      <c r="H436" s="63">
        <f t="shared" ca="1" si="64"/>
        <v>0</v>
      </c>
      <c r="I436" s="63">
        <f t="shared" ca="1" si="66"/>
        <v>0</v>
      </c>
      <c r="J436" s="63">
        <f t="shared" ca="1" si="56"/>
        <v>0</v>
      </c>
      <c r="K436" s="63">
        <f t="shared" ca="1" si="57"/>
        <v>0</v>
      </c>
      <c r="L436" s="64" t="s">
        <v>59</v>
      </c>
      <c r="M436" s="65" t="s">
        <v>54</v>
      </c>
      <c r="N436" s="66" t="s">
        <v>54</v>
      </c>
      <c r="O436" s="106" t="s">
        <v>952</v>
      </c>
      <c r="P436" s="68" t="s">
        <v>56</v>
      </c>
      <c r="Q436" s="69">
        <v>96113</v>
      </c>
      <c r="R436" s="70" t="s">
        <v>953</v>
      </c>
      <c r="S436" s="71" t="s">
        <v>78</v>
      </c>
      <c r="T436" s="72">
        <v>29.28</v>
      </c>
      <c r="U436" s="73">
        <v>1</v>
      </c>
      <c r="V436" s="74">
        <v>29.28</v>
      </c>
      <c r="W436" s="75"/>
      <c r="X436" s="75"/>
      <c r="Y436" s="108"/>
      <c r="Z436" s="77"/>
      <c r="AA436" s="78" t="s">
        <v>954</v>
      </c>
    </row>
    <row r="437" spans="1:27" s="17" customFormat="1" ht="15" x14ac:dyDescent="0.2">
      <c r="A437" s="62">
        <f t="shared" si="67"/>
        <v>2</v>
      </c>
      <c r="B437" s="63">
        <f t="shared" ca="1" si="58"/>
        <v>2</v>
      </c>
      <c r="C437" s="63">
        <f t="shared" ca="1" si="60"/>
        <v>2</v>
      </c>
      <c r="D437" s="63">
        <f t="shared" ca="1" si="59"/>
        <v>10</v>
      </c>
      <c r="E437" s="63">
        <f t="shared" ca="1" si="61"/>
        <v>1</v>
      </c>
      <c r="F437" s="63">
        <f t="shared" ca="1" si="62"/>
        <v>14</v>
      </c>
      <c r="G437" s="63">
        <f t="shared" ca="1" si="63"/>
        <v>0</v>
      </c>
      <c r="H437" s="63">
        <f t="shared" ca="1" si="64"/>
        <v>0</v>
      </c>
      <c r="I437" s="63">
        <f t="shared" ca="1" si="66"/>
        <v>0</v>
      </c>
      <c r="J437" s="63">
        <f t="shared" ca="1" si="56"/>
        <v>50</v>
      </c>
      <c r="K437" s="63">
        <f t="shared" ca="1" si="57"/>
        <v>10</v>
      </c>
      <c r="L437" s="64" t="s">
        <v>59</v>
      </c>
      <c r="M437" s="65" t="s">
        <v>66</v>
      </c>
      <c r="N437" s="66" t="s">
        <v>66</v>
      </c>
      <c r="O437" s="106" t="s">
        <v>955</v>
      </c>
      <c r="P437" s="68"/>
      <c r="Q437" s="69"/>
      <c r="R437" s="107" t="s">
        <v>956</v>
      </c>
      <c r="S437" s="71" t="s">
        <v>55</v>
      </c>
      <c r="T437" s="72"/>
      <c r="U437" s="73">
        <v>1</v>
      </c>
      <c r="V437" s="74" t="s">
        <v>55</v>
      </c>
      <c r="W437" s="108"/>
      <c r="X437" s="75"/>
      <c r="Y437" s="108"/>
      <c r="Z437" s="77"/>
      <c r="AA437" s="78" t="s">
        <v>11</v>
      </c>
    </row>
    <row r="438" spans="1:27" s="79" customFormat="1" ht="15" x14ac:dyDescent="0.2">
      <c r="A438" s="62">
        <f t="shared" si="67"/>
        <v>3</v>
      </c>
      <c r="B438" s="63">
        <f t="shared" ca="1" si="58"/>
        <v>3</v>
      </c>
      <c r="C438" s="63">
        <f t="shared" ca="1" si="60"/>
        <v>3</v>
      </c>
      <c r="D438" s="63">
        <f t="shared" ca="1" si="59"/>
        <v>2</v>
      </c>
      <c r="E438" s="63">
        <f t="shared" ca="1" si="61"/>
        <v>1</v>
      </c>
      <c r="F438" s="63">
        <f t="shared" ca="1" si="62"/>
        <v>14</v>
      </c>
      <c r="G438" s="63">
        <f t="shared" ca="1" si="63"/>
        <v>1</v>
      </c>
      <c r="H438" s="63">
        <f t="shared" ca="1" si="64"/>
        <v>0</v>
      </c>
      <c r="I438" s="63">
        <f t="shared" ca="1" si="66"/>
        <v>0</v>
      </c>
      <c r="J438" s="63">
        <f t="shared" ca="1" si="56"/>
        <v>9</v>
      </c>
      <c r="K438" s="63">
        <f t="shared" ca="1" si="57"/>
        <v>2</v>
      </c>
      <c r="L438" s="64" t="s">
        <v>59</v>
      </c>
      <c r="M438" s="65" t="s">
        <v>69</v>
      </c>
      <c r="N438" s="66" t="s">
        <v>69</v>
      </c>
      <c r="O438" s="67" t="s">
        <v>957</v>
      </c>
      <c r="P438" s="68" t="s">
        <v>56</v>
      </c>
      <c r="Q438" s="69"/>
      <c r="R438" s="70" t="s">
        <v>121</v>
      </c>
      <c r="S438" s="71" t="s">
        <v>55</v>
      </c>
      <c r="T438" s="72"/>
      <c r="U438" s="73">
        <v>1</v>
      </c>
      <c r="V438" s="74" t="s">
        <v>55</v>
      </c>
      <c r="W438" s="75"/>
      <c r="X438" s="75"/>
      <c r="Y438" s="76"/>
      <c r="Z438" s="77"/>
      <c r="AA438" s="78" t="s">
        <v>11</v>
      </c>
    </row>
    <row r="439" spans="1:27" s="79" customFormat="1" ht="15" x14ac:dyDescent="0.2">
      <c r="A439" s="62" t="str">
        <f t="shared" si="67"/>
        <v>S</v>
      </c>
      <c r="B439" s="63">
        <f t="shared" ca="1" si="58"/>
        <v>3</v>
      </c>
      <c r="C439" s="63" t="str">
        <f t="shared" ca="1" si="60"/>
        <v>S</v>
      </c>
      <c r="D439" s="63">
        <f t="shared" ca="1" si="59"/>
        <v>0</v>
      </c>
      <c r="E439" s="63">
        <f t="shared" ca="1" si="61"/>
        <v>1</v>
      </c>
      <c r="F439" s="63">
        <f t="shared" ca="1" si="62"/>
        <v>14</v>
      </c>
      <c r="G439" s="63">
        <f t="shared" ca="1" si="63"/>
        <v>1</v>
      </c>
      <c r="H439" s="63">
        <f t="shared" ca="1" si="64"/>
        <v>0</v>
      </c>
      <c r="I439" s="63">
        <f t="shared" ca="1" si="66"/>
        <v>0</v>
      </c>
      <c r="J439" s="63">
        <f t="shared" ca="1" si="56"/>
        <v>0</v>
      </c>
      <c r="K439" s="63">
        <f t="shared" ca="1" si="57"/>
        <v>0</v>
      </c>
      <c r="L439" s="64" t="s">
        <v>59</v>
      </c>
      <c r="M439" s="65" t="s">
        <v>54</v>
      </c>
      <c r="N439" s="66" t="s">
        <v>54</v>
      </c>
      <c r="O439" s="67" t="s">
        <v>958</v>
      </c>
      <c r="P439" s="68" t="s">
        <v>64</v>
      </c>
      <c r="Q439" s="69">
        <v>220102</v>
      </c>
      <c r="R439" s="70" t="s">
        <v>959</v>
      </c>
      <c r="S439" s="71" t="s">
        <v>85</v>
      </c>
      <c r="T439" s="72">
        <v>1.84</v>
      </c>
      <c r="U439" s="73">
        <v>1</v>
      </c>
      <c r="V439" s="74">
        <v>1.84</v>
      </c>
      <c r="W439" s="75"/>
      <c r="X439" s="75"/>
      <c r="Y439" s="76"/>
      <c r="Z439" s="77"/>
      <c r="AA439" s="78" t="s">
        <v>11</v>
      </c>
    </row>
    <row r="440" spans="1:27" s="79" customFormat="1" ht="15" x14ac:dyDescent="0.2">
      <c r="A440" s="62">
        <f t="shared" si="67"/>
        <v>3</v>
      </c>
      <c r="B440" s="63">
        <f t="shared" ca="1" si="58"/>
        <v>3</v>
      </c>
      <c r="C440" s="63">
        <f t="shared" ca="1" si="60"/>
        <v>3</v>
      </c>
      <c r="D440" s="63">
        <f t="shared" ca="1" si="59"/>
        <v>2</v>
      </c>
      <c r="E440" s="63">
        <f t="shared" ca="1" si="61"/>
        <v>1</v>
      </c>
      <c r="F440" s="63">
        <f t="shared" ca="1" si="62"/>
        <v>14</v>
      </c>
      <c r="G440" s="63">
        <f t="shared" ca="1" si="63"/>
        <v>2</v>
      </c>
      <c r="H440" s="63">
        <f t="shared" ca="1" si="64"/>
        <v>0</v>
      </c>
      <c r="I440" s="63">
        <f t="shared" ca="1" si="66"/>
        <v>0</v>
      </c>
      <c r="J440" s="63">
        <f t="shared" ca="1" si="56"/>
        <v>7</v>
      </c>
      <c r="K440" s="63">
        <f t="shared" ca="1" si="57"/>
        <v>2</v>
      </c>
      <c r="L440" s="64" t="s">
        <v>59</v>
      </c>
      <c r="M440" s="65" t="s">
        <v>69</v>
      </c>
      <c r="N440" s="66" t="s">
        <v>69</v>
      </c>
      <c r="O440" s="67" t="s">
        <v>960</v>
      </c>
      <c r="P440" s="68" t="s">
        <v>56</v>
      </c>
      <c r="Q440" s="69"/>
      <c r="R440" s="70" t="s">
        <v>124</v>
      </c>
      <c r="S440" s="71" t="s">
        <v>55</v>
      </c>
      <c r="T440" s="72"/>
      <c r="U440" s="73">
        <v>1</v>
      </c>
      <c r="V440" s="74" t="s">
        <v>55</v>
      </c>
      <c r="W440" s="75"/>
      <c r="X440" s="75"/>
      <c r="Y440" s="76"/>
      <c r="Z440" s="77"/>
      <c r="AA440" s="78" t="s">
        <v>11</v>
      </c>
    </row>
    <row r="441" spans="1:27" s="79" customFormat="1" ht="15" x14ac:dyDescent="0.2">
      <c r="A441" s="62" t="str">
        <f t="shared" si="67"/>
        <v>S</v>
      </c>
      <c r="B441" s="63">
        <f t="shared" ca="1" si="58"/>
        <v>3</v>
      </c>
      <c r="C441" s="63" t="str">
        <f t="shared" ca="1" si="60"/>
        <v>S</v>
      </c>
      <c r="D441" s="63">
        <f t="shared" ca="1" si="59"/>
        <v>0</v>
      </c>
      <c r="E441" s="63">
        <f t="shared" ca="1" si="61"/>
        <v>1</v>
      </c>
      <c r="F441" s="63">
        <f t="shared" ca="1" si="62"/>
        <v>14</v>
      </c>
      <c r="G441" s="63">
        <f t="shared" ca="1" si="63"/>
        <v>2</v>
      </c>
      <c r="H441" s="63">
        <f t="shared" ca="1" si="64"/>
        <v>0</v>
      </c>
      <c r="I441" s="63">
        <f t="shared" ca="1" si="66"/>
        <v>0</v>
      </c>
      <c r="J441" s="63">
        <f t="shared" ca="1" si="56"/>
        <v>0</v>
      </c>
      <c r="K441" s="63">
        <f t="shared" ca="1" si="57"/>
        <v>0</v>
      </c>
      <c r="L441" s="64" t="s">
        <v>59</v>
      </c>
      <c r="M441" s="65" t="s">
        <v>54</v>
      </c>
      <c r="N441" s="66" t="s">
        <v>54</v>
      </c>
      <c r="O441" s="67" t="s">
        <v>961</v>
      </c>
      <c r="P441" s="68" t="s">
        <v>64</v>
      </c>
      <c r="Q441" s="69">
        <v>220102</v>
      </c>
      <c r="R441" s="70" t="s">
        <v>959</v>
      </c>
      <c r="S441" s="71" t="s">
        <v>85</v>
      </c>
      <c r="T441" s="72">
        <v>17.34</v>
      </c>
      <c r="U441" s="73">
        <v>1</v>
      </c>
      <c r="V441" s="74">
        <v>17.34</v>
      </c>
      <c r="W441" s="75"/>
      <c r="X441" s="75"/>
      <c r="Y441" s="76"/>
      <c r="Z441" s="77"/>
      <c r="AA441" s="78" t="s">
        <v>11</v>
      </c>
    </row>
    <row r="442" spans="1:27" s="79" customFormat="1" ht="15" x14ac:dyDescent="0.2">
      <c r="A442" s="62">
        <f t="shared" si="67"/>
        <v>3</v>
      </c>
      <c r="B442" s="63">
        <f t="shared" ca="1" si="58"/>
        <v>3</v>
      </c>
      <c r="C442" s="63">
        <f t="shared" ca="1" si="60"/>
        <v>3</v>
      </c>
      <c r="D442" s="63">
        <f t="shared" ca="1" si="59"/>
        <v>2</v>
      </c>
      <c r="E442" s="63">
        <f t="shared" ca="1" si="61"/>
        <v>1</v>
      </c>
      <c r="F442" s="63">
        <f t="shared" ca="1" si="62"/>
        <v>14</v>
      </c>
      <c r="G442" s="63">
        <f t="shared" ca="1" si="63"/>
        <v>3</v>
      </c>
      <c r="H442" s="63">
        <f t="shared" ca="1" si="64"/>
        <v>0</v>
      </c>
      <c r="I442" s="63">
        <f t="shared" ca="1" si="66"/>
        <v>0</v>
      </c>
      <c r="J442" s="63">
        <f t="shared" ca="1" si="56"/>
        <v>5</v>
      </c>
      <c r="K442" s="63">
        <f t="shared" ca="1" si="57"/>
        <v>2</v>
      </c>
      <c r="L442" s="64" t="s">
        <v>59</v>
      </c>
      <c r="M442" s="65" t="s">
        <v>69</v>
      </c>
      <c r="N442" s="66" t="s">
        <v>69</v>
      </c>
      <c r="O442" s="67" t="s">
        <v>962</v>
      </c>
      <c r="P442" s="68" t="s">
        <v>56</v>
      </c>
      <c r="Q442" s="69"/>
      <c r="R442" s="70" t="s">
        <v>127</v>
      </c>
      <c r="S442" s="71" t="s">
        <v>55</v>
      </c>
      <c r="T442" s="72"/>
      <c r="U442" s="73">
        <v>1</v>
      </c>
      <c r="V442" s="74" t="s">
        <v>55</v>
      </c>
      <c r="W442" s="75"/>
      <c r="X442" s="75"/>
      <c r="Y442" s="76"/>
      <c r="Z442" s="77"/>
      <c r="AA442" s="78" t="s">
        <v>11</v>
      </c>
    </row>
    <row r="443" spans="1:27" s="79" customFormat="1" ht="15" x14ac:dyDescent="0.2">
      <c r="A443" s="62" t="str">
        <f t="shared" si="67"/>
        <v>S</v>
      </c>
      <c r="B443" s="63">
        <f t="shared" ca="1" si="58"/>
        <v>3</v>
      </c>
      <c r="C443" s="63" t="str">
        <f t="shared" ca="1" si="60"/>
        <v>S</v>
      </c>
      <c r="D443" s="63">
        <f t="shared" ca="1" si="59"/>
        <v>0</v>
      </c>
      <c r="E443" s="63">
        <f t="shared" ca="1" si="61"/>
        <v>1</v>
      </c>
      <c r="F443" s="63">
        <f t="shared" ca="1" si="62"/>
        <v>14</v>
      </c>
      <c r="G443" s="63">
        <f t="shared" ca="1" si="63"/>
        <v>3</v>
      </c>
      <c r="H443" s="63">
        <f t="shared" ca="1" si="64"/>
        <v>0</v>
      </c>
      <c r="I443" s="63">
        <f t="shared" ca="1" si="66"/>
        <v>0</v>
      </c>
      <c r="J443" s="63">
        <f t="shared" ca="1" si="56"/>
        <v>0</v>
      </c>
      <c r="K443" s="63">
        <f t="shared" ca="1" si="57"/>
        <v>0</v>
      </c>
      <c r="L443" s="64" t="s">
        <v>59</v>
      </c>
      <c r="M443" s="65" t="s">
        <v>54</v>
      </c>
      <c r="N443" s="66" t="s">
        <v>54</v>
      </c>
      <c r="O443" s="67" t="s">
        <v>963</v>
      </c>
      <c r="P443" s="68" t="s">
        <v>64</v>
      </c>
      <c r="Q443" s="69">
        <v>220102</v>
      </c>
      <c r="R443" s="70" t="s">
        <v>959</v>
      </c>
      <c r="S443" s="71" t="s">
        <v>85</v>
      </c>
      <c r="T443" s="72">
        <v>24.6</v>
      </c>
      <c r="U443" s="73">
        <v>1</v>
      </c>
      <c r="V443" s="74">
        <v>24.6</v>
      </c>
      <c r="W443" s="75"/>
      <c r="X443" s="75"/>
      <c r="Y443" s="76"/>
      <c r="Z443" s="77"/>
      <c r="AA443" s="78" t="s">
        <v>11</v>
      </c>
    </row>
    <row r="444" spans="1:27" s="79" customFormat="1" ht="15" x14ac:dyDescent="0.2">
      <c r="A444" s="62">
        <f t="shared" si="67"/>
        <v>3</v>
      </c>
      <c r="B444" s="63">
        <f t="shared" ca="1" si="58"/>
        <v>3</v>
      </c>
      <c r="C444" s="63">
        <f t="shared" ca="1" si="60"/>
        <v>3</v>
      </c>
      <c r="D444" s="63">
        <f t="shared" ca="1" si="59"/>
        <v>3</v>
      </c>
      <c r="E444" s="63">
        <f t="shared" ca="1" si="61"/>
        <v>1</v>
      </c>
      <c r="F444" s="63">
        <f t="shared" ca="1" si="62"/>
        <v>14</v>
      </c>
      <c r="G444" s="63">
        <f t="shared" ca="1" si="63"/>
        <v>4</v>
      </c>
      <c r="H444" s="63">
        <f t="shared" ca="1" si="64"/>
        <v>0</v>
      </c>
      <c r="I444" s="63">
        <f t="shared" ca="1" si="66"/>
        <v>0</v>
      </c>
      <c r="J444" s="63">
        <f t="shared" ca="1" si="56"/>
        <v>3</v>
      </c>
      <c r="K444" s="63">
        <f t="shared" ca="1" si="57"/>
        <v>19</v>
      </c>
      <c r="L444" s="64" t="s">
        <v>59</v>
      </c>
      <c r="M444" s="65" t="s">
        <v>69</v>
      </c>
      <c r="N444" s="66" t="s">
        <v>69</v>
      </c>
      <c r="O444" s="67" t="s">
        <v>964</v>
      </c>
      <c r="P444" s="68" t="s">
        <v>56</v>
      </c>
      <c r="Q444" s="69"/>
      <c r="R444" s="70" t="s">
        <v>131</v>
      </c>
      <c r="S444" s="71" t="s">
        <v>55</v>
      </c>
      <c r="T444" s="72"/>
      <c r="U444" s="73">
        <v>1</v>
      </c>
      <c r="V444" s="74" t="s">
        <v>55</v>
      </c>
      <c r="W444" s="75"/>
      <c r="X444" s="75"/>
      <c r="Y444" s="76"/>
      <c r="Z444" s="77"/>
      <c r="AA444" s="78" t="s">
        <v>11</v>
      </c>
    </row>
    <row r="445" spans="1:27" s="79" customFormat="1" ht="15" x14ac:dyDescent="0.2">
      <c r="A445" s="62" t="str">
        <f t="shared" si="67"/>
        <v>S</v>
      </c>
      <c r="B445" s="63">
        <f t="shared" ca="1" si="58"/>
        <v>3</v>
      </c>
      <c r="C445" s="63" t="str">
        <f t="shared" ca="1" si="60"/>
        <v>S</v>
      </c>
      <c r="D445" s="63">
        <f t="shared" ca="1" si="59"/>
        <v>0</v>
      </c>
      <c r="E445" s="63">
        <f t="shared" ca="1" si="61"/>
        <v>1</v>
      </c>
      <c r="F445" s="63">
        <f t="shared" ca="1" si="62"/>
        <v>14</v>
      </c>
      <c r="G445" s="63">
        <f t="shared" ca="1" si="63"/>
        <v>4</v>
      </c>
      <c r="H445" s="63">
        <f t="shared" ca="1" si="64"/>
        <v>0</v>
      </c>
      <c r="I445" s="63">
        <f t="shared" ca="1" si="66"/>
        <v>0</v>
      </c>
      <c r="J445" s="63">
        <f t="shared" ca="1" si="56"/>
        <v>0</v>
      </c>
      <c r="K445" s="63">
        <f t="shared" ca="1" si="57"/>
        <v>0</v>
      </c>
      <c r="L445" s="64" t="s">
        <v>59</v>
      </c>
      <c r="M445" s="65" t="s">
        <v>54</v>
      </c>
      <c r="N445" s="66" t="s">
        <v>54</v>
      </c>
      <c r="O445" s="106" t="s">
        <v>965</v>
      </c>
      <c r="P445" s="68" t="s">
        <v>64</v>
      </c>
      <c r="Q445" s="69">
        <v>220102</v>
      </c>
      <c r="R445" s="70" t="s">
        <v>959</v>
      </c>
      <c r="S445" s="71" t="s">
        <v>85</v>
      </c>
      <c r="T445" s="72">
        <v>366.11</v>
      </c>
      <c r="U445" s="73">
        <v>1</v>
      </c>
      <c r="V445" s="74">
        <v>366.11</v>
      </c>
      <c r="W445" s="75"/>
      <c r="X445" s="75"/>
      <c r="Y445" s="108"/>
      <c r="Z445" s="77"/>
      <c r="AA445" s="78" t="s">
        <v>11</v>
      </c>
    </row>
    <row r="446" spans="1:27" s="17" customFormat="1" ht="22.5" x14ac:dyDescent="0.2">
      <c r="A446" s="62" t="str">
        <f t="shared" si="67"/>
        <v>S</v>
      </c>
      <c r="B446" s="63">
        <f t="shared" ca="1" si="58"/>
        <v>3</v>
      </c>
      <c r="C446" s="63" t="str">
        <f t="shared" ca="1" si="60"/>
        <v>S</v>
      </c>
      <c r="D446" s="63">
        <f t="shared" ca="1" si="59"/>
        <v>0</v>
      </c>
      <c r="E446" s="63">
        <f t="shared" ca="1" si="61"/>
        <v>1</v>
      </c>
      <c r="F446" s="63">
        <f t="shared" ca="1" si="62"/>
        <v>14</v>
      </c>
      <c r="G446" s="63">
        <f t="shared" ca="1" si="63"/>
        <v>4</v>
      </c>
      <c r="H446" s="63">
        <f t="shared" ca="1" si="64"/>
        <v>0</v>
      </c>
      <c r="I446" s="63">
        <f t="shared" ca="1" si="66"/>
        <v>0</v>
      </c>
      <c r="J446" s="63">
        <f t="shared" ca="1" si="56"/>
        <v>0</v>
      </c>
      <c r="K446" s="63">
        <f t="shared" ca="1" si="57"/>
        <v>0</v>
      </c>
      <c r="L446" s="64" t="s">
        <v>59</v>
      </c>
      <c r="M446" s="65" t="s">
        <v>54</v>
      </c>
      <c r="N446" s="66" t="s">
        <v>54</v>
      </c>
      <c r="O446" s="106" t="s">
        <v>966</v>
      </c>
      <c r="P446" s="68" t="s">
        <v>64</v>
      </c>
      <c r="Q446" s="69">
        <v>221126</v>
      </c>
      <c r="R446" s="70" t="s">
        <v>967</v>
      </c>
      <c r="S446" s="71" t="s">
        <v>85</v>
      </c>
      <c r="T446" s="72">
        <v>97.2</v>
      </c>
      <c r="U446" s="73">
        <v>1</v>
      </c>
      <c r="V446" s="74">
        <v>97.2</v>
      </c>
      <c r="W446" s="75"/>
      <c r="X446" s="75"/>
      <c r="Y446" s="108"/>
      <c r="Z446" s="77"/>
      <c r="AA446" s="78" t="s">
        <v>11</v>
      </c>
    </row>
    <row r="447" spans="1:27" s="17" customFormat="1" ht="15" x14ac:dyDescent="0.2">
      <c r="A447" s="62">
        <f t="shared" si="67"/>
        <v>2</v>
      </c>
      <c r="B447" s="63">
        <f t="shared" ca="1" si="58"/>
        <v>2</v>
      </c>
      <c r="C447" s="63">
        <f t="shared" ca="1" si="60"/>
        <v>2</v>
      </c>
      <c r="D447" s="63">
        <f t="shared" ca="1" si="59"/>
        <v>3</v>
      </c>
      <c r="E447" s="63">
        <f t="shared" ca="1" si="61"/>
        <v>1</v>
      </c>
      <c r="F447" s="63">
        <f t="shared" ca="1" si="62"/>
        <v>15</v>
      </c>
      <c r="G447" s="63">
        <f t="shared" ca="1" si="63"/>
        <v>0</v>
      </c>
      <c r="H447" s="63">
        <f t="shared" ca="1" si="64"/>
        <v>0</v>
      </c>
      <c r="I447" s="63">
        <f t="shared" ca="1" si="66"/>
        <v>0</v>
      </c>
      <c r="J447" s="63">
        <f t="shared" ca="1" si="56"/>
        <v>40</v>
      </c>
      <c r="K447" s="63">
        <f t="shared" ca="1" si="57"/>
        <v>3</v>
      </c>
      <c r="L447" s="64" t="s">
        <v>59</v>
      </c>
      <c r="M447" s="65" t="s">
        <v>66</v>
      </c>
      <c r="N447" s="66" t="s">
        <v>66</v>
      </c>
      <c r="O447" s="106" t="s">
        <v>968</v>
      </c>
      <c r="P447" s="68"/>
      <c r="Q447" s="69"/>
      <c r="R447" s="107" t="s">
        <v>969</v>
      </c>
      <c r="S447" s="71" t="s">
        <v>55</v>
      </c>
      <c r="T447" s="72"/>
      <c r="U447" s="73">
        <v>1</v>
      </c>
      <c r="V447" s="74" t="s">
        <v>55</v>
      </c>
      <c r="W447" s="108"/>
      <c r="X447" s="75"/>
      <c r="Y447" s="108"/>
      <c r="Z447" s="77"/>
      <c r="AA447" s="78" t="s">
        <v>11</v>
      </c>
    </row>
    <row r="448" spans="1:27" s="17" customFormat="1" ht="15" x14ac:dyDescent="0.2">
      <c r="A448" s="62" t="str">
        <f t="shared" si="67"/>
        <v>S</v>
      </c>
      <c r="B448" s="63">
        <f t="shared" ca="1" si="58"/>
        <v>2</v>
      </c>
      <c r="C448" s="63" t="str">
        <f t="shared" ca="1" si="60"/>
        <v>S</v>
      </c>
      <c r="D448" s="63">
        <f t="shared" ca="1" si="59"/>
        <v>0</v>
      </c>
      <c r="E448" s="63">
        <f t="shared" ca="1" si="61"/>
        <v>1</v>
      </c>
      <c r="F448" s="63">
        <f t="shared" ca="1" si="62"/>
        <v>15</v>
      </c>
      <c r="G448" s="63">
        <f t="shared" ca="1" si="63"/>
        <v>0</v>
      </c>
      <c r="H448" s="63">
        <f t="shared" ca="1" si="64"/>
        <v>0</v>
      </c>
      <c r="I448" s="63">
        <f t="shared" ca="1" si="66"/>
        <v>0</v>
      </c>
      <c r="J448" s="63">
        <f t="shared" ca="1" si="56"/>
        <v>0</v>
      </c>
      <c r="K448" s="63">
        <f t="shared" ca="1" si="57"/>
        <v>0</v>
      </c>
      <c r="L448" s="64" t="s">
        <v>59</v>
      </c>
      <c r="M448" s="65" t="s">
        <v>54</v>
      </c>
      <c r="N448" s="66" t="s">
        <v>54</v>
      </c>
      <c r="O448" s="106" t="s">
        <v>970</v>
      </c>
      <c r="P448" s="68" t="s">
        <v>56</v>
      </c>
      <c r="Q448" s="69">
        <v>90778</v>
      </c>
      <c r="R448" s="70" t="s">
        <v>971</v>
      </c>
      <c r="S448" s="71" t="s">
        <v>972</v>
      </c>
      <c r="T448" s="72">
        <v>300</v>
      </c>
      <c r="U448" s="73">
        <v>1</v>
      </c>
      <c r="V448" s="74">
        <v>300</v>
      </c>
      <c r="W448" s="75"/>
      <c r="X448" s="75"/>
      <c r="Y448" s="108"/>
      <c r="Z448" s="77"/>
      <c r="AA448" s="78" t="s">
        <v>973</v>
      </c>
    </row>
    <row r="449" spans="1:27" s="17" customFormat="1" ht="15" x14ac:dyDescent="0.2">
      <c r="A449" s="62" t="str">
        <f t="shared" si="67"/>
        <v>S</v>
      </c>
      <c r="B449" s="63">
        <f t="shared" ca="1" si="58"/>
        <v>2</v>
      </c>
      <c r="C449" s="63" t="str">
        <f t="shared" ca="1" si="60"/>
        <v>S</v>
      </c>
      <c r="D449" s="63">
        <f t="shared" ca="1" si="59"/>
        <v>0</v>
      </c>
      <c r="E449" s="63">
        <f t="shared" ca="1" si="61"/>
        <v>1</v>
      </c>
      <c r="F449" s="63">
        <f t="shared" ca="1" si="62"/>
        <v>15</v>
      </c>
      <c r="G449" s="63">
        <f t="shared" ca="1" si="63"/>
        <v>0</v>
      </c>
      <c r="H449" s="63">
        <f t="shared" ca="1" si="64"/>
        <v>0</v>
      </c>
      <c r="I449" s="63">
        <f t="shared" ca="1" si="66"/>
        <v>0</v>
      </c>
      <c r="J449" s="63">
        <f t="shared" ca="1" si="56"/>
        <v>0</v>
      </c>
      <c r="K449" s="63">
        <f t="shared" ca="1" si="57"/>
        <v>0</v>
      </c>
      <c r="L449" s="64" t="s">
        <v>59</v>
      </c>
      <c r="M449" s="65" t="s">
        <v>54</v>
      </c>
      <c r="N449" s="66" t="s">
        <v>54</v>
      </c>
      <c r="O449" s="106" t="s">
        <v>974</v>
      </c>
      <c r="P449" s="68" t="s">
        <v>56</v>
      </c>
      <c r="Q449" s="69">
        <v>90776</v>
      </c>
      <c r="R449" s="70" t="s">
        <v>975</v>
      </c>
      <c r="S449" s="71" t="s">
        <v>972</v>
      </c>
      <c r="T449" s="72">
        <v>880</v>
      </c>
      <c r="U449" s="73">
        <v>1</v>
      </c>
      <c r="V449" s="74">
        <v>880</v>
      </c>
      <c r="W449" s="75"/>
      <c r="X449" s="75"/>
      <c r="Y449" s="108"/>
      <c r="Z449" s="77"/>
      <c r="AA449" s="110" t="s">
        <v>976</v>
      </c>
    </row>
    <row r="450" spans="1:27" s="17" customFormat="1" ht="15" x14ac:dyDescent="0.2">
      <c r="A450" s="62">
        <f t="shared" si="67"/>
        <v>2</v>
      </c>
      <c r="B450" s="63">
        <f t="shared" ca="1" si="58"/>
        <v>2</v>
      </c>
      <c r="C450" s="63">
        <f t="shared" ca="1" si="60"/>
        <v>2</v>
      </c>
      <c r="D450" s="63">
        <f t="shared" ca="1" si="59"/>
        <v>27</v>
      </c>
      <c r="E450" s="63">
        <f t="shared" ca="1" si="61"/>
        <v>1</v>
      </c>
      <c r="F450" s="63">
        <f t="shared" ca="1" si="62"/>
        <v>16</v>
      </c>
      <c r="G450" s="63">
        <f t="shared" ca="1" si="63"/>
        <v>0</v>
      </c>
      <c r="H450" s="63">
        <f t="shared" ca="1" si="64"/>
        <v>0</v>
      </c>
      <c r="I450" s="63">
        <f t="shared" ca="1" si="66"/>
        <v>0</v>
      </c>
      <c r="J450" s="63">
        <f t="shared" ca="1" si="56"/>
        <v>37</v>
      </c>
      <c r="K450" s="63">
        <f t="shared" ca="1" si="57"/>
        <v>27</v>
      </c>
      <c r="L450" s="64" t="s">
        <v>59</v>
      </c>
      <c r="M450" s="65" t="s">
        <v>66</v>
      </c>
      <c r="N450" s="66" t="s">
        <v>66</v>
      </c>
      <c r="O450" s="106" t="s">
        <v>977</v>
      </c>
      <c r="P450" s="68"/>
      <c r="Q450" s="69"/>
      <c r="R450" s="107" t="s">
        <v>978</v>
      </c>
      <c r="S450" s="71" t="s">
        <v>55</v>
      </c>
      <c r="T450" s="72"/>
      <c r="U450" s="73">
        <v>1</v>
      </c>
      <c r="V450" s="74" t="s">
        <v>55</v>
      </c>
      <c r="W450" s="108"/>
      <c r="X450" s="75"/>
      <c r="Y450" s="108"/>
      <c r="Z450" s="77"/>
      <c r="AA450" s="78" t="s">
        <v>11</v>
      </c>
    </row>
    <row r="451" spans="1:27" s="79" customFormat="1" ht="15" x14ac:dyDescent="0.2">
      <c r="A451" s="62">
        <f t="shared" si="67"/>
        <v>3</v>
      </c>
      <c r="B451" s="63">
        <f t="shared" ca="1" si="58"/>
        <v>3</v>
      </c>
      <c r="C451" s="63">
        <f t="shared" ca="1" si="60"/>
        <v>3</v>
      </c>
      <c r="D451" s="63">
        <f t="shared" ca="1" si="59"/>
        <v>3</v>
      </c>
      <c r="E451" s="63">
        <f t="shared" ca="1" si="61"/>
        <v>1</v>
      </c>
      <c r="F451" s="63">
        <f t="shared" ca="1" si="62"/>
        <v>16</v>
      </c>
      <c r="G451" s="63">
        <f t="shared" ca="1" si="63"/>
        <v>1</v>
      </c>
      <c r="H451" s="63">
        <f t="shared" ca="1" si="64"/>
        <v>0</v>
      </c>
      <c r="I451" s="63">
        <f t="shared" ca="1" si="66"/>
        <v>0</v>
      </c>
      <c r="J451" s="63">
        <f t="shared" ca="1" si="56"/>
        <v>26</v>
      </c>
      <c r="K451" s="63">
        <f t="shared" ca="1" si="57"/>
        <v>3</v>
      </c>
      <c r="L451" s="64" t="s">
        <v>59</v>
      </c>
      <c r="M451" s="65" t="s">
        <v>69</v>
      </c>
      <c r="N451" s="66" t="s">
        <v>69</v>
      </c>
      <c r="O451" s="67" t="s">
        <v>979</v>
      </c>
      <c r="P451" s="68" t="s">
        <v>56</v>
      </c>
      <c r="Q451" s="69"/>
      <c r="R451" s="70" t="s">
        <v>920</v>
      </c>
      <c r="S451" s="71" t="s">
        <v>55</v>
      </c>
      <c r="T451" s="72"/>
      <c r="U451" s="73">
        <v>1</v>
      </c>
      <c r="V451" s="74" t="s">
        <v>55</v>
      </c>
      <c r="W451" s="75"/>
      <c r="X451" s="75"/>
      <c r="Y451" s="76"/>
      <c r="Z451" s="77"/>
      <c r="AA451" s="78" t="s">
        <v>11</v>
      </c>
    </row>
    <row r="452" spans="1:27" s="79" customFormat="1" ht="15" x14ac:dyDescent="0.2">
      <c r="A452" s="62" t="str">
        <f t="shared" si="67"/>
        <v>S</v>
      </c>
      <c r="B452" s="63">
        <f t="shared" ca="1" si="58"/>
        <v>3</v>
      </c>
      <c r="C452" s="63" t="str">
        <f t="shared" ca="1" si="60"/>
        <v>S</v>
      </c>
      <c r="D452" s="63">
        <f t="shared" ca="1" si="59"/>
        <v>0</v>
      </c>
      <c r="E452" s="63">
        <f t="shared" ca="1" si="61"/>
        <v>1</v>
      </c>
      <c r="F452" s="63">
        <f t="shared" ca="1" si="62"/>
        <v>16</v>
      </c>
      <c r="G452" s="63">
        <f t="shared" ca="1" si="63"/>
        <v>1</v>
      </c>
      <c r="H452" s="63">
        <f t="shared" ca="1" si="64"/>
        <v>0</v>
      </c>
      <c r="I452" s="63">
        <f t="shared" ca="1" si="66"/>
        <v>0</v>
      </c>
      <c r="J452" s="63">
        <f t="shared" ca="1" si="56"/>
        <v>0</v>
      </c>
      <c r="K452" s="63">
        <f t="shared" ca="1" si="57"/>
        <v>0</v>
      </c>
      <c r="L452" s="64" t="s">
        <v>59</v>
      </c>
      <c r="M452" s="65" t="s">
        <v>54</v>
      </c>
      <c r="N452" s="66" t="s">
        <v>54</v>
      </c>
      <c r="O452" s="67" t="s">
        <v>980</v>
      </c>
      <c r="P452" s="68" t="s">
        <v>64</v>
      </c>
      <c r="Q452" s="69">
        <v>261005</v>
      </c>
      <c r="R452" s="70" t="s">
        <v>981</v>
      </c>
      <c r="S452" s="71" t="s">
        <v>85</v>
      </c>
      <c r="T452" s="72">
        <v>44.22</v>
      </c>
      <c r="U452" s="73">
        <v>1</v>
      </c>
      <c r="V452" s="74">
        <v>44.22</v>
      </c>
      <c r="W452" s="75"/>
      <c r="X452" s="75"/>
      <c r="Y452" s="76"/>
      <c r="Z452" s="77"/>
      <c r="AA452" s="78" t="s">
        <v>11</v>
      </c>
    </row>
    <row r="453" spans="1:27" s="79" customFormat="1" ht="22.5" x14ac:dyDescent="0.2">
      <c r="A453" s="62" t="str">
        <f t="shared" si="67"/>
        <v>S</v>
      </c>
      <c r="B453" s="63">
        <f t="shared" ca="1" si="58"/>
        <v>3</v>
      </c>
      <c r="C453" s="63" t="str">
        <f t="shared" ca="1" si="60"/>
        <v>S</v>
      </c>
      <c r="D453" s="63">
        <f t="shared" ca="1" si="59"/>
        <v>0</v>
      </c>
      <c r="E453" s="63">
        <f t="shared" ca="1" si="61"/>
        <v>1</v>
      </c>
      <c r="F453" s="63">
        <f t="shared" ca="1" si="62"/>
        <v>16</v>
      </c>
      <c r="G453" s="63">
        <f t="shared" ca="1" si="63"/>
        <v>1</v>
      </c>
      <c r="H453" s="63">
        <f t="shared" ca="1" si="64"/>
        <v>0</v>
      </c>
      <c r="I453" s="63">
        <f t="shared" ca="1" si="66"/>
        <v>0</v>
      </c>
      <c r="J453" s="63">
        <f t="shared" ca="1" si="56"/>
        <v>0</v>
      </c>
      <c r="K453" s="63">
        <f t="shared" ca="1" si="57"/>
        <v>0</v>
      </c>
      <c r="L453" s="64" t="s">
        <v>59</v>
      </c>
      <c r="M453" s="65" t="s">
        <v>54</v>
      </c>
      <c r="N453" s="66" t="s">
        <v>54</v>
      </c>
      <c r="O453" s="67" t="s">
        <v>982</v>
      </c>
      <c r="P453" s="68" t="s">
        <v>56</v>
      </c>
      <c r="Q453" s="69">
        <v>88489</v>
      </c>
      <c r="R453" s="70" t="s">
        <v>983</v>
      </c>
      <c r="S453" s="71" t="s">
        <v>78</v>
      </c>
      <c r="T453" s="72">
        <v>44.22</v>
      </c>
      <c r="U453" s="73">
        <v>1</v>
      </c>
      <c r="V453" s="74">
        <v>44.22</v>
      </c>
      <c r="W453" s="75"/>
      <c r="X453" s="75"/>
      <c r="Y453" s="76"/>
      <c r="Z453" s="77"/>
      <c r="AA453" s="78" t="s">
        <v>984</v>
      </c>
    </row>
    <row r="454" spans="1:27" s="79" customFormat="1" ht="15" x14ac:dyDescent="0.2">
      <c r="A454" s="62">
        <f t="shared" si="67"/>
        <v>3</v>
      </c>
      <c r="B454" s="63">
        <f t="shared" ca="1" si="58"/>
        <v>3</v>
      </c>
      <c r="C454" s="63">
        <f t="shared" ca="1" si="60"/>
        <v>3</v>
      </c>
      <c r="D454" s="63">
        <f t="shared" ca="1" si="59"/>
        <v>3</v>
      </c>
      <c r="E454" s="63">
        <f t="shared" ca="1" si="61"/>
        <v>1</v>
      </c>
      <c r="F454" s="63">
        <f t="shared" ca="1" si="62"/>
        <v>16</v>
      </c>
      <c r="G454" s="63">
        <f t="shared" ca="1" si="63"/>
        <v>2</v>
      </c>
      <c r="H454" s="63">
        <f t="shared" ca="1" si="64"/>
        <v>0</v>
      </c>
      <c r="I454" s="63">
        <f t="shared" ca="1" si="66"/>
        <v>0</v>
      </c>
      <c r="J454" s="63">
        <f t="shared" ca="1" si="56"/>
        <v>23</v>
      </c>
      <c r="K454" s="63">
        <f t="shared" ca="1" si="57"/>
        <v>3</v>
      </c>
      <c r="L454" s="64" t="s">
        <v>59</v>
      </c>
      <c r="M454" s="65" t="s">
        <v>69</v>
      </c>
      <c r="N454" s="66" t="s">
        <v>69</v>
      </c>
      <c r="O454" s="67" t="s">
        <v>985</v>
      </c>
      <c r="P454" s="68" t="s">
        <v>56</v>
      </c>
      <c r="Q454" s="69"/>
      <c r="R454" s="70" t="s">
        <v>925</v>
      </c>
      <c r="S454" s="71" t="s">
        <v>55</v>
      </c>
      <c r="T454" s="72"/>
      <c r="U454" s="73">
        <v>1</v>
      </c>
      <c r="V454" s="74" t="s">
        <v>55</v>
      </c>
      <c r="W454" s="75"/>
      <c r="X454" s="75"/>
      <c r="Y454" s="76"/>
      <c r="Z454" s="77"/>
      <c r="AA454" s="78" t="s">
        <v>11</v>
      </c>
    </row>
    <row r="455" spans="1:27" s="79" customFormat="1" ht="22.5" x14ac:dyDescent="0.2">
      <c r="A455" s="62" t="str">
        <f t="shared" si="67"/>
        <v>S</v>
      </c>
      <c r="B455" s="63">
        <f t="shared" ca="1" si="58"/>
        <v>3</v>
      </c>
      <c r="C455" s="63" t="str">
        <f t="shared" ca="1" si="60"/>
        <v>S</v>
      </c>
      <c r="D455" s="63">
        <f t="shared" ca="1" si="59"/>
        <v>0</v>
      </c>
      <c r="E455" s="63">
        <f t="shared" ca="1" si="61"/>
        <v>1</v>
      </c>
      <c r="F455" s="63">
        <f t="shared" ca="1" si="62"/>
        <v>16</v>
      </c>
      <c r="G455" s="63">
        <f t="shared" ca="1" si="63"/>
        <v>2</v>
      </c>
      <c r="H455" s="63">
        <f t="shared" ca="1" si="64"/>
        <v>0</v>
      </c>
      <c r="I455" s="63">
        <f t="shared" ca="1" si="66"/>
        <v>0</v>
      </c>
      <c r="J455" s="63">
        <f t="shared" ca="1" si="56"/>
        <v>0</v>
      </c>
      <c r="K455" s="63">
        <f t="shared" ca="1" si="57"/>
        <v>0</v>
      </c>
      <c r="L455" s="64" t="s">
        <v>59</v>
      </c>
      <c r="M455" s="65" t="s">
        <v>54</v>
      </c>
      <c r="N455" s="66" t="s">
        <v>54</v>
      </c>
      <c r="O455" s="67" t="s">
        <v>986</v>
      </c>
      <c r="P455" s="68" t="s">
        <v>56</v>
      </c>
      <c r="Q455" s="69">
        <v>88497</v>
      </c>
      <c r="R455" s="70" t="s">
        <v>987</v>
      </c>
      <c r="S455" s="71" t="s">
        <v>78</v>
      </c>
      <c r="T455" s="72">
        <v>11.21</v>
      </c>
      <c r="U455" s="73">
        <v>1</v>
      </c>
      <c r="V455" s="74">
        <v>11.21</v>
      </c>
      <c r="W455" s="75"/>
      <c r="X455" s="75"/>
      <c r="Y455" s="76"/>
      <c r="Z455" s="77"/>
      <c r="AA455" s="78" t="s">
        <v>988</v>
      </c>
    </row>
    <row r="456" spans="1:27" s="79" customFormat="1" ht="22.5" x14ac:dyDescent="0.2">
      <c r="A456" s="62" t="str">
        <f t="shared" si="67"/>
        <v>S</v>
      </c>
      <c r="B456" s="63">
        <f t="shared" ca="1" si="58"/>
        <v>3</v>
      </c>
      <c r="C456" s="63" t="str">
        <f t="shared" ca="1" si="60"/>
        <v>S</v>
      </c>
      <c r="D456" s="63">
        <f t="shared" ca="1" si="59"/>
        <v>0</v>
      </c>
      <c r="E456" s="63">
        <f t="shared" ca="1" si="61"/>
        <v>1</v>
      </c>
      <c r="F456" s="63">
        <f t="shared" ca="1" si="62"/>
        <v>16</v>
      </c>
      <c r="G456" s="63">
        <f t="shared" ca="1" si="63"/>
        <v>2</v>
      </c>
      <c r="H456" s="63">
        <f t="shared" ca="1" si="64"/>
        <v>0</v>
      </c>
      <c r="I456" s="63">
        <f t="shared" ca="1" si="66"/>
        <v>0</v>
      </c>
      <c r="J456" s="63">
        <f t="shared" ca="1" si="56"/>
        <v>0</v>
      </c>
      <c r="K456" s="63">
        <f t="shared" ca="1" si="57"/>
        <v>0</v>
      </c>
      <c r="L456" s="64" t="s">
        <v>59</v>
      </c>
      <c r="M456" s="65" t="s">
        <v>54</v>
      </c>
      <c r="N456" s="66" t="s">
        <v>54</v>
      </c>
      <c r="O456" s="67" t="s">
        <v>989</v>
      </c>
      <c r="P456" s="68" t="s">
        <v>56</v>
      </c>
      <c r="Q456" s="69">
        <v>88489</v>
      </c>
      <c r="R456" s="70" t="s">
        <v>983</v>
      </c>
      <c r="S456" s="71" t="s">
        <v>78</v>
      </c>
      <c r="T456" s="72">
        <v>11.21</v>
      </c>
      <c r="U456" s="73">
        <v>1</v>
      </c>
      <c r="V456" s="74">
        <v>11.21</v>
      </c>
      <c r="W456" s="75"/>
      <c r="X456" s="75"/>
      <c r="Y456" s="76"/>
      <c r="Z456" s="77"/>
      <c r="AA456" s="78" t="s">
        <v>984</v>
      </c>
    </row>
    <row r="457" spans="1:27" s="17" customFormat="1" ht="15" x14ac:dyDescent="0.2">
      <c r="A457" s="62">
        <f t="shared" ref="A457:A690" si="68">CHOOSE(1+LOG(1+2*(ORÇAMENTO.Nivel="Nível 1")+4*(ORÇAMENTO.Nivel="Nível 2")+8*(ORÇAMENTO.Nivel="Nível 3")+16*(ORÇAMENTO.Nivel="Nível 4")+32*(ORÇAMENTO.Nivel="Serviço"),2),0,1,2,3,4,"S")</f>
        <v>3</v>
      </c>
      <c r="B457" s="63">
        <f t="shared" ca="1" si="58"/>
        <v>3</v>
      </c>
      <c r="C457" s="63">
        <f t="shared" ca="1" si="60"/>
        <v>3</v>
      </c>
      <c r="D457" s="63">
        <f t="shared" ca="1" si="59"/>
        <v>4</v>
      </c>
      <c r="E457" s="63">
        <f t="shared" ca="1" si="61"/>
        <v>1</v>
      </c>
      <c r="F457" s="63">
        <f t="shared" ca="1" si="62"/>
        <v>16</v>
      </c>
      <c r="G457" s="63">
        <f t="shared" ca="1" si="63"/>
        <v>3</v>
      </c>
      <c r="H457" s="63">
        <f t="shared" ca="1" si="64"/>
        <v>0</v>
      </c>
      <c r="I457" s="63">
        <f t="shared" ca="1" si="66"/>
        <v>0</v>
      </c>
      <c r="J457" s="63">
        <f t="shared" ca="1" si="56"/>
        <v>20</v>
      </c>
      <c r="K457" s="63">
        <f t="shared" ca="1" si="57"/>
        <v>4</v>
      </c>
      <c r="L457" s="64" t="s">
        <v>59</v>
      </c>
      <c r="M457" s="65" t="s">
        <v>69</v>
      </c>
      <c r="N457" s="66" t="s">
        <v>69</v>
      </c>
      <c r="O457" s="106" t="s">
        <v>990</v>
      </c>
      <c r="P457" s="68" t="s">
        <v>64</v>
      </c>
      <c r="Q457" s="69"/>
      <c r="R457" s="113" t="s">
        <v>991</v>
      </c>
      <c r="S457" s="71" t="s">
        <v>55</v>
      </c>
      <c r="T457" s="72"/>
      <c r="U457" s="73">
        <v>1</v>
      </c>
      <c r="V457" s="74" t="s">
        <v>55</v>
      </c>
      <c r="W457" s="75"/>
      <c r="X457" s="75"/>
      <c r="Y457" s="108"/>
      <c r="Z457" s="77"/>
      <c r="AA457" s="78" t="s">
        <v>11</v>
      </c>
    </row>
    <row r="458" spans="1:27" s="79" customFormat="1" ht="15" x14ac:dyDescent="0.2">
      <c r="A458" s="62" t="str">
        <f t="shared" si="68"/>
        <v>S</v>
      </c>
      <c r="B458" s="63">
        <f t="shared" ca="1" si="58"/>
        <v>3</v>
      </c>
      <c r="C458" s="63" t="str">
        <f t="shared" ca="1" si="60"/>
        <v>S</v>
      </c>
      <c r="D458" s="63">
        <f t="shared" ca="1" si="59"/>
        <v>0</v>
      </c>
      <c r="E458" s="63">
        <f t="shared" ca="1" si="61"/>
        <v>1</v>
      </c>
      <c r="F458" s="63">
        <f t="shared" ca="1" si="62"/>
        <v>16</v>
      </c>
      <c r="G458" s="63">
        <f t="shared" ca="1" si="63"/>
        <v>3</v>
      </c>
      <c r="H458" s="63">
        <f t="shared" ca="1" si="64"/>
        <v>0</v>
      </c>
      <c r="I458" s="63">
        <f t="shared" ca="1" si="66"/>
        <v>0</v>
      </c>
      <c r="J458" s="63">
        <f t="shared" ca="1" si="56"/>
        <v>0</v>
      </c>
      <c r="K458" s="63">
        <f t="shared" ca="1" si="57"/>
        <v>0</v>
      </c>
      <c r="L458" s="64" t="s">
        <v>59</v>
      </c>
      <c r="M458" s="65" t="s">
        <v>54</v>
      </c>
      <c r="N458" s="66" t="s">
        <v>54</v>
      </c>
      <c r="O458" s="67" t="s">
        <v>992</v>
      </c>
      <c r="P458" s="68" t="s">
        <v>64</v>
      </c>
      <c r="Q458" s="69">
        <v>260104</v>
      </c>
      <c r="R458" s="70" t="s">
        <v>993</v>
      </c>
      <c r="S458" s="71" t="s">
        <v>85</v>
      </c>
      <c r="T458" s="72">
        <v>810.3</v>
      </c>
      <c r="U458" s="73">
        <v>1</v>
      </c>
      <c r="V458" s="74">
        <v>810.3</v>
      </c>
      <c r="W458" s="75"/>
      <c r="X458" s="75"/>
      <c r="Y458" s="76"/>
      <c r="Z458" s="77"/>
      <c r="AA458" s="78" t="s">
        <v>11</v>
      </c>
    </row>
    <row r="459" spans="1:27" s="17" customFormat="1" ht="22.5" x14ac:dyDescent="0.2">
      <c r="A459" s="62" t="str">
        <f t="shared" si="68"/>
        <v>S</v>
      </c>
      <c r="B459" s="63">
        <f t="shared" ca="1" si="58"/>
        <v>3</v>
      </c>
      <c r="C459" s="63" t="str">
        <f t="shared" ca="1" si="60"/>
        <v>S</v>
      </c>
      <c r="D459" s="63">
        <f t="shared" ca="1" si="59"/>
        <v>0</v>
      </c>
      <c r="E459" s="63">
        <f t="shared" ca="1" si="61"/>
        <v>1</v>
      </c>
      <c r="F459" s="63">
        <f t="shared" ca="1" si="62"/>
        <v>16</v>
      </c>
      <c r="G459" s="63">
        <f t="shared" ca="1" si="63"/>
        <v>3</v>
      </c>
      <c r="H459" s="63">
        <f t="shared" ca="1" si="64"/>
        <v>0</v>
      </c>
      <c r="I459" s="63">
        <f t="shared" ca="1" si="66"/>
        <v>0</v>
      </c>
      <c r="J459" s="63">
        <f t="shared" ca="1" si="56"/>
        <v>0</v>
      </c>
      <c r="K459" s="63">
        <f t="shared" ca="1" si="57"/>
        <v>0</v>
      </c>
      <c r="L459" s="64" t="s">
        <v>59</v>
      </c>
      <c r="M459" s="65" t="s">
        <v>54</v>
      </c>
      <c r="N459" s="66" t="s">
        <v>54</v>
      </c>
      <c r="O459" s="106" t="s">
        <v>994</v>
      </c>
      <c r="P459" s="68" t="s">
        <v>56</v>
      </c>
      <c r="Q459" s="69">
        <v>88497</v>
      </c>
      <c r="R459" s="70" t="s">
        <v>987</v>
      </c>
      <c r="S459" s="71" t="s">
        <v>78</v>
      </c>
      <c r="T459" s="72">
        <v>810.3</v>
      </c>
      <c r="U459" s="73">
        <v>1</v>
      </c>
      <c r="V459" s="74">
        <v>810.3</v>
      </c>
      <c r="W459" s="75"/>
      <c r="X459" s="75"/>
      <c r="Y459" s="108"/>
      <c r="Z459" s="77"/>
      <c r="AA459" s="78" t="s">
        <v>988</v>
      </c>
    </row>
    <row r="460" spans="1:27" s="17" customFormat="1" ht="22.5" x14ac:dyDescent="0.2">
      <c r="A460" s="62" t="str">
        <f t="shared" si="68"/>
        <v>S</v>
      </c>
      <c r="B460" s="63">
        <f t="shared" ca="1" si="58"/>
        <v>3</v>
      </c>
      <c r="C460" s="63" t="str">
        <f t="shared" ca="1" si="60"/>
        <v>S</v>
      </c>
      <c r="D460" s="63">
        <f t="shared" ca="1" si="59"/>
        <v>0</v>
      </c>
      <c r="E460" s="63">
        <f t="shared" ca="1" si="61"/>
        <v>1</v>
      </c>
      <c r="F460" s="63">
        <f t="shared" ca="1" si="62"/>
        <v>16</v>
      </c>
      <c r="G460" s="63">
        <f t="shared" ca="1" si="63"/>
        <v>3</v>
      </c>
      <c r="H460" s="63">
        <f t="shared" ca="1" si="64"/>
        <v>0</v>
      </c>
      <c r="I460" s="63">
        <f t="shared" ca="1" si="66"/>
        <v>0</v>
      </c>
      <c r="J460" s="63">
        <f t="shared" ca="1" si="56"/>
        <v>0</v>
      </c>
      <c r="K460" s="63">
        <f t="shared" ca="1" si="57"/>
        <v>0</v>
      </c>
      <c r="L460" s="64" t="s">
        <v>59</v>
      </c>
      <c r="M460" s="65" t="s">
        <v>54</v>
      </c>
      <c r="N460" s="66" t="s">
        <v>54</v>
      </c>
      <c r="O460" s="106" t="s">
        <v>995</v>
      </c>
      <c r="P460" s="68" t="s">
        <v>56</v>
      </c>
      <c r="Q460" s="69">
        <v>88489</v>
      </c>
      <c r="R460" s="70" t="s">
        <v>983</v>
      </c>
      <c r="S460" s="71" t="s">
        <v>78</v>
      </c>
      <c r="T460" s="72">
        <v>2056.39</v>
      </c>
      <c r="U460" s="73">
        <v>1</v>
      </c>
      <c r="V460" s="74">
        <v>2056.39</v>
      </c>
      <c r="W460" s="75"/>
      <c r="X460" s="75"/>
      <c r="Y460" s="108"/>
      <c r="Z460" s="77"/>
      <c r="AA460" s="78" t="s">
        <v>984</v>
      </c>
    </row>
    <row r="461" spans="1:27" s="17" customFormat="1" ht="15" x14ac:dyDescent="0.2">
      <c r="A461" s="62">
        <f t="shared" si="68"/>
        <v>3</v>
      </c>
      <c r="B461" s="63">
        <f t="shared" ca="1" si="58"/>
        <v>3</v>
      </c>
      <c r="C461" s="63">
        <f t="shared" ca="1" si="60"/>
        <v>3</v>
      </c>
      <c r="D461" s="63">
        <f t="shared" ca="1" si="59"/>
        <v>2</v>
      </c>
      <c r="E461" s="63">
        <f t="shared" ca="1" si="61"/>
        <v>1</v>
      </c>
      <c r="F461" s="63">
        <f t="shared" ca="1" si="62"/>
        <v>16</v>
      </c>
      <c r="G461" s="63">
        <f t="shared" ca="1" si="63"/>
        <v>4</v>
      </c>
      <c r="H461" s="63">
        <f t="shared" ca="1" si="64"/>
        <v>0</v>
      </c>
      <c r="I461" s="63">
        <f t="shared" ca="1" si="66"/>
        <v>0</v>
      </c>
      <c r="J461" s="63">
        <f t="shared" ca="1" si="56"/>
        <v>16</v>
      </c>
      <c r="K461" s="63">
        <f t="shared" ca="1" si="57"/>
        <v>2</v>
      </c>
      <c r="L461" s="64" t="s">
        <v>59</v>
      </c>
      <c r="M461" s="65" t="s">
        <v>69</v>
      </c>
      <c r="N461" s="66" t="s">
        <v>69</v>
      </c>
      <c r="O461" s="106" t="s">
        <v>996</v>
      </c>
      <c r="P461" s="68" t="s">
        <v>64</v>
      </c>
      <c r="Q461" s="69"/>
      <c r="R461" s="113" t="s">
        <v>997</v>
      </c>
      <c r="S461" s="71" t="s">
        <v>55</v>
      </c>
      <c r="T461" s="72"/>
      <c r="U461" s="73">
        <v>1</v>
      </c>
      <c r="V461" s="74" t="s">
        <v>55</v>
      </c>
      <c r="W461" s="75"/>
      <c r="X461" s="75"/>
      <c r="Y461" s="108"/>
      <c r="Z461" s="77"/>
      <c r="AA461" s="78" t="s">
        <v>11</v>
      </c>
    </row>
    <row r="462" spans="1:27" s="17" customFormat="1" ht="22.5" x14ac:dyDescent="0.2">
      <c r="A462" s="62" t="str">
        <f t="shared" si="68"/>
        <v>S</v>
      </c>
      <c r="B462" s="63">
        <f t="shared" ca="1" si="58"/>
        <v>3</v>
      </c>
      <c r="C462" s="63" t="str">
        <f t="shared" ca="1" si="60"/>
        <v>S</v>
      </c>
      <c r="D462" s="63">
        <f t="shared" ca="1" si="59"/>
        <v>0</v>
      </c>
      <c r="E462" s="63">
        <f t="shared" ca="1" si="61"/>
        <v>1</v>
      </c>
      <c r="F462" s="63">
        <f t="shared" ca="1" si="62"/>
        <v>16</v>
      </c>
      <c r="G462" s="63">
        <f t="shared" ca="1" si="63"/>
        <v>4</v>
      </c>
      <c r="H462" s="63">
        <f t="shared" ca="1" si="64"/>
        <v>0</v>
      </c>
      <c r="I462" s="63">
        <f t="shared" ca="1" si="66"/>
        <v>0</v>
      </c>
      <c r="J462" s="63">
        <f t="shared" ca="1" si="56"/>
        <v>0</v>
      </c>
      <c r="K462" s="63">
        <f t="shared" ca="1" si="57"/>
        <v>0</v>
      </c>
      <c r="L462" s="64" t="s">
        <v>59</v>
      </c>
      <c r="M462" s="65" t="s">
        <v>54</v>
      </c>
      <c r="N462" s="66" t="s">
        <v>54</v>
      </c>
      <c r="O462" s="106" t="s">
        <v>998</v>
      </c>
      <c r="P462" s="68" t="s">
        <v>56</v>
      </c>
      <c r="Q462" s="69">
        <v>88486</v>
      </c>
      <c r="R462" s="70" t="s">
        <v>999</v>
      </c>
      <c r="S462" s="71" t="s">
        <v>78</v>
      </c>
      <c r="T462" s="72">
        <v>1627.6</v>
      </c>
      <c r="U462" s="73">
        <v>1</v>
      </c>
      <c r="V462" s="74">
        <v>1627.6</v>
      </c>
      <c r="W462" s="75"/>
      <c r="X462" s="75"/>
      <c r="Y462" s="108"/>
      <c r="Z462" s="77"/>
      <c r="AA462" s="78" t="s">
        <v>1000</v>
      </c>
    </row>
    <row r="463" spans="1:27" s="17" customFormat="1" ht="15" x14ac:dyDescent="0.2">
      <c r="A463" s="62">
        <f t="shared" si="68"/>
        <v>3</v>
      </c>
      <c r="B463" s="63">
        <f t="shared" ca="1" si="58"/>
        <v>3</v>
      </c>
      <c r="C463" s="63">
        <f t="shared" ca="1" si="60"/>
        <v>3</v>
      </c>
      <c r="D463" s="63">
        <f t="shared" ca="1" si="59"/>
        <v>2</v>
      </c>
      <c r="E463" s="63">
        <f t="shared" ca="1" si="61"/>
        <v>1</v>
      </c>
      <c r="F463" s="63">
        <f t="shared" ca="1" si="62"/>
        <v>16</v>
      </c>
      <c r="G463" s="63">
        <f t="shared" ca="1" si="63"/>
        <v>5</v>
      </c>
      <c r="H463" s="63">
        <f t="shared" ca="1" si="64"/>
        <v>0</v>
      </c>
      <c r="I463" s="63">
        <f t="shared" ca="1" si="66"/>
        <v>0</v>
      </c>
      <c r="J463" s="63">
        <f t="shared" ca="1" si="56"/>
        <v>14</v>
      </c>
      <c r="K463" s="63">
        <f t="shared" ca="1" si="57"/>
        <v>2</v>
      </c>
      <c r="L463" s="64" t="s">
        <v>59</v>
      </c>
      <c r="M463" s="65" t="s">
        <v>69</v>
      </c>
      <c r="N463" s="66" t="s">
        <v>69</v>
      </c>
      <c r="O463" s="106" t="s">
        <v>1001</v>
      </c>
      <c r="P463" s="68" t="s">
        <v>64</v>
      </c>
      <c r="Q463" s="69"/>
      <c r="R463" s="113" t="s">
        <v>1002</v>
      </c>
      <c r="S463" s="71" t="s">
        <v>55</v>
      </c>
      <c r="T463" s="72"/>
      <c r="U463" s="73">
        <v>1</v>
      </c>
      <c r="V463" s="74" t="s">
        <v>55</v>
      </c>
      <c r="W463" s="75"/>
      <c r="X463" s="75"/>
      <c r="Y463" s="108"/>
      <c r="Z463" s="77"/>
      <c r="AA463" s="78" t="s">
        <v>11</v>
      </c>
    </row>
    <row r="464" spans="1:27" s="17" customFormat="1" ht="22.5" x14ac:dyDescent="0.2">
      <c r="A464" s="62" t="str">
        <f t="shared" si="68"/>
        <v>S</v>
      </c>
      <c r="B464" s="63">
        <f t="shared" ca="1" si="58"/>
        <v>3</v>
      </c>
      <c r="C464" s="63" t="str">
        <f t="shared" ca="1" si="60"/>
        <v>S</v>
      </c>
      <c r="D464" s="63">
        <f t="shared" ca="1" si="59"/>
        <v>0</v>
      </c>
      <c r="E464" s="63">
        <f t="shared" ca="1" si="61"/>
        <v>1</v>
      </c>
      <c r="F464" s="63">
        <f t="shared" ca="1" si="62"/>
        <v>16</v>
      </c>
      <c r="G464" s="63">
        <f t="shared" ca="1" si="63"/>
        <v>5</v>
      </c>
      <c r="H464" s="63">
        <f t="shared" ca="1" si="64"/>
        <v>0</v>
      </c>
      <c r="I464" s="63">
        <f t="shared" ca="1" si="66"/>
        <v>0</v>
      </c>
      <c r="J464" s="63">
        <f t="shared" ca="1" si="56"/>
        <v>0</v>
      </c>
      <c r="K464" s="63">
        <f t="shared" ca="1" si="57"/>
        <v>0</v>
      </c>
      <c r="L464" s="64" t="s">
        <v>59</v>
      </c>
      <c r="M464" s="65" t="s">
        <v>54</v>
      </c>
      <c r="N464" s="66" t="s">
        <v>54</v>
      </c>
      <c r="O464" s="106" t="s">
        <v>1003</v>
      </c>
      <c r="P464" s="68" t="s">
        <v>56</v>
      </c>
      <c r="Q464" s="69">
        <v>88489</v>
      </c>
      <c r="R464" s="70" t="s">
        <v>983</v>
      </c>
      <c r="S464" s="71" t="s">
        <v>78</v>
      </c>
      <c r="T464" s="72">
        <v>804.17</v>
      </c>
      <c r="U464" s="73">
        <v>1</v>
      </c>
      <c r="V464" s="74">
        <v>804.17</v>
      </c>
      <c r="W464" s="75"/>
      <c r="X464" s="75"/>
      <c r="Y464" s="108"/>
      <c r="Z464" s="77"/>
      <c r="AA464" s="78" t="s">
        <v>984</v>
      </c>
    </row>
    <row r="465" spans="1:27" s="17" customFormat="1" ht="15" x14ac:dyDescent="0.2">
      <c r="A465" s="62">
        <f t="shared" si="68"/>
        <v>3</v>
      </c>
      <c r="B465" s="63">
        <f t="shared" ca="1" si="58"/>
        <v>3</v>
      </c>
      <c r="C465" s="63">
        <f t="shared" ca="1" si="60"/>
        <v>3</v>
      </c>
      <c r="D465" s="63">
        <f t="shared" ca="1" si="59"/>
        <v>3</v>
      </c>
      <c r="E465" s="63">
        <f t="shared" ca="1" si="61"/>
        <v>1</v>
      </c>
      <c r="F465" s="63">
        <f t="shared" ca="1" si="62"/>
        <v>16</v>
      </c>
      <c r="G465" s="63">
        <f t="shared" ca="1" si="63"/>
        <v>6</v>
      </c>
      <c r="H465" s="63">
        <f t="shared" ca="1" si="64"/>
        <v>0</v>
      </c>
      <c r="I465" s="63">
        <f t="shared" ca="1" si="66"/>
        <v>0</v>
      </c>
      <c r="J465" s="63">
        <f t="shared" ca="1" si="56"/>
        <v>12</v>
      </c>
      <c r="K465" s="63">
        <f t="shared" ca="1" si="57"/>
        <v>3</v>
      </c>
      <c r="L465" s="64" t="s">
        <v>59</v>
      </c>
      <c r="M465" s="65" t="s">
        <v>69</v>
      </c>
      <c r="N465" s="66" t="s">
        <v>69</v>
      </c>
      <c r="O465" s="106" t="s">
        <v>1004</v>
      </c>
      <c r="P465" s="68" t="s">
        <v>64</v>
      </c>
      <c r="Q465" s="69"/>
      <c r="R465" s="113" t="s">
        <v>1005</v>
      </c>
      <c r="S465" s="71" t="s">
        <v>55</v>
      </c>
      <c r="T465" s="72"/>
      <c r="U465" s="73">
        <v>1</v>
      </c>
      <c r="V465" s="74" t="s">
        <v>55</v>
      </c>
      <c r="W465" s="75"/>
      <c r="X465" s="75"/>
      <c r="Y465" s="108"/>
      <c r="Z465" s="77"/>
      <c r="AA465" s="78" t="s">
        <v>11</v>
      </c>
    </row>
    <row r="466" spans="1:27" s="79" customFormat="1" ht="15" x14ac:dyDescent="0.2">
      <c r="A466" s="62" t="str">
        <f t="shared" si="68"/>
        <v>S</v>
      </c>
      <c r="B466" s="63">
        <f t="shared" ca="1" si="58"/>
        <v>3</v>
      </c>
      <c r="C466" s="63" t="str">
        <f t="shared" ca="1" si="60"/>
        <v>S</v>
      </c>
      <c r="D466" s="63">
        <f t="shared" ca="1" si="59"/>
        <v>0</v>
      </c>
      <c r="E466" s="63">
        <f t="shared" ca="1" si="61"/>
        <v>1</v>
      </c>
      <c r="F466" s="63">
        <f t="shared" ca="1" si="62"/>
        <v>16</v>
      </c>
      <c r="G466" s="63">
        <f t="shared" ca="1" si="63"/>
        <v>6</v>
      </c>
      <c r="H466" s="63">
        <f t="shared" ca="1" si="64"/>
        <v>0</v>
      </c>
      <c r="I466" s="63">
        <f t="shared" ca="1" si="66"/>
        <v>0</v>
      </c>
      <c r="J466" s="63">
        <f t="shared" ca="1" si="56"/>
        <v>0</v>
      </c>
      <c r="K466" s="63">
        <f t="shared" ca="1" si="57"/>
        <v>0</v>
      </c>
      <c r="L466" s="64" t="s">
        <v>59</v>
      </c>
      <c r="M466" s="65" t="s">
        <v>54</v>
      </c>
      <c r="N466" s="66" t="s">
        <v>54</v>
      </c>
      <c r="O466" s="67" t="s">
        <v>1006</v>
      </c>
      <c r="P466" s="68" t="s">
        <v>64</v>
      </c>
      <c r="Q466" s="69">
        <v>260105</v>
      </c>
      <c r="R466" s="70" t="s">
        <v>1007</v>
      </c>
      <c r="S466" s="71" t="s">
        <v>85</v>
      </c>
      <c r="T466" s="72">
        <v>896.38</v>
      </c>
      <c r="U466" s="73">
        <v>1</v>
      </c>
      <c r="V466" s="74">
        <v>896.38</v>
      </c>
      <c r="W466" s="75"/>
      <c r="X466" s="75"/>
      <c r="Y466" s="76"/>
      <c r="Z466" s="77"/>
      <c r="AA466" s="78" t="s">
        <v>11</v>
      </c>
    </row>
    <row r="467" spans="1:27" s="17" customFormat="1" ht="15" x14ac:dyDescent="0.2">
      <c r="A467" s="62" t="str">
        <f t="shared" si="68"/>
        <v>S</v>
      </c>
      <c r="B467" s="63">
        <f t="shared" ca="1" si="58"/>
        <v>3</v>
      </c>
      <c r="C467" s="63" t="str">
        <f t="shared" ca="1" si="60"/>
        <v>S</v>
      </c>
      <c r="D467" s="63">
        <f t="shared" ca="1" si="59"/>
        <v>0</v>
      </c>
      <c r="E467" s="63">
        <f t="shared" ca="1" si="61"/>
        <v>1</v>
      </c>
      <c r="F467" s="63">
        <f t="shared" ca="1" si="62"/>
        <v>16</v>
      </c>
      <c r="G467" s="63">
        <f t="shared" ca="1" si="63"/>
        <v>6</v>
      </c>
      <c r="H467" s="63">
        <f t="shared" ca="1" si="64"/>
        <v>0</v>
      </c>
      <c r="I467" s="63">
        <f t="shared" ca="1" si="66"/>
        <v>0</v>
      </c>
      <c r="J467" s="63">
        <f t="shared" ref="J467:J532" ca="1" si="69">IF(OR($C467="S",$C467=0),0,MATCH(0,OFFSET($D467,1,$C467,ROW($C$830)-ROW($C467)),0))</f>
        <v>0</v>
      </c>
      <c r="K467" s="63">
        <f t="shared" ref="K467:K532" ca="1" si="70">IF(OR($C467="S",$C467=0),0,MATCH(OFFSET($D467,0,$C467)+1,OFFSET($D467,1,$C467,ROW($C$830)-ROW($C467)),0))</f>
        <v>0</v>
      </c>
      <c r="L467" s="64" t="s">
        <v>59</v>
      </c>
      <c r="M467" s="65" t="s">
        <v>54</v>
      </c>
      <c r="N467" s="66" t="s">
        <v>54</v>
      </c>
      <c r="O467" s="106" t="s">
        <v>1008</v>
      </c>
      <c r="P467" s="68" t="s">
        <v>56</v>
      </c>
      <c r="Q467" s="69" t="s">
        <v>1009</v>
      </c>
      <c r="R467" s="70" t="s">
        <v>1010</v>
      </c>
      <c r="S467" s="71" t="s">
        <v>78</v>
      </c>
      <c r="T467" s="72">
        <v>896.38</v>
      </c>
      <c r="U467" s="73">
        <v>1</v>
      </c>
      <c r="V467" s="74">
        <v>896.38</v>
      </c>
      <c r="W467" s="75"/>
      <c r="X467" s="75"/>
      <c r="Y467" s="108"/>
      <c r="Z467" s="77"/>
      <c r="AA467" s="78" t="s">
        <v>1011</v>
      </c>
    </row>
    <row r="468" spans="1:27" s="17" customFormat="1" ht="15" x14ac:dyDescent="0.2">
      <c r="A468" s="62">
        <f t="shared" si="68"/>
        <v>3</v>
      </c>
      <c r="B468" s="63">
        <f t="shared" ca="1" si="58"/>
        <v>3</v>
      </c>
      <c r="C468" s="63">
        <f t="shared" ca="1" si="60"/>
        <v>3</v>
      </c>
      <c r="D468" s="63">
        <f t="shared" ca="1" si="59"/>
        <v>2</v>
      </c>
      <c r="E468" s="63">
        <f t="shared" ca="1" si="61"/>
        <v>1</v>
      </c>
      <c r="F468" s="63">
        <f t="shared" ca="1" si="62"/>
        <v>16</v>
      </c>
      <c r="G468" s="63">
        <f t="shared" ca="1" si="63"/>
        <v>7</v>
      </c>
      <c r="H468" s="63">
        <f t="shared" ca="1" si="64"/>
        <v>0</v>
      </c>
      <c r="I468" s="63">
        <f t="shared" ca="1" si="66"/>
        <v>0</v>
      </c>
      <c r="J468" s="63">
        <f t="shared" ca="1" si="69"/>
        <v>9</v>
      </c>
      <c r="K468" s="63">
        <f t="shared" ca="1" si="70"/>
        <v>2</v>
      </c>
      <c r="L468" s="64" t="s">
        <v>59</v>
      </c>
      <c r="M468" s="65" t="s">
        <v>69</v>
      </c>
      <c r="N468" s="66" t="s">
        <v>69</v>
      </c>
      <c r="O468" s="106" t="s">
        <v>1012</v>
      </c>
      <c r="P468" s="68" t="s">
        <v>64</v>
      </c>
      <c r="Q468" s="69"/>
      <c r="R468" s="113" t="s">
        <v>1013</v>
      </c>
      <c r="S468" s="71" t="s">
        <v>55</v>
      </c>
      <c r="T468" s="72"/>
      <c r="U468" s="73">
        <v>1</v>
      </c>
      <c r="V468" s="74" t="s">
        <v>55</v>
      </c>
      <c r="W468" s="75"/>
      <c r="X468" s="75"/>
      <c r="Y468" s="108"/>
      <c r="Z468" s="77"/>
      <c r="AA468" s="78" t="s">
        <v>11</v>
      </c>
    </row>
    <row r="469" spans="1:27" s="17" customFormat="1" ht="33.75" x14ac:dyDescent="0.2">
      <c r="A469" s="62" t="str">
        <f t="shared" si="68"/>
        <v>S</v>
      </c>
      <c r="B469" s="63">
        <f t="shared" ca="1" si="58"/>
        <v>3</v>
      </c>
      <c r="C469" s="63" t="str">
        <f t="shared" ca="1" si="60"/>
        <v>S</v>
      </c>
      <c r="D469" s="63">
        <f t="shared" ca="1" si="59"/>
        <v>0</v>
      </c>
      <c r="E469" s="63">
        <f t="shared" ca="1" si="61"/>
        <v>1</v>
      </c>
      <c r="F469" s="63">
        <f t="shared" ca="1" si="62"/>
        <v>16</v>
      </c>
      <c r="G469" s="63">
        <f t="shared" ca="1" si="63"/>
        <v>7</v>
      </c>
      <c r="H469" s="63">
        <f t="shared" ca="1" si="64"/>
        <v>0</v>
      </c>
      <c r="I469" s="63">
        <f t="shared" ca="1" si="66"/>
        <v>0</v>
      </c>
      <c r="J469" s="63">
        <f t="shared" ca="1" si="69"/>
        <v>0</v>
      </c>
      <c r="K469" s="63">
        <f t="shared" ca="1" si="70"/>
        <v>0</v>
      </c>
      <c r="L469" s="64" t="s">
        <v>59</v>
      </c>
      <c r="M469" s="65" t="s">
        <v>54</v>
      </c>
      <c r="N469" s="66" t="s">
        <v>54</v>
      </c>
      <c r="O469" s="106" t="s">
        <v>1014</v>
      </c>
      <c r="P469" s="68" t="s">
        <v>56</v>
      </c>
      <c r="Q469" s="69" t="s">
        <v>1015</v>
      </c>
      <c r="R469" s="70" t="s">
        <v>1016</v>
      </c>
      <c r="S469" s="71" t="s">
        <v>78</v>
      </c>
      <c r="T469" s="72">
        <v>6.3</v>
      </c>
      <c r="U469" s="73">
        <v>1</v>
      </c>
      <c r="V469" s="74">
        <v>6.3</v>
      </c>
      <c r="W469" s="75"/>
      <c r="X469" s="75"/>
      <c r="Y469" s="108"/>
      <c r="Z469" s="77"/>
      <c r="AA469" s="78" t="s">
        <v>1017</v>
      </c>
    </row>
    <row r="470" spans="1:27" s="17" customFormat="1" ht="15" x14ac:dyDescent="0.2">
      <c r="A470" s="62">
        <f t="shared" si="68"/>
        <v>3</v>
      </c>
      <c r="B470" s="63">
        <f t="shared" ca="1" si="58"/>
        <v>3</v>
      </c>
      <c r="C470" s="63">
        <f t="shared" ca="1" si="60"/>
        <v>3</v>
      </c>
      <c r="D470" s="63">
        <f t="shared" ca="1" si="59"/>
        <v>2</v>
      </c>
      <c r="E470" s="63">
        <f t="shared" ca="1" si="61"/>
        <v>1</v>
      </c>
      <c r="F470" s="63">
        <f t="shared" ca="1" si="62"/>
        <v>16</v>
      </c>
      <c r="G470" s="63">
        <f t="shared" ca="1" si="63"/>
        <v>8</v>
      </c>
      <c r="H470" s="63">
        <f t="shared" ca="1" si="64"/>
        <v>0</v>
      </c>
      <c r="I470" s="63">
        <f t="shared" ca="1" si="66"/>
        <v>0</v>
      </c>
      <c r="J470" s="63">
        <f t="shared" ca="1" si="69"/>
        <v>7</v>
      </c>
      <c r="K470" s="63">
        <f t="shared" ca="1" si="70"/>
        <v>2</v>
      </c>
      <c r="L470" s="64" t="s">
        <v>59</v>
      </c>
      <c r="M470" s="65" t="s">
        <v>69</v>
      </c>
      <c r="N470" s="66" t="s">
        <v>69</v>
      </c>
      <c r="O470" s="106" t="s">
        <v>1018</v>
      </c>
      <c r="P470" s="68" t="s">
        <v>64</v>
      </c>
      <c r="Q470" s="69"/>
      <c r="R470" s="113" t="s">
        <v>1019</v>
      </c>
      <c r="S470" s="71" t="s">
        <v>55</v>
      </c>
      <c r="T470" s="72"/>
      <c r="U470" s="73">
        <v>1</v>
      </c>
      <c r="V470" s="74" t="s">
        <v>55</v>
      </c>
      <c r="W470" s="75"/>
      <c r="X470" s="75"/>
      <c r="Y470" s="108"/>
      <c r="Z470" s="77"/>
      <c r="AA470" s="110" t="s">
        <v>11</v>
      </c>
    </row>
    <row r="471" spans="1:27" s="17" customFormat="1" ht="33.75" x14ac:dyDescent="0.2">
      <c r="A471" s="62" t="str">
        <f t="shared" si="68"/>
        <v>S</v>
      </c>
      <c r="B471" s="63">
        <f t="shared" ca="1" si="58"/>
        <v>3</v>
      </c>
      <c r="C471" s="63" t="str">
        <f t="shared" ca="1" si="60"/>
        <v>S</v>
      </c>
      <c r="D471" s="63">
        <f t="shared" ca="1" si="59"/>
        <v>0</v>
      </c>
      <c r="E471" s="63">
        <f t="shared" ca="1" si="61"/>
        <v>1</v>
      </c>
      <c r="F471" s="63">
        <f t="shared" ca="1" si="62"/>
        <v>16</v>
      </c>
      <c r="G471" s="63">
        <f t="shared" ca="1" si="63"/>
        <v>8</v>
      </c>
      <c r="H471" s="63">
        <f t="shared" ca="1" si="64"/>
        <v>0</v>
      </c>
      <c r="I471" s="63">
        <f t="shared" ca="1" si="66"/>
        <v>0</v>
      </c>
      <c r="J471" s="63">
        <f t="shared" ca="1" si="69"/>
        <v>0</v>
      </c>
      <c r="K471" s="63">
        <f t="shared" ca="1" si="70"/>
        <v>0</v>
      </c>
      <c r="L471" s="64" t="s">
        <v>59</v>
      </c>
      <c r="M471" s="65" t="s">
        <v>54</v>
      </c>
      <c r="N471" s="66" t="s">
        <v>54</v>
      </c>
      <c r="O471" s="106" t="s">
        <v>1020</v>
      </c>
      <c r="P471" s="68" t="s">
        <v>56</v>
      </c>
      <c r="Q471" s="69" t="s">
        <v>1015</v>
      </c>
      <c r="R471" s="70" t="s">
        <v>1016</v>
      </c>
      <c r="S471" s="71" t="s">
        <v>78</v>
      </c>
      <c r="T471" s="72">
        <v>890.33</v>
      </c>
      <c r="U471" s="73">
        <v>1</v>
      </c>
      <c r="V471" s="74">
        <v>890.33</v>
      </c>
      <c r="W471" s="75"/>
      <c r="X471" s="75"/>
      <c r="Y471" s="108"/>
      <c r="Z471" s="77"/>
      <c r="AA471" s="110" t="s">
        <v>1017</v>
      </c>
    </row>
    <row r="472" spans="1:27" s="17" customFormat="1" ht="15" x14ac:dyDescent="0.2">
      <c r="A472" s="62">
        <f t="shared" si="68"/>
        <v>3</v>
      </c>
      <c r="B472" s="63">
        <f t="shared" ca="1" si="58"/>
        <v>3</v>
      </c>
      <c r="C472" s="63">
        <f t="shared" ca="1" si="60"/>
        <v>3</v>
      </c>
      <c r="D472" s="63">
        <f t="shared" ca="1" si="59"/>
        <v>2</v>
      </c>
      <c r="E472" s="63">
        <f t="shared" ca="1" si="61"/>
        <v>1</v>
      </c>
      <c r="F472" s="63">
        <f t="shared" ca="1" si="62"/>
        <v>16</v>
      </c>
      <c r="G472" s="63">
        <f t="shared" ca="1" si="63"/>
        <v>9</v>
      </c>
      <c r="H472" s="63">
        <f t="shared" ca="1" si="64"/>
        <v>0</v>
      </c>
      <c r="I472" s="63">
        <f t="shared" ca="1" si="66"/>
        <v>0</v>
      </c>
      <c r="J472" s="63">
        <f t="shared" ca="1" si="69"/>
        <v>5</v>
      </c>
      <c r="K472" s="63">
        <f t="shared" ca="1" si="70"/>
        <v>2</v>
      </c>
      <c r="L472" s="64" t="s">
        <v>59</v>
      </c>
      <c r="M472" s="65" t="s">
        <v>69</v>
      </c>
      <c r="N472" s="66" t="s">
        <v>69</v>
      </c>
      <c r="O472" s="106" t="s">
        <v>1021</v>
      </c>
      <c r="P472" s="68" t="s">
        <v>64</v>
      </c>
      <c r="Q472" s="69"/>
      <c r="R472" s="113" t="s">
        <v>1022</v>
      </c>
      <c r="S472" s="71" t="s">
        <v>55</v>
      </c>
      <c r="T472" s="72"/>
      <c r="U472" s="73">
        <v>1</v>
      </c>
      <c r="V472" s="74" t="s">
        <v>55</v>
      </c>
      <c r="W472" s="75"/>
      <c r="X472" s="75"/>
      <c r="Y472" s="108"/>
      <c r="Z472" s="77"/>
      <c r="AA472" s="110" t="s">
        <v>11</v>
      </c>
    </row>
    <row r="473" spans="1:27" s="17" customFormat="1" ht="22.5" x14ac:dyDescent="0.2">
      <c r="A473" s="62" t="str">
        <f t="shared" si="68"/>
        <v>S</v>
      </c>
      <c r="B473" s="63">
        <f t="shared" ref="B473:B708" ca="1" si="71">IF(OR(C473="s",C473=0),OFFSET(B473,-1,0),C473)</f>
        <v>3</v>
      </c>
      <c r="C473" s="63" t="str">
        <f t="shared" ca="1" si="60"/>
        <v>S</v>
      </c>
      <c r="D473" s="63">
        <f t="shared" ref="D473:D708" ca="1" si="72">IF(OR(C473="S",C473=0),0,IF(ISERROR(K473),J473,SMALL(J473:K473,1)))</f>
        <v>0</v>
      </c>
      <c r="E473" s="63">
        <f t="shared" ca="1" si="61"/>
        <v>1</v>
      </c>
      <c r="F473" s="63">
        <f t="shared" ca="1" si="62"/>
        <v>16</v>
      </c>
      <c r="G473" s="63">
        <f t="shared" ca="1" si="63"/>
        <v>9</v>
      </c>
      <c r="H473" s="63">
        <f t="shared" ca="1" si="64"/>
        <v>0</v>
      </c>
      <c r="I473" s="63">
        <f t="shared" ca="1" si="66"/>
        <v>0</v>
      </c>
      <c r="J473" s="63">
        <f t="shared" ca="1" si="69"/>
        <v>0</v>
      </c>
      <c r="K473" s="63">
        <f t="shared" ca="1" si="70"/>
        <v>0</v>
      </c>
      <c r="L473" s="64" t="s">
        <v>59</v>
      </c>
      <c r="M473" s="65" t="s">
        <v>54</v>
      </c>
      <c r="N473" s="66" t="s">
        <v>54</v>
      </c>
      <c r="O473" s="106" t="s">
        <v>1023</v>
      </c>
      <c r="P473" s="68" t="s">
        <v>56</v>
      </c>
      <c r="Q473" s="69">
        <v>88489</v>
      </c>
      <c r="R473" s="70" t="s">
        <v>983</v>
      </c>
      <c r="S473" s="71" t="s">
        <v>78</v>
      </c>
      <c r="T473" s="72">
        <v>243.71</v>
      </c>
      <c r="U473" s="73">
        <v>1</v>
      </c>
      <c r="V473" s="74">
        <v>243.71</v>
      </c>
      <c r="W473" s="75"/>
      <c r="X473" s="75"/>
      <c r="Y473" s="108"/>
      <c r="Z473" s="77"/>
      <c r="AA473" s="110" t="s">
        <v>984</v>
      </c>
    </row>
    <row r="474" spans="1:27" s="17" customFormat="1" ht="15" x14ac:dyDescent="0.2">
      <c r="A474" s="62">
        <f t="shared" si="68"/>
        <v>3</v>
      </c>
      <c r="B474" s="63">
        <f t="shared" ca="1" si="71"/>
        <v>3</v>
      </c>
      <c r="C474" s="63">
        <f t="shared" ref="C474:C709" ca="1" si="73">IF(OFFSET(C474,-1,0)="L",1,IF(OFFSET(C474,-1,0)=1,2,IF(OR(A474="s",A474=0),"S",IF(AND(OFFSET(C474,-1,0)=2,A474=4),3,IF(AND(OR(OFFSET(C474,-1,0)="s",OFFSET(C474,-1,0)=0),A474&lt;&gt;"s",A474&gt;OFFSET(B474,-1,0)),OFFSET(B474,-1,0),A474)))))</f>
        <v>3</v>
      </c>
      <c r="D474" s="63">
        <f t="shared" ca="1" si="72"/>
        <v>3</v>
      </c>
      <c r="E474" s="63">
        <f t="shared" ca="1" si="61"/>
        <v>1</v>
      </c>
      <c r="F474" s="63">
        <f t="shared" ca="1" si="62"/>
        <v>16</v>
      </c>
      <c r="G474" s="63">
        <f t="shared" ca="1" si="63"/>
        <v>10</v>
      </c>
      <c r="H474" s="63">
        <f t="shared" ca="1" si="64"/>
        <v>0</v>
      </c>
      <c r="I474" s="63">
        <f t="shared" ca="1" si="66"/>
        <v>0</v>
      </c>
      <c r="J474" s="63">
        <f t="shared" ca="1" si="69"/>
        <v>3</v>
      </c>
      <c r="K474" s="63" t="e">
        <f t="shared" ca="1" si="70"/>
        <v>#N/A</v>
      </c>
      <c r="L474" s="64" t="s">
        <v>59</v>
      </c>
      <c r="M474" s="65" t="s">
        <v>69</v>
      </c>
      <c r="N474" s="66" t="s">
        <v>69</v>
      </c>
      <c r="O474" s="106" t="s">
        <v>1024</v>
      </c>
      <c r="P474" s="68" t="s">
        <v>64</v>
      </c>
      <c r="Q474" s="69"/>
      <c r="R474" s="113" t="s">
        <v>131</v>
      </c>
      <c r="S474" s="71" t="s">
        <v>55</v>
      </c>
      <c r="T474" s="72"/>
      <c r="U474" s="73">
        <v>1</v>
      </c>
      <c r="V474" s="74" t="s">
        <v>55</v>
      </c>
      <c r="W474" s="75"/>
      <c r="X474" s="75"/>
      <c r="Y474" s="108"/>
      <c r="Z474" s="77"/>
      <c r="AA474" s="110" t="s">
        <v>11</v>
      </c>
    </row>
    <row r="475" spans="1:27" s="17" customFormat="1" ht="15" x14ac:dyDescent="0.2">
      <c r="A475" s="62" t="str">
        <f t="shared" si="68"/>
        <v>S</v>
      </c>
      <c r="B475" s="63">
        <f t="shared" ca="1" si="71"/>
        <v>3</v>
      </c>
      <c r="C475" s="63" t="str">
        <f t="shared" ca="1" si="73"/>
        <v>S</v>
      </c>
      <c r="D475" s="63">
        <f t="shared" ca="1" si="72"/>
        <v>0</v>
      </c>
      <c r="E475" s="63">
        <f t="shared" ca="1" si="61"/>
        <v>1</v>
      </c>
      <c r="F475" s="63">
        <f t="shared" ca="1" si="62"/>
        <v>16</v>
      </c>
      <c r="G475" s="63">
        <f t="shared" ca="1" si="63"/>
        <v>10</v>
      </c>
      <c r="H475" s="63">
        <f t="shared" ca="1" si="64"/>
        <v>0</v>
      </c>
      <c r="I475" s="63">
        <f t="shared" ca="1" si="66"/>
        <v>0</v>
      </c>
      <c r="J475" s="63">
        <f t="shared" ca="1" si="69"/>
        <v>0</v>
      </c>
      <c r="K475" s="63">
        <f t="shared" ca="1" si="70"/>
        <v>0</v>
      </c>
      <c r="L475" s="64" t="s">
        <v>59</v>
      </c>
      <c r="M475" s="65" t="s">
        <v>54</v>
      </c>
      <c r="N475" s="66" t="s">
        <v>54</v>
      </c>
      <c r="O475" s="106" t="s">
        <v>1025</v>
      </c>
      <c r="P475" s="68" t="s">
        <v>64</v>
      </c>
      <c r="Q475" s="69">
        <v>260902</v>
      </c>
      <c r="R475" s="70" t="s">
        <v>1026</v>
      </c>
      <c r="S475" s="71" t="s">
        <v>85</v>
      </c>
      <c r="T475" s="72">
        <v>2905.28</v>
      </c>
      <c r="U475" s="73">
        <v>1</v>
      </c>
      <c r="V475" s="74">
        <v>2905.28</v>
      </c>
      <c r="W475" s="75"/>
      <c r="X475" s="75"/>
      <c r="Y475" s="108"/>
      <c r="Z475" s="77"/>
      <c r="AA475" s="110" t="s">
        <v>11</v>
      </c>
    </row>
    <row r="476" spans="1:27" s="17" customFormat="1" ht="15" x14ac:dyDescent="0.2">
      <c r="A476" s="62" t="str">
        <f t="shared" si="68"/>
        <v>S</v>
      </c>
      <c r="B476" s="63">
        <f t="shared" ca="1" si="71"/>
        <v>3</v>
      </c>
      <c r="C476" s="63" t="str">
        <f t="shared" ca="1" si="73"/>
        <v>S</v>
      </c>
      <c r="D476" s="63">
        <f t="shared" ca="1" si="72"/>
        <v>0</v>
      </c>
      <c r="E476" s="63">
        <f t="shared" ref="E476:E709" ca="1" si="74">IF($C476=1,OFFSET(E476,-1,0)+1,OFFSET(E476,-1,0))</f>
        <v>1</v>
      </c>
      <c r="F476" s="63">
        <f t="shared" ref="F476:F709" ca="1" si="75">IF($C476=1,0,IF($C476=2,OFFSET(F476,-1,0)+1,OFFSET(F476,-1,0)))</f>
        <v>16</v>
      </c>
      <c r="G476" s="63">
        <f t="shared" ref="G476:G709" ca="1" si="76">IF(AND($C476&lt;=2,$C476&lt;&gt;0),0,IF($C476=3,OFFSET(G476,-1,0)+1,OFFSET(G476,-1,0)))</f>
        <v>10</v>
      </c>
      <c r="H476" s="63">
        <f t="shared" ref="H476:H709" ca="1" si="77">IF(AND($C476&lt;=3,$C476&lt;&gt;0),0,IF($C476=4,OFFSET(H476,-1,0)+1,OFFSET(H476,-1,0)))</f>
        <v>0</v>
      </c>
      <c r="I476" s="63">
        <f t="shared" ca="1" si="66"/>
        <v>0</v>
      </c>
      <c r="J476" s="63">
        <f t="shared" ca="1" si="69"/>
        <v>0</v>
      </c>
      <c r="K476" s="63">
        <f t="shared" ca="1" si="70"/>
        <v>0</v>
      </c>
      <c r="L476" s="64" t="s">
        <v>59</v>
      </c>
      <c r="M476" s="65" t="s">
        <v>54</v>
      </c>
      <c r="N476" s="66" t="s">
        <v>54</v>
      </c>
      <c r="O476" s="106" t="s">
        <v>1027</v>
      </c>
      <c r="P476" s="68" t="s">
        <v>64</v>
      </c>
      <c r="Q476" s="69">
        <v>261620</v>
      </c>
      <c r="R476" s="70" t="s">
        <v>1028</v>
      </c>
      <c r="S476" s="71" t="s">
        <v>85</v>
      </c>
      <c r="T476" s="72">
        <v>7.2</v>
      </c>
      <c r="U476" s="73">
        <v>1</v>
      </c>
      <c r="V476" s="74">
        <v>7.2</v>
      </c>
      <c r="W476" s="75"/>
      <c r="X476" s="75"/>
      <c r="Y476" s="108"/>
      <c r="Z476" s="77"/>
      <c r="AA476" s="110" t="s">
        <v>11</v>
      </c>
    </row>
    <row r="477" spans="1:27" s="17" customFormat="1" ht="15" x14ac:dyDescent="0.2">
      <c r="A477" s="62">
        <f t="shared" si="68"/>
        <v>2</v>
      </c>
      <c r="B477" s="63">
        <f t="shared" ca="1" si="71"/>
        <v>2</v>
      </c>
      <c r="C477" s="63">
        <f t="shared" ca="1" si="73"/>
        <v>2</v>
      </c>
      <c r="D477" s="63">
        <f t="shared" ca="1" si="72"/>
        <v>10</v>
      </c>
      <c r="E477" s="63">
        <f t="shared" ca="1" si="74"/>
        <v>1</v>
      </c>
      <c r="F477" s="63">
        <f t="shared" ca="1" si="75"/>
        <v>17</v>
      </c>
      <c r="G477" s="63">
        <f t="shared" ca="1" si="76"/>
        <v>0</v>
      </c>
      <c r="H477" s="63">
        <f t="shared" ca="1" si="77"/>
        <v>0</v>
      </c>
      <c r="I477" s="63">
        <f t="shared" ca="1" si="66"/>
        <v>0</v>
      </c>
      <c r="J477" s="63">
        <f t="shared" ca="1" si="69"/>
        <v>10</v>
      </c>
      <c r="K477" s="63">
        <f t="shared" ca="1" si="70"/>
        <v>198</v>
      </c>
      <c r="L477" s="64" t="s">
        <v>59</v>
      </c>
      <c r="M477" s="65" t="s">
        <v>66</v>
      </c>
      <c r="N477" s="66" t="s">
        <v>66</v>
      </c>
      <c r="O477" s="106" t="s">
        <v>1029</v>
      </c>
      <c r="P477" s="68"/>
      <c r="Q477" s="69"/>
      <c r="R477" s="107" t="s">
        <v>1030</v>
      </c>
      <c r="S477" s="71" t="s">
        <v>55</v>
      </c>
      <c r="T477" s="72"/>
      <c r="U477" s="73">
        <v>1</v>
      </c>
      <c r="V477" s="74" t="s">
        <v>55</v>
      </c>
      <c r="W477" s="108"/>
      <c r="X477" s="75"/>
      <c r="Y477" s="108"/>
      <c r="Z477" s="77"/>
      <c r="AA477" s="78" t="s">
        <v>11</v>
      </c>
    </row>
    <row r="478" spans="1:27" s="79" customFormat="1" ht="15" x14ac:dyDescent="0.2">
      <c r="A478" s="62">
        <f t="shared" si="68"/>
        <v>3</v>
      </c>
      <c r="B478" s="63">
        <f t="shared" ca="1" si="71"/>
        <v>3</v>
      </c>
      <c r="C478" s="63">
        <f t="shared" ca="1" si="73"/>
        <v>3</v>
      </c>
      <c r="D478" s="63">
        <f t="shared" ca="1" si="72"/>
        <v>2</v>
      </c>
      <c r="E478" s="63">
        <f t="shared" ca="1" si="74"/>
        <v>1</v>
      </c>
      <c r="F478" s="63">
        <f t="shared" ca="1" si="75"/>
        <v>17</v>
      </c>
      <c r="G478" s="63">
        <f t="shared" ca="1" si="76"/>
        <v>1</v>
      </c>
      <c r="H478" s="63">
        <f t="shared" ca="1" si="77"/>
        <v>0</v>
      </c>
      <c r="I478" s="63">
        <f t="shared" ca="1" si="66"/>
        <v>0</v>
      </c>
      <c r="J478" s="63">
        <f t="shared" ca="1" si="69"/>
        <v>9</v>
      </c>
      <c r="K478" s="63">
        <f t="shared" ca="1" si="70"/>
        <v>2</v>
      </c>
      <c r="L478" s="64" t="s">
        <v>59</v>
      </c>
      <c r="M478" s="65" t="s">
        <v>69</v>
      </c>
      <c r="N478" s="66" t="s">
        <v>69</v>
      </c>
      <c r="O478" s="67" t="s">
        <v>1031</v>
      </c>
      <c r="P478" s="68" t="s">
        <v>56</v>
      </c>
      <c r="Q478" s="69"/>
      <c r="R478" s="70" t="s">
        <v>916</v>
      </c>
      <c r="S478" s="71" t="s">
        <v>55</v>
      </c>
      <c r="T478" s="72"/>
      <c r="U478" s="73">
        <v>1</v>
      </c>
      <c r="V478" s="74" t="s">
        <v>55</v>
      </c>
      <c r="W478" s="75"/>
      <c r="X478" s="75"/>
      <c r="Y478" s="76"/>
      <c r="Z478" s="77"/>
      <c r="AA478" s="78" t="s">
        <v>11</v>
      </c>
    </row>
    <row r="479" spans="1:27" s="79" customFormat="1" ht="15" x14ac:dyDescent="0.2">
      <c r="A479" s="62" t="str">
        <f t="shared" si="68"/>
        <v>S</v>
      </c>
      <c r="B479" s="63">
        <f t="shared" ca="1" si="71"/>
        <v>3</v>
      </c>
      <c r="C479" s="63" t="str">
        <f t="shared" ca="1" si="73"/>
        <v>S</v>
      </c>
      <c r="D479" s="63">
        <f t="shared" ca="1" si="72"/>
        <v>0</v>
      </c>
      <c r="E479" s="63">
        <f t="shared" ca="1" si="74"/>
        <v>1</v>
      </c>
      <c r="F479" s="63">
        <f t="shared" ca="1" si="75"/>
        <v>17</v>
      </c>
      <c r="G479" s="63">
        <f t="shared" ca="1" si="76"/>
        <v>1</v>
      </c>
      <c r="H479" s="63">
        <f t="shared" ca="1" si="77"/>
        <v>0</v>
      </c>
      <c r="I479" s="63">
        <f t="shared" ca="1" si="66"/>
        <v>0</v>
      </c>
      <c r="J479" s="63">
        <f t="shared" ca="1" si="69"/>
        <v>0</v>
      </c>
      <c r="K479" s="63">
        <f t="shared" ca="1" si="70"/>
        <v>0</v>
      </c>
      <c r="L479" s="64" t="s">
        <v>59</v>
      </c>
      <c r="M479" s="65" t="s">
        <v>54</v>
      </c>
      <c r="N479" s="66" t="s">
        <v>54</v>
      </c>
      <c r="O479" s="67" t="s">
        <v>1032</v>
      </c>
      <c r="P479" s="68" t="s">
        <v>64</v>
      </c>
      <c r="Q479" s="69">
        <v>220920</v>
      </c>
      <c r="R479" s="70" t="s">
        <v>1033</v>
      </c>
      <c r="S479" s="71" t="s">
        <v>85</v>
      </c>
      <c r="T479" s="72">
        <v>1.63</v>
      </c>
      <c r="U479" s="73">
        <v>1</v>
      </c>
      <c r="V479" s="74">
        <v>1.63</v>
      </c>
      <c r="W479" s="75"/>
      <c r="X479" s="75"/>
      <c r="Y479" s="76"/>
      <c r="Z479" s="77"/>
      <c r="AA479" s="78" t="s">
        <v>11</v>
      </c>
    </row>
    <row r="480" spans="1:27" s="79" customFormat="1" ht="15" x14ac:dyDescent="0.2">
      <c r="A480" s="62">
        <f t="shared" si="68"/>
        <v>3</v>
      </c>
      <c r="B480" s="63">
        <f t="shared" ca="1" si="71"/>
        <v>3</v>
      </c>
      <c r="C480" s="63">
        <f t="shared" ca="1" si="73"/>
        <v>3</v>
      </c>
      <c r="D480" s="63">
        <f t="shared" ca="1" si="72"/>
        <v>2</v>
      </c>
      <c r="E480" s="63">
        <f t="shared" ca="1" si="74"/>
        <v>1</v>
      </c>
      <c r="F480" s="63">
        <f t="shared" ca="1" si="75"/>
        <v>17</v>
      </c>
      <c r="G480" s="63">
        <f t="shared" ca="1" si="76"/>
        <v>2</v>
      </c>
      <c r="H480" s="63">
        <f t="shared" ca="1" si="77"/>
        <v>0</v>
      </c>
      <c r="I480" s="63">
        <f t="shared" ca="1" si="66"/>
        <v>0</v>
      </c>
      <c r="J480" s="63">
        <f t="shared" ca="1" si="69"/>
        <v>7</v>
      </c>
      <c r="K480" s="63">
        <f t="shared" ca="1" si="70"/>
        <v>2</v>
      </c>
      <c r="L480" s="64" t="s">
        <v>59</v>
      </c>
      <c r="M480" s="65" t="s">
        <v>69</v>
      </c>
      <c r="N480" s="66" t="s">
        <v>69</v>
      </c>
      <c r="O480" s="67" t="s">
        <v>1034</v>
      </c>
      <c r="P480" s="68" t="s">
        <v>56</v>
      </c>
      <c r="Q480" s="69"/>
      <c r="R480" s="70" t="s">
        <v>925</v>
      </c>
      <c r="S480" s="71" t="s">
        <v>55</v>
      </c>
      <c r="T480" s="72"/>
      <c r="U480" s="73">
        <v>1</v>
      </c>
      <c r="V480" s="74" t="s">
        <v>55</v>
      </c>
      <c r="W480" s="75"/>
      <c r="X480" s="75"/>
      <c r="Y480" s="76"/>
      <c r="Z480" s="77"/>
      <c r="AA480" s="78" t="s">
        <v>11</v>
      </c>
    </row>
    <row r="481" spans="1:27" s="79" customFormat="1" ht="15" x14ac:dyDescent="0.2">
      <c r="A481" s="62" t="str">
        <f t="shared" si="68"/>
        <v>S</v>
      </c>
      <c r="B481" s="63">
        <f t="shared" ca="1" si="71"/>
        <v>3</v>
      </c>
      <c r="C481" s="63" t="str">
        <f t="shared" ca="1" si="73"/>
        <v>S</v>
      </c>
      <c r="D481" s="63">
        <f t="shared" ca="1" si="72"/>
        <v>0</v>
      </c>
      <c r="E481" s="63">
        <f t="shared" ca="1" si="74"/>
        <v>1</v>
      </c>
      <c r="F481" s="63">
        <f t="shared" ca="1" si="75"/>
        <v>17</v>
      </c>
      <c r="G481" s="63">
        <f t="shared" ca="1" si="76"/>
        <v>2</v>
      </c>
      <c r="H481" s="63">
        <f t="shared" ca="1" si="77"/>
        <v>0</v>
      </c>
      <c r="I481" s="63">
        <f t="shared" ca="1" si="66"/>
        <v>0</v>
      </c>
      <c r="J481" s="63">
        <f t="shared" ca="1" si="69"/>
        <v>0</v>
      </c>
      <c r="K481" s="63">
        <f t="shared" ca="1" si="70"/>
        <v>0</v>
      </c>
      <c r="L481" s="64" t="s">
        <v>59</v>
      </c>
      <c r="M481" s="65" t="s">
        <v>54</v>
      </c>
      <c r="N481" s="66" t="s">
        <v>54</v>
      </c>
      <c r="O481" s="67" t="s">
        <v>1035</v>
      </c>
      <c r="P481" s="68" t="s">
        <v>64</v>
      </c>
      <c r="Q481" s="69">
        <v>271608</v>
      </c>
      <c r="R481" s="70" t="s">
        <v>1036</v>
      </c>
      <c r="S481" s="71" t="s">
        <v>85</v>
      </c>
      <c r="T481" s="72">
        <v>13.54</v>
      </c>
      <c r="U481" s="73">
        <v>1</v>
      </c>
      <c r="V481" s="74">
        <v>13.54</v>
      </c>
      <c r="W481" s="75"/>
      <c r="X481" s="75"/>
      <c r="Y481" s="76"/>
      <c r="Z481" s="77"/>
      <c r="AA481" s="78" t="s">
        <v>11</v>
      </c>
    </row>
    <row r="482" spans="1:27" s="79" customFormat="1" ht="15" x14ac:dyDescent="0.2">
      <c r="A482" s="62">
        <f t="shared" si="68"/>
        <v>3</v>
      </c>
      <c r="B482" s="63">
        <f t="shared" ca="1" si="71"/>
        <v>3</v>
      </c>
      <c r="C482" s="63">
        <f t="shared" ca="1" si="73"/>
        <v>3</v>
      </c>
      <c r="D482" s="63">
        <f t="shared" ca="1" si="72"/>
        <v>2</v>
      </c>
      <c r="E482" s="63">
        <f t="shared" ca="1" si="74"/>
        <v>1</v>
      </c>
      <c r="F482" s="63">
        <f t="shared" ca="1" si="75"/>
        <v>17</v>
      </c>
      <c r="G482" s="63">
        <f t="shared" ca="1" si="76"/>
        <v>3</v>
      </c>
      <c r="H482" s="63">
        <f t="shared" ca="1" si="77"/>
        <v>0</v>
      </c>
      <c r="I482" s="63">
        <f t="shared" ca="1" si="66"/>
        <v>0</v>
      </c>
      <c r="J482" s="63">
        <f t="shared" ca="1" si="69"/>
        <v>5</v>
      </c>
      <c r="K482" s="63">
        <f t="shared" ca="1" si="70"/>
        <v>2</v>
      </c>
      <c r="L482" s="64" t="s">
        <v>59</v>
      </c>
      <c r="M482" s="65" t="s">
        <v>69</v>
      </c>
      <c r="N482" s="66" t="s">
        <v>69</v>
      </c>
      <c r="O482" s="67" t="s">
        <v>1037</v>
      </c>
      <c r="P482" s="68" t="s">
        <v>56</v>
      </c>
      <c r="Q482" s="69"/>
      <c r="R482" s="70" t="s">
        <v>104</v>
      </c>
      <c r="S482" s="71" t="s">
        <v>55</v>
      </c>
      <c r="T482" s="72"/>
      <c r="U482" s="73">
        <v>1</v>
      </c>
      <c r="V482" s="74" t="s">
        <v>55</v>
      </c>
      <c r="W482" s="75"/>
      <c r="X482" s="75"/>
      <c r="Y482" s="76"/>
      <c r="Z482" s="77"/>
      <c r="AA482" s="78" t="s">
        <v>11</v>
      </c>
    </row>
    <row r="483" spans="1:27" s="79" customFormat="1" ht="15" x14ac:dyDescent="0.2">
      <c r="A483" s="62" t="str">
        <f t="shared" si="68"/>
        <v>S</v>
      </c>
      <c r="B483" s="63">
        <f t="shared" ca="1" si="71"/>
        <v>3</v>
      </c>
      <c r="C483" s="63" t="str">
        <f t="shared" ca="1" si="73"/>
        <v>S</v>
      </c>
      <c r="D483" s="63">
        <f t="shared" ca="1" si="72"/>
        <v>0</v>
      </c>
      <c r="E483" s="63">
        <f t="shared" ca="1" si="74"/>
        <v>1</v>
      </c>
      <c r="F483" s="63">
        <f t="shared" ca="1" si="75"/>
        <v>17</v>
      </c>
      <c r="G483" s="63">
        <f t="shared" ca="1" si="76"/>
        <v>3</v>
      </c>
      <c r="H483" s="63">
        <f t="shared" ca="1" si="77"/>
        <v>0</v>
      </c>
      <c r="I483" s="63">
        <f t="shared" ca="1" si="66"/>
        <v>0</v>
      </c>
      <c r="J483" s="63">
        <f t="shared" ca="1" si="69"/>
        <v>0</v>
      </c>
      <c r="K483" s="63">
        <f t="shared" ca="1" si="70"/>
        <v>0</v>
      </c>
      <c r="L483" s="64" t="s">
        <v>59</v>
      </c>
      <c r="M483" s="65" t="s">
        <v>54</v>
      </c>
      <c r="N483" s="66" t="s">
        <v>54</v>
      </c>
      <c r="O483" s="67" t="s">
        <v>1038</v>
      </c>
      <c r="P483" s="68" t="s">
        <v>64</v>
      </c>
      <c r="Q483" s="69">
        <v>271608</v>
      </c>
      <c r="R483" s="70" t="s">
        <v>1036</v>
      </c>
      <c r="S483" s="71" t="s">
        <v>85</v>
      </c>
      <c r="T483" s="72">
        <v>2.58</v>
      </c>
      <c r="U483" s="73">
        <v>1</v>
      </c>
      <c r="V483" s="74">
        <v>2.58</v>
      </c>
      <c r="W483" s="75"/>
      <c r="X483" s="75"/>
      <c r="Y483" s="76"/>
      <c r="Z483" s="77"/>
      <c r="AA483" s="78" t="s">
        <v>11</v>
      </c>
    </row>
    <row r="484" spans="1:27" s="79" customFormat="1" ht="15" x14ac:dyDescent="0.2">
      <c r="A484" s="62">
        <f t="shared" si="68"/>
        <v>3</v>
      </c>
      <c r="B484" s="63">
        <f t="shared" ca="1" si="71"/>
        <v>3</v>
      </c>
      <c r="C484" s="63">
        <f t="shared" ca="1" si="73"/>
        <v>3</v>
      </c>
      <c r="D484" s="63">
        <f t="shared" ca="1" si="72"/>
        <v>3</v>
      </c>
      <c r="E484" s="63">
        <f t="shared" ca="1" si="74"/>
        <v>1</v>
      </c>
      <c r="F484" s="63">
        <f t="shared" ca="1" si="75"/>
        <v>17</v>
      </c>
      <c r="G484" s="63">
        <f t="shared" ca="1" si="76"/>
        <v>4</v>
      </c>
      <c r="H484" s="63">
        <f t="shared" ca="1" si="77"/>
        <v>0</v>
      </c>
      <c r="I484" s="63">
        <f t="shared" ca="1" si="66"/>
        <v>0</v>
      </c>
      <c r="J484" s="63">
        <f t="shared" ca="1" si="69"/>
        <v>3</v>
      </c>
      <c r="K484" s="63" t="e">
        <f t="shared" ca="1" si="70"/>
        <v>#N/A</v>
      </c>
      <c r="L484" s="64" t="s">
        <v>59</v>
      </c>
      <c r="M484" s="65" t="s">
        <v>69</v>
      </c>
      <c r="N484" s="66" t="s">
        <v>69</v>
      </c>
      <c r="O484" s="67" t="s">
        <v>1039</v>
      </c>
      <c r="P484" s="68" t="s">
        <v>56</v>
      </c>
      <c r="Q484" s="69"/>
      <c r="R484" s="70" t="s">
        <v>131</v>
      </c>
      <c r="S484" s="71" t="s">
        <v>55</v>
      </c>
      <c r="T484" s="72"/>
      <c r="U484" s="73">
        <v>1</v>
      </c>
      <c r="V484" s="74" t="s">
        <v>55</v>
      </c>
      <c r="W484" s="75"/>
      <c r="X484" s="75"/>
      <c r="Y484" s="76"/>
      <c r="Z484" s="77"/>
      <c r="AA484" s="78" t="s">
        <v>11</v>
      </c>
    </row>
    <row r="485" spans="1:27" s="79" customFormat="1" ht="22.5" x14ac:dyDescent="0.2">
      <c r="A485" s="62" t="str">
        <f t="shared" si="68"/>
        <v>S</v>
      </c>
      <c r="B485" s="63">
        <f t="shared" ca="1" si="71"/>
        <v>3</v>
      </c>
      <c r="C485" s="63" t="str">
        <f t="shared" ca="1" si="73"/>
        <v>S</v>
      </c>
      <c r="D485" s="63">
        <f t="shared" ca="1" si="72"/>
        <v>0</v>
      </c>
      <c r="E485" s="63">
        <f t="shared" ca="1" si="74"/>
        <v>1</v>
      </c>
      <c r="F485" s="63">
        <f t="shared" ca="1" si="75"/>
        <v>17</v>
      </c>
      <c r="G485" s="63">
        <f t="shared" ca="1" si="76"/>
        <v>4</v>
      </c>
      <c r="H485" s="63">
        <f t="shared" ca="1" si="77"/>
        <v>0</v>
      </c>
      <c r="I485" s="63">
        <f t="shared" ca="1" si="66"/>
        <v>0</v>
      </c>
      <c r="J485" s="63">
        <f t="shared" ca="1" si="69"/>
        <v>0</v>
      </c>
      <c r="K485" s="63">
        <f t="shared" ca="1" si="70"/>
        <v>0</v>
      </c>
      <c r="L485" s="64" t="s">
        <v>59</v>
      </c>
      <c r="M485" s="65" t="s">
        <v>54</v>
      </c>
      <c r="N485" s="66" t="s">
        <v>54</v>
      </c>
      <c r="O485" s="67" t="s">
        <v>1040</v>
      </c>
      <c r="P485" s="68" t="s">
        <v>466</v>
      </c>
      <c r="Q485" s="69" t="s">
        <v>1041</v>
      </c>
      <c r="R485" s="70" t="s">
        <v>1042</v>
      </c>
      <c r="S485" s="71" t="s">
        <v>469</v>
      </c>
      <c r="T485" s="72">
        <v>1</v>
      </c>
      <c r="U485" s="73">
        <v>1</v>
      </c>
      <c r="V485" s="74">
        <v>1</v>
      </c>
      <c r="W485" s="75"/>
      <c r="X485" s="75"/>
      <c r="Y485" s="76"/>
      <c r="Z485" s="77"/>
      <c r="AA485" s="78" t="s">
        <v>11</v>
      </c>
    </row>
    <row r="486" spans="1:27" s="17" customFormat="1" ht="15" x14ac:dyDescent="0.2">
      <c r="A486" s="62" t="str">
        <f t="shared" si="68"/>
        <v>S</v>
      </c>
      <c r="B486" s="63">
        <f t="shared" ca="1" si="71"/>
        <v>3</v>
      </c>
      <c r="C486" s="63" t="str">
        <f t="shared" ca="1" si="73"/>
        <v>S</v>
      </c>
      <c r="D486" s="63">
        <f t="shared" ca="1" si="72"/>
        <v>0</v>
      </c>
      <c r="E486" s="63">
        <f t="shared" ca="1" si="74"/>
        <v>1</v>
      </c>
      <c r="F486" s="63">
        <f t="shared" ca="1" si="75"/>
        <v>17</v>
      </c>
      <c r="G486" s="63">
        <f t="shared" ca="1" si="76"/>
        <v>4</v>
      </c>
      <c r="H486" s="63">
        <f t="shared" ca="1" si="77"/>
        <v>0</v>
      </c>
      <c r="I486" s="63">
        <f t="shared" ref="I486:I719" ca="1" si="78">IF(AND($C486&lt;=4,$C486&lt;&gt;0),0,IF(AND($C486="S",$Y486&gt;0),OFFSET(I486,-1,0)+1,OFFSET(I486,-1,0)))</f>
        <v>0</v>
      </c>
      <c r="J486" s="63">
        <f t="shared" ca="1" si="69"/>
        <v>0</v>
      </c>
      <c r="K486" s="63">
        <f t="shared" ca="1" si="70"/>
        <v>0</v>
      </c>
      <c r="L486" s="64" t="s">
        <v>59</v>
      </c>
      <c r="M486" s="65" t="s">
        <v>54</v>
      </c>
      <c r="N486" s="66" t="s">
        <v>54</v>
      </c>
      <c r="O486" s="106" t="s">
        <v>1043</v>
      </c>
      <c r="P486" s="68" t="s">
        <v>64</v>
      </c>
      <c r="Q486" s="69">
        <v>270501</v>
      </c>
      <c r="R486" s="70" t="s">
        <v>1044</v>
      </c>
      <c r="S486" s="71" t="s">
        <v>85</v>
      </c>
      <c r="T486" s="72">
        <v>329.45</v>
      </c>
      <c r="U486" s="73">
        <v>1</v>
      </c>
      <c r="V486" s="74">
        <v>329.45</v>
      </c>
      <c r="W486" s="75"/>
      <c r="X486" s="75"/>
      <c r="Y486" s="108"/>
      <c r="Z486" s="77"/>
      <c r="AA486" s="78" t="s">
        <v>11</v>
      </c>
    </row>
    <row r="487" spans="1:27" s="79" customFormat="1" ht="15" x14ac:dyDescent="0.2">
      <c r="A487" s="62">
        <f t="shared" si="68"/>
        <v>1</v>
      </c>
      <c r="B487" s="63">
        <f t="shared" ca="1" si="71"/>
        <v>1</v>
      </c>
      <c r="C487" s="63">
        <f t="shared" ca="1" si="73"/>
        <v>1</v>
      </c>
      <c r="D487" s="63">
        <f t="shared" ca="1" si="72"/>
        <v>199</v>
      </c>
      <c r="E487" s="63">
        <f t="shared" ca="1" si="74"/>
        <v>2</v>
      </c>
      <c r="F487" s="63">
        <f t="shared" ca="1" si="75"/>
        <v>0</v>
      </c>
      <c r="G487" s="63">
        <f t="shared" ca="1" si="76"/>
        <v>0</v>
      </c>
      <c r="H487" s="63">
        <f t="shared" ca="1" si="77"/>
        <v>0</v>
      </c>
      <c r="I487" s="63">
        <f t="shared" ca="1" si="78"/>
        <v>0</v>
      </c>
      <c r="J487" s="63">
        <f t="shared" ca="1" si="69"/>
        <v>343</v>
      </c>
      <c r="K487" s="63">
        <f t="shared" ca="1" si="70"/>
        <v>199</v>
      </c>
      <c r="L487" s="64" t="s">
        <v>59</v>
      </c>
      <c r="M487" s="65" t="s">
        <v>62</v>
      </c>
      <c r="N487" s="66" t="s">
        <v>62</v>
      </c>
      <c r="O487" s="67" t="s">
        <v>1045</v>
      </c>
      <c r="P487" s="68" t="s">
        <v>56</v>
      </c>
      <c r="Q487" s="69"/>
      <c r="R487" s="70" t="s">
        <v>1046</v>
      </c>
      <c r="S487" s="71" t="s">
        <v>65</v>
      </c>
      <c r="T487" s="72">
        <v>1</v>
      </c>
      <c r="U487" s="73">
        <v>1</v>
      </c>
      <c r="V487" s="74">
        <v>1</v>
      </c>
      <c r="W487" s="75"/>
      <c r="X487" s="75"/>
      <c r="Y487" s="76"/>
      <c r="Z487" s="77"/>
      <c r="AA487" s="78" t="s">
        <v>11</v>
      </c>
    </row>
    <row r="488" spans="1:27" s="79" customFormat="1" ht="15" x14ac:dyDescent="0.2">
      <c r="A488" s="62">
        <f t="shared" si="68"/>
        <v>2</v>
      </c>
      <c r="B488" s="63">
        <f t="shared" ca="1" si="71"/>
        <v>2</v>
      </c>
      <c r="C488" s="63">
        <f t="shared" ca="1" si="73"/>
        <v>2</v>
      </c>
      <c r="D488" s="63">
        <f t="shared" ca="1" si="72"/>
        <v>2</v>
      </c>
      <c r="E488" s="63">
        <f t="shared" ca="1" si="74"/>
        <v>2</v>
      </c>
      <c r="F488" s="63">
        <f t="shared" ca="1" si="75"/>
        <v>1</v>
      </c>
      <c r="G488" s="63">
        <f t="shared" ca="1" si="76"/>
        <v>0</v>
      </c>
      <c r="H488" s="63">
        <f t="shared" ca="1" si="77"/>
        <v>0</v>
      </c>
      <c r="I488" s="63">
        <f t="shared" ca="1" si="78"/>
        <v>0</v>
      </c>
      <c r="J488" s="63">
        <f t="shared" ca="1" si="69"/>
        <v>198</v>
      </c>
      <c r="K488" s="63">
        <f t="shared" ca="1" si="70"/>
        <v>2</v>
      </c>
      <c r="L488" s="64" t="s">
        <v>59</v>
      </c>
      <c r="M488" s="65" t="s">
        <v>66</v>
      </c>
      <c r="N488" s="66" t="s">
        <v>66</v>
      </c>
      <c r="O488" s="67" t="s">
        <v>1047</v>
      </c>
      <c r="P488" s="68" t="s">
        <v>56</v>
      </c>
      <c r="Q488" s="69"/>
      <c r="R488" s="70" t="s">
        <v>68</v>
      </c>
      <c r="S488" s="71" t="s">
        <v>55</v>
      </c>
      <c r="T488" s="72"/>
      <c r="U488" s="73">
        <v>1</v>
      </c>
      <c r="V488" s="74" t="s">
        <v>55</v>
      </c>
      <c r="W488" s="75"/>
      <c r="X488" s="75"/>
      <c r="Y488" s="76"/>
      <c r="Z488" s="77"/>
      <c r="AA488" s="78" t="s">
        <v>11</v>
      </c>
    </row>
    <row r="489" spans="1:27" s="79" customFormat="1" ht="33.75" x14ac:dyDescent="0.2">
      <c r="A489" s="62" t="str">
        <f t="shared" si="68"/>
        <v>S</v>
      </c>
      <c r="B489" s="63">
        <f t="shared" ca="1" si="71"/>
        <v>2</v>
      </c>
      <c r="C489" s="63" t="str">
        <f t="shared" ca="1" si="73"/>
        <v>S</v>
      </c>
      <c r="D489" s="63">
        <f t="shared" ca="1" si="72"/>
        <v>0</v>
      </c>
      <c r="E489" s="63">
        <f t="shared" ca="1" si="74"/>
        <v>2</v>
      </c>
      <c r="F489" s="63">
        <f t="shared" ca="1" si="75"/>
        <v>1</v>
      </c>
      <c r="G489" s="63">
        <f t="shared" ca="1" si="76"/>
        <v>0</v>
      </c>
      <c r="H489" s="63">
        <f t="shared" ca="1" si="77"/>
        <v>0</v>
      </c>
      <c r="I489" s="63">
        <f t="shared" ca="1" si="78"/>
        <v>0</v>
      </c>
      <c r="J489" s="63">
        <f t="shared" ca="1" si="69"/>
        <v>0</v>
      </c>
      <c r="K489" s="63">
        <f t="shared" ca="1" si="70"/>
        <v>0</v>
      </c>
      <c r="L489" s="64" t="s">
        <v>59</v>
      </c>
      <c r="M489" s="65" t="s">
        <v>54</v>
      </c>
      <c r="N489" s="66" t="s">
        <v>54</v>
      </c>
      <c r="O489" s="67" t="s">
        <v>1048</v>
      </c>
      <c r="P489" s="68" t="s">
        <v>64</v>
      </c>
      <c r="Q489" s="69">
        <v>20701</v>
      </c>
      <c r="R489" s="70" t="s">
        <v>1049</v>
      </c>
      <c r="S489" s="71" t="s">
        <v>85</v>
      </c>
      <c r="T489" s="72">
        <v>55.42</v>
      </c>
      <c r="U489" s="73">
        <v>1</v>
      </c>
      <c r="V489" s="74">
        <v>55.42</v>
      </c>
      <c r="W489" s="75"/>
      <c r="X489" s="75"/>
      <c r="Y489" s="76"/>
      <c r="Z489" s="77"/>
      <c r="AA489" s="78" t="s">
        <v>11</v>
      </c>
    </row>
    <row r="490" spans="1:27" s="79" customFormat="1" ht="15" x14ac:dyDescent="0.2">
      <c r="A490" s="62">
        <f t="shared" si="68"/>
        <v>2</v>
      </c>
      <c r="B490" s="63">
        <f t="shared" ca="1" si="71"/>
        <v>2</v>
      </c>
      <c r="C490" s="63">
        <f t="shared" ca="1" si="73"/>
        <v>2</v>
      </c>
      <c r="D490" s="63">
        <f t="shared" ca="1" si="72"/>
        <v>3</v>
      </c>
      <c r="E490" s="63">
        <f t="shared" ca="1" si="74"/>
        <v>2</v>
      </c>
      <c r="F490" s="63">
        <f t="shared" ca="1" si="75"/>
        <v>2</v>
      </c>
      <c r="G490" s="63">
        <f t="shared" ca="1" si="76"/>
        <v>0</v>
      </c>
      <c r="H490" s="63">
        <f t="shared" ca="1" si="77"/>
        <v>0</v>
      </c>
      <c r="I490" s="63">
        <f t="shared" ca="1" si="78"/>
        <v>0</v>
      </c>
      <c r="J490" s="63">
        <f t="shared" ca="1" si="69"/>
        <v>196</v>
      </c>
      <c r="K490" s="63">
        <f t="shared" ca="1" si="70"/>
        <v>3</v>
      </c>
      <c r="L490" s="64" t="s">
        <v>59</v>
      </c>
      <c r="M490" s="65" t="s">
        <v>66</v>
      </c>
      <c r="N490" s="66" t="s">
        <v>66</v>
      </c>
      <c r="O490" s="67" t="s">
        <v>1050</v>
      </c>
      <c r="P490" s="68" t="s">
        <v>56</v>
      </c>
      <c r="Q490" s="69"/>
      <c r="R490" s="70" t="s">
        <v>139</v>
      </c>
      <c r="S490" s="71" t="s">
        <v>55</v>
      </c>
      <c r="T490" s="72"/>
      <c r="U490" s="73">
        <v>1</v>
      </c>
      <c r="V490" s="74" t="s">
        <v>55</v>
      </c>
      <c r="W490" s="75"/>
      <c r="X490" s="75"/>
      <c r="Y490" s="76"/>
      <c r="Z490" s="77"/>
      <c r="AA490" s="78" t="s">
        <v>11</v>
      </c>
    </row>
    <row r="491" spans="1:27" s="79" customFormat="1" ht="22.5" x14ac:dyDescent="0.2">
      <c r="A491" s="62" t="str">
        <f t="shared" si="68"/>
        <v>S</v>
      </c>
      <c r="B491" s="63">
        <f t="shared" ca="1" si="71"/>
        <v>2</v>
      </c>
      <c r="C491" s="63" t="str">
        <f t="shared" ca="1" si="73"/>
        <v>S</v>
      </c>
      <c r="D491" s="63">
        <f t="shared" ca="1" si="72"/>
        <v>0</v>
      </c>
      <c r="E491" s="63">
        <f t="shared" ca="1" si="74"/>
        <v>2</v>
      </c>
      <c r="F491" s="63">
        <f t="shared" ca="1" si="75"/>
        <v>2</v>
      </c>
      <c r="G491" s="63">
        <f t="shared" ca="1" si="76"/>
        <v>0</v>
      </c>
      <c r="H491" s="63">
        <f t="shared" ca="1" si="77"/>
        <v>0</v>
      </c>
      <c r="I491" s="63">
        <f t="shared" ca="1" si="78"/>
        <v>0</v>
      </c>
      <c r="J491" s="63">
        <f t="shared" ca="1" si="69"/>
        <v>0</v>
      </c>
      <c r="K491" s="63">
        <f t="shared" ca="1" si="70"/>
        <v>0</v>
      </c>
      <c r="L491" s="64" t="s">
        <v>59</v>
      </c>
      <c r="M491" s="65" t="s">
        <v>54</v>
      </c>
      <c r="N491" s="66" t="s">
        <v>54</v>
      </c>
      <c r="O491" s="67" t="s">
        <v>1051</v>
      </c>
      <c r="P491" s="68" t="s">
        <v>56</v>
      </c>
      <c r="Q491" s="69">
        <v>72900</v>
      </c>
      <c r="R491" s="70" t="s">
        <v>141</v>
      </c>
      <c r="S491" s="71" t="s">
        <v>74</v>
      </c>
      <c r="T491" s="72">
        <v>3.87</v>
      </c>
      <c r="U491" s="73">
        <v>1</v>
      </c>
      <c r="V491" s="74">
        <v>3.87</v>
      </c>
      <c r="W491" s="75"/>
      <c r="X491" s="75"/>
      <c r="Y491" s="76"/>
      <c r="Z491" s="77"/>
      <c r="AA491" s="78" t="s">
        <v>11</v>
      </c>
    </row>
    <row r="492" spans="1:27" s="79" customFormat="1" ht="15" x14ac:dyDescent="0.2">
      <c r="A492" s="62" t="str">
        <f t="shared" si="68"/>
        <v>S</v>
      </c>
      <c r="B492" s="63">
        <f t="shared" ca="1" si="71"/>
        <v>2</v>
      </c>
      <c r="C492" s="63" t="str">
        <f t="shared" ca="1" si="73"/>
        <v>S</v>
      </c>
      <c r="D492" s="63">
        <f t="shared" ca="1" si="72"/>
        <v>0</v>
      </c>
      <c r="E492" s="63">
        <f t="shared" ca="1" si="74"/>
        <v>2</v>
      </c>
      <c r="F492" s="63">
        <f t="shared" ca="1" si="75"/>
        <v>2</v>
      </c>
      <c r="G492" s="63">
        <f t="shared" ca="1" si="76"/>
        <v>0</v>
      </c>
      <c r="H492" s="63">
        <f t="shared" ca="1" si="77"/>
        <v>0</v>
      </c>
      <c r="I492" s="63">
        <f t="shared" ca="1" si="78"/>
        <v>0</v>
      </c>
      <c r="J492" s="63">
        <f t="shared" ca="1" si="69"/>
        <v>0</v>
      </c>
      <c r="K492" s="63">
        <f t="shared" ca="1" si="70"/>
        <v>0</v>
      </c>
      <c r="L492" s="64" t="s">
        <v>59</v>
      </c>
      <c r="M492" s="65" t="s">
        <v>54</v>
      </c>
      <c r="N492" s="66" t="s">
        <v>54</v>
      </c>
      <c r="O492" s="67" t="s">
        <v>1052</v>
      </c>
      <c r="P492" s="68" t="s">
        <v>56</v>
      </c>
      <c r="Q492" s="69">
        <v>72897</v>
      </c>
      <c r="R492" s="70" t="s">
        <v>143</v>
      </c>
      <c r="S492" s="71" t="s">
        <v>74</v>
      </c>
      <c r="T492" s="72">
        <v>3.87</v>
      </c>
      <c r="U492" s="73">
        <v>1</v>
      </c>
      <c r="V492" s="74">
        <v>3.87</v>
      </c>
      <c r="W492" s="75"/>
      <c r="X492" s="75"/>
      <c r="Y492" s="76"/>
      <c r="Z492" s="77"/>
      <c r="AA492" s="78" t="s">
        <v>11</v>
      </c>
    </row>
    <row r="493" spans="1:27" s="79" customFormat="1" ht="15" x14ac:dyDescent="0.2">
      <c r="A493" s="62">
        <f t="shared" si="68"/>
        <v>2</v>
      </c>
      <c r="B493" s="63">
        <f t="shared" ca="1" si="71"/>
        <v>2</v>
      </c>
      <c r="C493" s="63">
        <f t="shared" ca="1" si="73"/>
        <v>2</v>
      </c>
      <c r="D493" s="63">
        <f t="shared" ca="1" si="72"/>
        <v>3</v>
      </c>
      <c r="E493" s="63">
        <f t="shared" ca="1" si="74"/>
        <v>2</v>
      </c>
      <c r="F493" s="63">
        <f t="shared" ca="1" si="75"/>
        <v>3</v>
      </c>
      <c r="G493" s="63">
        <f t="shared" ca="1" si="76"/>
        <v>0</v>
      </c>
      <c r="H493" s="63">
        <f t="shared" ca="1" si="77"/>
        <v>0</v>
      </c>
      <c r="I493" s="63">
        <f t="shared" ca="1" si="78"/>
        <v>0</v>
      </c>
      <c r="J493" s="63">
        <f t="shared" ca="1" si="69"/>
        <v>193</v>
      </c>
      <c r="K493" s="63">
        <f t="shared" ca="1" si="70"/>
        <v>3</v>
      </c>
      <c r="L493" s="64" t="s">
        <v>59</v>
      </c>
      <c r="M493" s="65" t="s">
        <v>66</v>
      </c>
      <c r="N493" s="66" t="s">
        <v>66</v>
      </c>
      <c r="O493" s="67" t="s">
        <v>1053</v>
      </c>
      <c r="P493" s="68" t="s">
        <v>64</v>
      </c>
      <c r="Q493" s="69"/>
      <c r="R493" s="70" t="s">
        <v>145</v>
      </c>
      <c r="S493" s="71" t="s">
        <v>55</v>
      </c>
      <c r="T493" s="72"/>
      <c r="U493" s="73">
        <v>1</v>
      </c>
      <c r="V493" s="74" t="s">
        <v>55</v>
      </c>
      <c r="W493" s="75"/>
      <c r="X493" s="75"/>
      <c r="Y493" s="76"/>
      <c r="Z493" s="77"/>
      <c r="AA493" s="78" t="s">
        <v>11</v>
      </c>
    </row>
    <row r="494" spans="1:27" s="79" customFormat="1" ht="15" x14ac:dyDescent="0.2">
      <c r="A494" s="62" t="str">
        <f t="shared" si="68"/>
        <v>S</v>
      </c>
      <c r="B494" s="63">
        <f t="shared" ca="1" si="71"/>
        <v>2</v>
      </c>
      <c r="C494" s="63" t="str">
        <f t="shared" ca="1" si="73"/>
        <v>S</v>
      </c>
      <c r="D494" s="63">
        <f t="shared" ca="1" si="72"/>
        <v>0</v>
      </c>
      <c r="E494" s="63">
        <f t="shared" ca="1" si="74"/>
        <v>2</v>
      </c>
      <c r="F494" s="63">
        <f t="shared" ca="1" si="75"/>
        <v>3</v>
      </c>
      <c r="G494" s="63">
        <f t="shared" ca="1" si="76"/>
        <v>0</v>
      </c>
      <c r="H494" s="63">
        <f t="shared" ca="1" si="77"/>
        <v>0</v>
      </c>
      <c r="I494" s="63">
        <f t="shared" ca="1" si="78"/>
        <v>0</v>
      </c>
      <c r="J494" s="63">
        <f t="shared" ca="1" si="69"/>
        <v>0</v>
      </c>
      <c r="K494" s="63">
        <f t="shared" ca="1" si="70"/>
        <v>0</v>
      </c>
      <c r="L494" s="64" t="s">
        <v>59</v>
      </c>
      <c r="M494" s="65" t="s">
        <v>54</v>
      </c>
      <c r="N494" s="66" t="s">
        <v>54</v>
      </c>
      <c r="O494" s="67" t="s">
        <v>1054</v>
      </c>
      <c r="P494" s="68" t="s">
        <v>64</v>
      </c>
      <c r="Q494" s="69">
        <v>41002</v>
      </c>
      <c r="R494" s="70" t="s">
        <v>165</v>
      </c>
      <c r="S494" s="71" t="s">
        <v>85</v>
      </c>
      <c r="T494" s="72">
        <v>55.24</v>
      </c>
      <c r="U494" s="73">
        <v>1</v>
      </c>
      <c r="V494" s="74">
        <v>55.24</v>
      </c>
      <c r="W494" s="75"/>
      <c r="X494" s="75"/>
      <c r="Y494" s="76"/>
      <c r="Z494" s="77"/>
      <c r="AA494" s="78" t="s">
        <v>11</v>
      </c>
    </row>
    <row r="495" spans="1:27" s="79" customFormat="1" ht="15" x14ac:dyDescent="0.2">
      <c r="A495" s="62" t="str">
        <f t="shared" si="68"/>
        <v>S</v>
      </c>
      <c r="B495" s="63">
        <f t="shared" ca="1" si="71"/>
        <v>2</v>
      </c>
      <c r="C495" s="63" t="str">
        <f t="shared" ca="1" si="73"/>
        <v>S</v>
      </c>
      <c r="D495" s="63">
        <f t="shared" ca="1" si="72"/>
        <v>0</v>
      </c>
      <c r="E495" s="63">
        <f t="shared" ca="1" si="74"/>
        <v>2</v>
      </c>
      <c r="F495" s="63">
        <f t="shared" ca="1" si="75"/>
        <v>3</v>
      </c>
      <c r="G495" s="63">
        <f t="shared" ca="1" si="76"/>
        <v>0</v>
      </c>
      <c r="H495" s="63">
        <f t="shared" ca="1" si="77"/>
        <v>0</v>
      </c>
      <c r="I495" s="63">
        <f t="shared" ca="1" si="78"/>
        <v>0</v>
      </c>
      <c r="J495" s="63">
        <f t="shared" ca="1" si="69"/>
        <v>0</v>
      </c>
      <c r="K495" s="63">
        <f t="shared" ca="1" si="70"/>
        <v>0</v>
      </c>
      <c r="L495" s="64" t="s">
        <v>59</v>
      </c>
      <c r="M495" s="65" t="s">
        <v>54</v>
      </c>
      <c r="N495" s="66" t="s">
        <v>54</v>
      </c>
      <c r="O495" s="67" t="s">
        <v>1055</v>
      </c>
      <c r="P495" s="68" t="s">
        <v>64</v>
      </c>
      <c r="Q495" s="69">
        <v>41003</v>
      </c>
      <c r="R495" s="70" t="s">
        <v>1056</v>
      </c>
      <c r="S495" s="71" t="s">
        <v>96</v>
      </c>
      <c r="T495" s="72">
        <v>2.76</v>
      </c>
      <c r="U495" s="73">
        <v>1</v>
      </c>
      <c r="V495" s="74">
        <v>2.76</v>
      </c>
      <c r="W495" s="75"/>
      <c r="X495" s="75"/>
      <c r="Y495" s="76"/>
      <c r="Z495" s="77"/>
      <c r="AA495" s="78" t="s">
        <v>11</v>
      </c>
    </row>
    <row r="496" spans="1:27" s="79" customFormat="1" ht="15" x14ac:dyDescent="0.2">
      <c r="A496" s="62">
        <f t="shared" si="68"/>
        <v>2</v>
      </c>
      <c r="B496" s="63">
        <f t="shared" ca="1" si="71"/>
        <v>2</v>
      </c>
      <c r="C496" s="63">
        <f t="shared" ca="1" si="73"/>
        <v>2</v>
      </c>
      <c r="D496" s="63">
        <f t="shared" ca="1" si="72"/>
        <v>9</v>
      </c>
      <c r="E496" s="63">
        <f t="shared" ca="1" si="74"/>
        <v>2</v>
      </c>
      <c r="F496" s="63">
        <f t="shared" ca="1" si="75"/>
        <v>4</v>
      </c>
      <c r="G496" s="63">
        <f t="shared" ca="1" si="76"/>
        <v>0</v>
      </c>
      <c r="H496" s="63">
        <f t="shared" ca="1" si="77"/>
        <v>0</v>
      </c>
      <c r="I496" s="63">
        <f t="shared" ca="1" si="78"/>
        <v>0</v>
      </c>
      <c r="J496" s="63">
        <f t="shared" ca="1" si="69"/>
        <v>190</v>
      </c>
      <c r="K496" s="63">
        <f t="shared" ca="1" si="70"/>
        <v>9</v>
      </c>
      <c r="L496" s="64" t="s">
        <v>59</v>
      </c>
      <c r="M496" s="65" t="s">
        <v>66</v>
      </c>
      <c r="N496" s="66" t="s">
        <v>66</v>
      </c>
      <c r="O496" s="67" t="s">
        <v>1057</v>
      </c>
      <c r="P496" s="68" t="s">
        <v>64</v>
      </c>
      <c r="Q496" s="69"/>
      <c r="R496" s="70" t="s">
        <v>195</v>
      </c>
      <c r="S496" s="71" t="s">
        <v>55</v>
      </c>
      <c r="T496" s="72"/>
      <c r="U496" s="73">
        <v>1</v>
      </c>
      <c r="V496" s="74" t="s">
        <v>55</v>
      </c>
      <c r="W496" s="75"/>
      <c r="X496" s="75"/>
      <c r="Y496" s="76"/>
      <c r="Z496" s="77"/>
      <c r="AA496" s="78" t="s">
        <v>11</v>
      </c>
    </row>
    <row r="497" spans="1:27" s="79" customFormat="1" ht="15" x14ac:dyDescent="0.2">
      <c r="A497" s="62">
        <f t="shared" si="68"/>
        <v>3</v>
      </c>
      <c r="B497" s="63">
        <f t="shared" ca="1" si="71"/>
        <v>3</v>
      </c>
      <c r="C497" s="63">
        <f t="shared" ca="1" si="73"/>
        <v>3</v>
      </c>
      <c r="D497" s="63">
        <f t="shared" ca="1" si="72"/>
        <v>8</v>
      </c>
      <c r="E497" s="63">
        <f t="shared" ca="1" si="74"/>
        <v>2</v>
      </c>
      <c r="F497" s="63">
        <f t="shared" ca="1" si="75"/>
        <v>4</v>
      </c>
      <c r="G497" s="63">
        <f t="shared" ca="1" si="76"/>
        <v>1</v>
      </c>
      <c r="H497" s="63">
        <f t="shared" ca="1" si="77"/>
        <v>0</v>
      </c>
      <c r="I497" s="63">
        <f t="shared" ca="1" si="78"/>
        <v>0</v>
      </c>
      <c r="J497" s="63">
        <f t="shared" ca="1" si="69"/>
        <v>8</v>
      </c>
      <c r="K497" s="63">
        <f t="shared" ca="1" si="70"/>
        <v>17</v>
      </c>
      <c r="L497" s="64" t="s">
        <v>59</v>
      </c>
      <c r="M497" s="65" t="s">
        <v>69</v>
      </c>
      <c r="N497" s="66" t="s">
        <v>69</v>
      </c>
      <c r="O497" s="67" t="s">
        <v>1058</v>
      </c>
      <c r="P497" s="68" t="s">
        <v>56</v>
      </c>
      <c r="Q497" s="69"/>
      <c r="R497" s="70" t="s">
        <v>1059</v>
      </c>
      <c r="S497" s="71" t="s">
        <v>55</v>
      </c>
      <c r="T497" s="72"/>
      <c r="U497" s="73">
        <v>1</v>
      </c>
      <c r="V497" s="74" t="s">
        <v>55</v>
      </c>
      <c r="W497" s="75"/>
      <c r="X497" s="75"/>
      <c r="Y497" s="76"/>
      <c r="Z497" s="77"/>
      <c r="AA497" s="78" t="s">
        <v>11</v>
      </c>
    </row>
    <row r="498" spans="1:27" s="79" customFormat="1" ht="22.5" x14ac:dyDescent="0.2">
      <c r="A498" s="62" t="str">
        <f t="shared" si="68"/>
        <v>S</v>
      </c>
      <c r="B498" s="63">
        <f t="shared" ca="1" si="71"/>
        <v>3</v>
      </c>
      <c r="C498" s="63" t="str">
        <f t="shared" ca="1" si="73"/>
        <v>S</v>
      </c>
      <c r="D498" s="63">
        <f t="shared" ca="1" si="72"/>
        <v>0</v>
      </c>
      <c r="E498" s="63">
        <f t="shared" ca="1" si="74"/>
        <v>2</v>
      </c>
      <c r="F498" s="63">
        <f t="shared" ca="1" si="75"/>
        <v>4</v>
      </c>
      <c r="G498" s="63">
        <f t="shared" ca="1" si="76"/>
        <v>1</v>
      </c>
      <c r="H498" s="63">
        <f t="shared" ca="1" si="77"/>
        <v>0</v>
      </c>
      <c r="I498" s="63">
        <f t="shared" ca="1" si="78"/>
        <v>0</v>
      </c>
      <c r="J498" s="63">
        <f t="shared" ca="1" si="69"/>
        <v>0</v>
      </c>
      <c r="K498" s="63">
        <f t="shared" ca="1" si="70"/>
        <v>0</v>
      </c>
      <c r="L498" s="64" t="s">
        <v>59</v>
      </c>
      <c r="M498" s="65" t="s">
        <v>54</v>
      </c>
      <c r="N498" s="66" t="s">
        <v>54</v>
      </c>
      <c r="O498" s="67" t="s">
        <v>1060</v>
      </c>
      <c r="P498" s="68" t="s">
        <v>56</v>
      </c>
      <c r="Q498" s="69">
        <v>98230</v>
      </c>
      <c r="R498" s="112" t="s">
        <v>199</v>
      </c>
      <c r="S498" s="71" t="s">
        <v>200</v>
      </c>
      <c r="T498" s="72">
        <v>69.5</v>
      </c>
      <c r="U498" s="73">
        <v>1</v>
      </c>
      <c r="V498" s="74">
        <v>69.5</v>
      </c>
      <c r="W498" s="75"/>
      <c r="X498" s="75"/>
      <c r="Y498" s="76"/>
      <c r="Z498" s="77"/>
      <c r="AA498" s="78" t="s">
        <v>201</v>
      </c>
    </row>
    <row r="499" spans="1:27" s="79" customFormat="1" ht="22.5" x14ac:dyDescent="0.2">
      <c r="A499" s="62" t="str">
        <f t="shared" si="68"/>
        <v>S</v>
      </c>
      <c r="B499" s="63">
        <f t="shared" ca="1" si="71"/>
        <v>3</v>
      </c>
      <c r="C499" s="63" t="str">
        <f t="shared" ca="1" si="73"/>
        <v>S</v>
      </c>
      <c r="D499" s="63">
        <f t="shared" ca="1" si="72"/>
        <v>0</v>
      </c>
      <c r="E499" s="63">
        <f t="shared" ca="1" si="74"/>
        <v>2</v>
      </c>
      <c r="F499" s="63">
        <f t="shared" ca="1" si="75"/>
        <v>4</v>
      </c>
      <c r="G499" s="63">
        <f t="shared" ca="1" si="76"/>
        <v>1</v>
      </c>
      <c r="H499" s="63">
        <f t="shared" ca="1" si="77"/>
        <v>0</v>
      </c>
      <c r="I499" s="63">
        <f t="shared" ca="1" si="78"/>
        <v>0</v>
      </c>
      <c r="J499" s="63">
        <f t="shared" ca="1" si="69"/>
        <v>0</v>
      </c>
      <c r="K499" s="63">
        <f t="shared" ca="1" si="70"/>
        <v>0</v>
      </c>
      <c r="L499" s="64" t="s">
        <v>59</v>
      </c>
      <c r="M499" s="65" t="s">
        <v>54</v>
      </c>
      <c r="N499" s="66" t="s">
        <v>54</v>
      </c>
      <c r="O499" s="67" t="s">
        <v>1061</v>
      </c>
      <c r="P499" s="68" t="s">
        <v>56</v>
      </c>
      <c r="Q499" s="69">
        <v>96522</v>
      </c>
      <c r="R499" s="112" t="s">
        <v>212</v>
      </c>
      <c r="S499" s="71" t="s">
        <v>74</v>
      </c>
      <c r="T499" s="72">
        <v>3.36</v>
      </c>
      <c r="U499" s="73">
        <v>1</v>
      </c>
      <c r="V499" s="74">
        <v>3.36</v>
      </c>
      <c r="W499" s="75"/>
      <c r="X499" s="75"/>
      <c r="Y499" s="76"/>
      <c r="Z499" s="77"/>
      <c r="AA499" s="78" t="s">
        <v>213</v>
      </c>
    </row>
    <row r="500" spans="1:27" s="79" customFormat="1" ht="22.5" x14ac:dyDescent="0.2">
      <c r="A500" s="62" t="str">
        <f t="shared" si="68"/>
        <v>S</v>
      </c>
      <c r="B500" s="63">
        <f t="shared" ca="1" si="71"/>
        <v>3</v>
      </c>
      <c r="C500" s="63" t="str">
        <f t="shared" ca="1" si="73"/>
        <v>S</v>
      </c>
      <c r="D500" s="63">
        <f t="shared" ca="1" si="72"/>
        <v>0</v>
      </c>
      <c r="E500" s="63">
        <f t="shared" ca="1" si="74"/>
        <v>2</v>
      </c>
      <c r="F500" s="63">
        <f t="shared" ca="1" si="75"/>
        <v>4</v>
      </c>
      <c r="G500" s="63">
        <f t="shared" ca="1" si="76"/>
        <v>1</v>
      </c>
      <c r="H500" s="63">
        <f t="shared" ca="1" si="77"/>
        <v>0</v>
      </c>
      <c r="I500" s="63">
        <f t="shared" ca="1" si="78"/>
        <v>0</v>
      </c>
      <c r="J500" s="63">
        <f t="shared" ca="1" si="69"/>
        <v>0</v>
      </c>
      <c r="K500" s="63">
        <f t="shared" ca="1" si="70"/>
        <v>0</v>
      </c>
      <c r="L500" s="64" t="s">
        <v>59</v>
      </c>
      <c r="M500" s="65" t="s">
        <v>54</v>
      </c>
      <c r="N500" s="66" t="s">
        <v>54</v>
      </c>
      <c r="O500" s="67" t="s">
        <v>1062</v>
      </c>
      <c r="P500" s="68" t="s">
        <v>56</v>
      </c>
      <c r="Q500" s="69">
        <v>96545</v>
      </c>
      <c r="R500" s="112" t="s">
        <v>234</v>
      </c>
      <c r="S500" s="71" t="s">
        <v>204</v>
      </c>
      <c r="T500" s="72">
        <v>37.61</v>
      </c>
      <c r="U500" s="73">
        <v>1</v>
      </c>
      <c r="V500" s="74">
        <v>37.61</v>
      </c>
      <c r="W500" s="75"/>
      <c r="X500" s="75"/>
      <c r="Y500" s="76"/>
      <c r="Z500" s="77"/>
      <c r="AA500" s="78" t="s">
        <v>235</v>
      </c>
    </row>
    <row r="501" spans="1:27" s="79" customFormat="1" ht="22.5" x14ac:dyDescent="0.2">
      <c r="A501" s="62" t="str">
        <f t="shared" si="68"/>
        <v>S</v>
      </c>
      <c r="B501" s="63">
        <f t="shared" ca="1" si="71"/>
        <v>3</v>
      </c>
      <c r="C501" s="63" t="str">
        <f t="shared" ca="1" si="73"/>
        <v>S</v>
      </c>
      <c r="D501" s="63">
        <f t="shared" ca="1" si="72"/>
        <v>0</v>
      </c>
      <c r="E501" s="63">
        <f t="shared" ca="1" si="74"/>
        <v>2</v>
      </c>
      <c r="F501" s="63">
        <f t="shared" ca="1" si="75"/>
        <v>4</v>
      </c>
      <c r="G501" s="63">
        <f t="shared" ca="1" si="76"/>
        <v>1</v>
      </c>
      <c r="H501" s="63">
        <f t="shared" ca="1" si="77"/>
        <v>0</v>
      </c>
      <c r="I501" s="63">
        <f t="shared" ca="1" si="78"/>
        <v>0</v>
      </c>
      <c r="J501" s="63">
        <f t="shared" ca="1" si="69"/>
        <v>0</v>
      </c>
      <c r="K501" s="63">
        <f t="shared" ca="1" si="70"/>
        <v>0</v>
      </c>
      <c r="L501" s="64" t="s">
        <v>59</v>
      </c>
      <c r="M501" s="65" t="s">
        <v>54</v>
      </c>
      <c r="N501" s="66" t="s">
        <v>54</v>
      </c>
      <c r="O501" s="67" t="s">
        <v>1063</v>
      </c>
      <c r="P501" s="68" t="s">
        <v>56</v>
      </c>
      <c r="Q501" s="69">
        <v>96546</v>
      </c>
      <c r="R501" s="112" t="s">
        <v>1064</v>
      </c>
      <c r="S501" s="71" t="s">
        <v>204</v>
      </c>
      <c r="T501" s="72">
        <v>9.09</v>
      </c>
      <c r="U501" s="73">
        <v>1</v>
      </c>
      <c r="V501" s="74">
        <v>9.09</v>
      </c>
      <c r="W501" s="75"/>
      <c r="X501" s="75"/>
      <c r="Y501" s="76"/>
      <c r="Z501" s="77"/>
      <c r="AA501" s="78" t="s">
        <v>205</v>
      </c>
    </row>
    <row r="502" spans="1:27" s="79" customFormat="1" ht="22.5" x14ac:dyDescent="0.2">
      <c r="A502" s="62" t="str">
        <f t="shared" si="68"/>
        <v>S</v>
      </c>
      <c r="B502" s="63">
        <f t="shared" ca="1" si="71"/>
        <v>3</v>
      </c>
      <c r="C502" s="63" t="str">
        <f t="shared" ca="1" si="73"/>
        <v>S</v>
      </c>
      <c r="D502" s="63">
        <f t="shared" ca="1" si="72"/>
        <v>0</v>
      </c>
      <c r="E502" s="63">
        <f t="shared" ca="1" si="74"/>
        <v>2</v>
      </c>
      <c r="F502" s="63">
        <f t="shared" ca="1" si="75"/>
        <v>4</v>
      </c>
      <c r="G502" s="63">
        <f t="shared" ca="1" si="76"/>
        <v>1</v>
      </c>
      <c r="H502" s="63">
        <f t="shared" ca="1" si="77"/>
        <v>0</v>
      </c>
      <c r="I502" s="63">
        <f t="shared" ca="1" si="78"/>
        <v>0</v>
      </c>
      <c r="J502" s="63">
        <f t="shared" ca="1" si="69"/>
        <v>0</v>
      </c>
      <c r="K502" s="63">
        <f t="shared" ca="1" si="70"/>
        <v>0</v>
      </c>
      <c r="L502" s="64" t="s">
        <v>59</v>
      </c>
      <c r="M502" s="65" t="s">
        <v>54</v>
      </c>
      <c r="N502" s="66" t="s">
        <v>54</v>
      </c>
      <c r="O502" s="67" t="s">
        <v>1065</v>
      </c>
      <c r="P502" s="68" t="s">
        <v>56</v>
      </c>
      <c r="Q502" s="69">
        <v>96543</v>
      </c>
      <c r="R502" s="112" t="s">
        <v>223</v>
      </c>
      <c r="S502" s="71" t="s">
        <v>204</v>
      </c>
      <c r="T502" s="72">
        <v>33.82</v>
      </c>
      <c r="U502" s="73">
        <v>1</v>
      </c>
      <c r="V502" s="74">
        <v>33.82</v>
      </c>
      <c r="W502" s="75"/>
      <c r="X502" s="75"/>
      <c r="Y502" s="76"/>
      <c r="Z502" s="77"/>
      <c r="AA502" s="78" t="s">
        <v>208</v>
      </c>
    </row>
    <row r="503" spans="1:27" s="79" customFormat="1" ht="22.5" x14ac:dyDescent="0.2">
      <c r="A503" s="62" t="str">
        <f t="shared" si="68"/>
        <v>S</v>
      </c>
      <c r="B503" s="63">
        <f t="shared" ca="1" si="71"/>
        <v>3</v>
      </c>
      <c r="C503" s="63" t="str">
        <f t="shared" ca="1" si="73"/>
        <v>S</v>
      </c>
      <c r="D503" s="63">
        <f t="shared" ca="1" si="72"/>
        <v>0</v>
      </c>
      <c r="E503" s="63">
        <f t="shared" ca="1" si="74"/>
        <v>2</v>
      </c>
      <c r="F503" s="63">
        <f t="shared" ca="1" si="75"/>
        <v>4</v>
      </c>
      <c r="G503" s="63">
        <f t="shared" ca="1" si="76"/>
        <v>1</v>
      </c>
      <c r="H503" s="63">
        <f t="shared" ca="1" si="77"/>
        <v>0</v>
      </c>
      <c r="I503" s="63">
        <f t="shared" ca="1" si="78"/>
        <v>0</v>
      </c>
      <c r="J503" s="63">
        <f t="shared" ca="1" si="69"/>
        <v>0</v>
      </c>
      <c r="K503" s="63">
        <f t="shared" ca="1" si="70"/>
        <v>0</v>
      </c>
      <c r="L503" s="64" t="s">
        <v>59</v>
      </c>
      <c r="M503" s="65" t="s">
        <v>54</v>
      </c>
      <c r="N503" s="66" t="s">
        <v>54</v>
      </c>
      <c r="O503" s="67" t="s">
        <v>1066</v>
      </c>
      <c r="P503" s="68" t="s">
        <v>56</v>
      </c>
      <c r="Q503" s="69">
        <v>94964</v>
      </c>
      <c r="R503" s="112" t="s">
        <v>259</v>
      </c>
      <c r="S503" s="71" t="s">
        <v>74</v>
      </c>
      <c r="T503" s="72">
        <v>7.01</v>
      </c>
      <c r="U503" s="73">
        <v>1</v>
      </c>
      <c r="V503" s="74">
        <v>7.01</v>
      </c>
      <c r="W503" s="75"/>
      <c r="X503" s="75"/>
      <c r="Y503" s="76"/>
      <c r="Z503" s="77"/>
      <c r="AA503" s="78" t="s">
        <v>11</v>
      </c>
    </row>
    <row r="504" spans="1:27" s="79" customFormat="1" ht="15" x14ac:dyDescent="0.2">
      <c r="A504" s="62" t="str">
        <f t="shared" si="68"/>
        <v>S</v>
      </c>
      <c r="B504" s="63">
        <f t="shared" ca="1" si="71"/>
        <v>3</v>
      </c>
      <c r="C504" s="63" t="str">
        <f t="shared" ca="1" si="73"/>
        <v>S</v>
      </c>
      <c r="D504" s="63">
        <f t="shared" ca="1" si="72"/>
        <v>0</v>
      </c>
      <c r="E504" s="63">
        <f t="shared" ca="1" si="74"/>
        <v>2</v>
      </c>
      <c r="F504" s="63">
        <f t="shared" ca="1" si="75"/>
        <v>4</v>
      </c>
      <c r="G504" s="63">
        <f t="shared" ca="1" si="76"/>
        <v>1</v>
      </c>
      <c r="H504" s="63">
        <f t="shared" ca="1" si="77"/>
        <v>0</v>
      </c>
      <c r="I504" s="63">
        <f t="shared" ca="1" si="78"/>
        <v>0</v>
      </c>
      <c r="J504" s="63">
        <f t="shared" ca="1" si="69"/>
        <v>0</v>
      </c>
      <c r="K504" s="63">
        <f t="shared" ca="1" si="70"/>
        <v>0</v>
      </c>
      <c r="L504" s="64" t="s">
        <v>59</v>
      </c>
      <c r="M504" s="65" t="s">
        <v>54</v>
      </c>
      <c r="N504" s="66" t="s">
        <v>54</v>
      </c>
      <c r="O504" s="67" t="s">
        <v>1067</v>
      </c>
      <c r="P504" s="68" t="s">
        <v>56</v>
      </c>
      <c r="Q504" s="69" t="s">
        <v>219</v>
      </c>
      <c r="R504" s="112" t="s">
        <v>220</v>
      </c>
      <c r="S504" s="71" t="s">
        <v>74</v>
      </c>
      <c r="T504" s="72">
        <v>7.01</v>
      </c>
      <c r="U504" s="73">
        <v>1</v>
      </c>
      <c r="V504" s="74">
        <v>7.01</v>
      </c>
      <c r="W504" s="75"/>
      <c r="X504" s="75"/>
      <c r="Y504" s="76"/>
      <c r="Z504" s="77"/>
      <c r="AA504" s="78" t="s">
        <v>221</v>
      </c>
    </row>
    <row r="505" spans="1:27" s="79" customFormat="1" ht="15" x14ac:dyDescent="0.2">
      <c r="A505" s="62">
        <f t="shared" si="68"/>
        <v>2</v>
      </c>
      <c r="B505" s="63">
        <f t="shared" ca="1" si="71"/>
        <v>2</v>
      </c>
      <c r="C505" s="63">
        <f t="shared" ca="1" si="73"/>
        <v>2</v>
      </c>
      <c r="D505" s="63">
        <f t="shared" ca="1" si="72"/>
        <v>26</v>
      </c>
      <c r="E505" s="63">
        <f t="shared" ca="1" si="74"/>
        <v>2</v>
      </c>
      <c r="F505" s="63">
        <f t="shared" ca="1" si="75"/>
        <v>5</v>
      </c>
      <c r="G505" s="63">
        <f t="shared" ca="1" si="76"/>
        <v>0</v>
      </c>
      <c r="H505" s="63">
        <f t="shared" ca="1" si="77"/>
        <v>0</v>
      </c>
      <c r="I505" s="63">
        <f t="shared" ca="1" si="78"/>
        <v>0</v>
      </c>
      <c r="J505" s="63">
        <f t="shared" ca="1" si="69"/>
        <v>181</v>
      </c>
      <c r="K505" s="63">
        <f t="shared" ca="1" si="70"/>
        <v>26</v>
      </c>
      <c r="L505" s="64" t="s">
        <v>59</v>
      </c>
      <c r="M505" s="65" t="s">
        <v>66</v>
      </c>
      <c r="N505" s="66" t="s">
        <v>66</v>
      </c>
      <c r="O505" s="67" t="s">
        <v>1068</v>
      </c>
      <c r="P505" s="68" t="s">
        <v>64</v>
      </c>
      <c r="Q505" s="69"/>
      <c r="R505" s="70" t="s">
        <v>238</v>
      </c>
      <c r="S505" s="71" t="s">
        <v>55</v>
      </c>
      <c r="T505" s="72"/>
      <c r="U505" s="73">
        <v>1</v>
      </c>
      <c r="V505" s="74" t="s">
        <v>55</v>
      </c>
      <c r="W505" s="75"/>
      <c r="X505" s="75"/>
      <c r="Y505" s="76"/>
      <c r="Z505" s="77"/>
      <c r="AA505" s="78" t="s">
        <v>11</v>
      </c>
    </row>
    <row r="506" spans="1:27" s="79" customFormat="1" ht="15" x14ac:dyDescent="0.2">
      <c r="A506" s="62">
        <f t="shared" si="68"/>
        <v>3</v>
      </c>
      <c r="B506" s="63">
        <f t="shared" ca="1" si="71"/>
        <v>3</v>
      </c>
      <c r="C506" s="63">
        <f t="shared" ca="1" si="73"/>
        <v>3</v>
      </c>
      <c r="D506" s="63">
        <f t="shared" ca="1" si="72"/>
        <v>8</v>
      </c>
      <c r="E506" s="63">
        <f t="shared" ca="1" si="74"/>
        <v>2</v>
      </c>
      <c r="F506" s="63">
        <f t="shared" ca="1" si="75"/>
        <v>5</v>
      </c>
      <c r="G506" s="63">
        <f t="shared" ca="1" si="76"/>
        <v>1</v>
      </c>
      <c r="H506" s="63">
        <f t="shared" ca="1" si="77"/>
        <v>0</v>
      </c>
      <c r="I506" s="63">
        <f t="shared" ca="1" si="78"/>
        <v>0</v>
      </c>
      <c r="J506" s="63">
        <f t="shared" ca="1" si="69"/>
        <v>25</v>
      </c>
      <c r="K506" s="63">
        <f t="shared" ca="1" si="70"/>
        <v>8</v>
      </c>
      <c r="L506" s="64" t="s">
        <v>59</v>
      </c>
      <c r="M506" s="65" t="s">
        <v>69</v>
      </c>
      <c r="N506" s="66" t="s">
        <v>69</v>
      </c>
      <c r="O506" s="67" t="s">
        <v>1069</v>
      </c>
      <c r="P506" s="68" t="s">
        <v>56</v>
      </c>
      <c r="Q506" s="69"/>
      <c r="R506" s="70" t="s">
        <v>225</v>
      </c>
      <c r="S506" s="71" t="s">
        <v>55</v>
      </c>
      <c r="T506" s="72"/>
      <c r="U506" s="73">
        <v>1</v>
      </c>
      <c r="V506" s="74" t="s">
        <v>55</v>
      </c>
      <c r="W506" s="75"/>
      <c r="X506" s="75"/>
      <c r="Y506" s="76"/>
      <c r="Z506" s="77"/>
      <c r="AA506" s="78" t="s">
        <v>11</v>
      </c>
    </row>
    <row r="507" spans="1:27" s="79" customFormat="1" ht="15" x14ac:dyDescent="0.2">
      <c r="A507" s="62" t="str">
        <f t="shared" si="68"/>
        <v>S</v>
      </c>
      <c r="B507" s="63">
        <f t="shared" ca="1" si="71"/>
        <v>3</v>
      </c>
      <c r="C507" s="63" t="str">
        <f t="shared" ca="1" si="73"/>
        <v>S</v>
      </c>
      <c r="D507" s="63">
        <f t="shared" ca="1" si="72"/>
        <v>0</v>
      </c>
      <c r="E507" s="63">
        <f t="shared" ca="1" si="74"/>
        <v>2</v>
      </c>
      <c r="F507" s="63">
        <f t="shared" ca="1" si="75"/>
        <v>5</v>
      </c>
      <c r="G507" s="63">
        <f t="shared" ca="1" si="76"/>
        <v>1</v>
      </c>
      <c r="H507" s="63">
        <f t="shared" ca="1" si="77"/>
        <v>0</v>
      </c>
      <c r="I507" s="63">
        <f t="shared" ca="1" si="78"/>
        <v>0</v>
      </c>
      <c r="J507" s="63">
        <f t="shared" ca="1" si="69"/>
        <v>0</v>
      </c>
      <c r="K507" s="63">
        <f t="shared" ca="1" si="70"/>
        <v>0</v>
      </c>
      <c r="L507" s="64" t="s">
        <v>59</v>
      </c>
      <c r="M507" s="65" t="s">
        <v>54</v>
      </c>
      <c r="N507" s="66" t="s">
        <v>54</v>
      </c>
      <c r="O507" s="67" t="s">
        <v>1070</v>
      </c>
      <c r="P507" s="68" t="s">
        <v>64</v>
      </c>
      <c r="Q507" s="69">
        <v>60191</v>
      </c>
      <c r="R507" s="112" t="s">
        <v>230</v>
      </c>
      <c r="S507" s="71" t="s">
        <v>85</v>
      </c>
      <c r="T507" s="72">
        <v>32.26</v>
      </c>
      <c r="U507" s="73">
        <v>1</v>
      </c>
      <c r="V507" s="74">
        <v>32.26</v>
      </c>
      <c r="W507" s="75"/>
      <c r="X507" s="75"/>
      <c r="Y507" s="76"/>
      <c r="Z507" s="77"/>
      <c r="AA507" s="78" t="s">
        <v>11</v>
      </c>
    </row>
    <row r="508" spans="1:27" s="79" customFormat="1" ht="22.5" x14ac:dyDescent="0.2">
      <c r="A508" s="62" t="str">
        <f t="shared" si="68"/>
        <v>S</v>
      </c>
      <c r="B508" s="63">
        <f t="shared" ca="1" si="71"/>
        <v>3</v>
      </c>
      <c r="C508" s="63" t="str">
        <f t="shared" ca="1" si="73"/>
        <v>S</v>
      </c>
      <c r="D508" s="63">
        <f t="shared" ca="1" si="72"/>
        <v>0</v>
      </c>
      <c r="E508" s="63">
        <f t="shared" ca="1" si="74"/>
        <v>2</v>
      </c>
      <c r="F508" s="63">
        <f t="shared" ca="1" si="75"/>
        <v>5</v>
      </c>
      <c r="G508" s="63">
        <f t="shared" ca="1" si="76"/>
        <v>1</v>
      </c>
      <c r="H508" s="63">
        <f t="shared" ca="1" si="77"/>
        <v>0</v>
      </c>
      <c r="I508" s="63">
        <f t="shared" ca="1" si="78"/>
        <v>0</v>
      </c>
      <c r="J508" s="63">
        <f t="shared" ca="1" si="69"/>
        <v>0</v>
      </c>
      <c r="K508" s="63">
        <f t="shared" ca="1" si="70"/>
        <v>0</v>
      </c>
      <c r="L508" s="64" t="s">
        <v>59</v>
      </c>
      <c r="M508" s="65" t="s">
        <v>54</v>
      </c>
      <c r="N508" s="66" t="s">
        <v>54</v>
      </c>
      <c r="O508" s="67" t="s">
        <v>1071</v>
      </c>
      <c r="P508" s="68" t="s">
        <v>56</v>
      </c>
      <c r="Q508" s="69">
        <v>96544</v>
      </c>
      <c r="R508" s="112" t="s">
        <v>1072</v>
      </c>
      <c r="S508" s="71" t="s">
        <v>204</v>
      </c>
      <c r="T508" s="72">
        <v>45</v>
      </c>
      <c r="U508" s="73">
        <v>1</v>
      </c>
      <c r="V508" s="74">
        <v>45</v>
      </c>
      <c r="W508" s="75"/>
      <c r="X508" s="75"/>
      <c r="Y508" s="76"/>
      <c r="Z508" s="77"/>
      <c r="AA508" s="78" t="s">
        <v>1073</v>
      </c>
    </row>
    <row r="509" spans="1:27" s="79" customFormat="1" ht="22.5" x14ac:dyDescent="0.2">
      <c r="A509" s="62" t="str">
        <f t="shared" si="68"/>
        <v>S</v>
      </c>
      <c r="B509" s="63">
        <f t="shared" ca="1" si="71"/>
        <v>3</v>
      </c>
      <c r="C509" s="63" t="str">
        <f t="shared" ca="1" si="73"/>
        <v>S</v>
      </c>
      <c r="D509" s="63">
        <f t="shared" ca="1" si="72"/>
        <v>0</v>
      </c>
      <c r="E509" s="63">
        <f t="shared" ca="1" si="74"/>
        <v>2</v>
      </c>
      <c r="F509" s="63">
        <f t="shared" ca="1" si="75"/>
        <v>5</v>
      </c>
      <c r="G509" s="63">
        <f t="shared" ca="1" si="76"/>
        <v>1</v>
      </c>
      <c r="H509" s="63">
        <f t="shared" ca="1" si="77"/>
        <v>0</v>
      </c>
      <c r="I509" s="63">
        <f t="shared" ca="1" si="78"/>
        <v>0</v>
      </c>
      <c r="J509" s="63">
        <f t="shared" ca="1" si="69"/>
        <v>0</v>
      </c>
      <c r="K509" s="63">
        <f t="shared" ca="1" si="70"/>
        <v>0</v>
      </c>
      <c r="L509" s="64" t="s">
        <v>59</v>
      </c>
      <c r="M509" s="65" t="s">
        <v>54</v>
      </c>
      <c r="N509" s="66" t="s">
        <v>54</v>
      </c>
      <c r="O509" s="67" t="s">
        <v>1074</v>
      </c>
      <c r="P509" s="68" t="s">
        <v>56</v>
      </c>
      <c r="Q509" s="69">
        <v>96545</v>
      </c>
      <c r="R509" s="112" t="s">
        <v>234</v>
      </c>
      <c r="S509" s="71" t="s">
        <v>204</v>
      </c>
      <c r="T509" s="72">
        <v>27.9</v>
      </c>
      <c r="U509" s="73">
        <v>1</v>
      </c>
      <c r="V509" s="74">
        <v>27.9</v>
      </c>
      <c r="W509" s="75"/>
      <c r="X509" s="75"/>
      <c r="Y509" s="76"/>
      <c r="Z509" s="77"/>
      <c r="AA509" s="78" t="s">
        <v>235</v>
      </c>
    </row>
    <row r="510" spans="1:27" s="79" customFormat="1" ht="22.5" x14ac:dyDescent="0.2">
      <c r="A510" s="62" t="str">
        <f t="shared" si="68"/>
        <v>S</v>
      </c>
      <c r="B510" s="63">
        <f t="shared" ca="1" si="71"/>
        <v>3</v>
      </c>
      <c r="C510" s="63" t="str">
        <f t="shared" ca="1" si="73"/>
        <v>S</v>
      </c>
      <c r="D510" s="63">
        <f t="shared" ca="1" si="72"/>
        <v>0</v>
      </c>
      <c r="E510" s="63">
        <f t="shared" ca="1" si="74"/>
        <v>2</v>
      </c>
      <c r="F510" s="63">
        <f t="shared" ca="1" si="75"/>
        <v>5</v>
      </c>
      <c r="G510" s="63">
        <f t="shared" ca="1" si="76"/>
        <v>1</v>
      </c>
      <c r="H510" s="63">
        <f t="shared" ca="1" si="77"/>
        <v>0</v>
      </c>
      <c r="I510" s="63">
        <f t="shared" ca="1" si="78"/>
        <v>0</v>
      </c>
      <c r="J510" s="63">
        <f t="shared" ca="1" si="69"/>
        <v>0</v>
      </c>
      <c r="K510" s="63">
        <f t="shared" ca="1" si="70"/>
        <v>0</v>
      </c>
      <c r="L510" s="64" t="s">
        <v>59</v>
      </c>
      <c r="M510" s="65" t="s">
        <v>54</v>
      </c>
      <c r="N510" s="66" t="s">
        <v>54</v>
      </c>
      <c r="O510" s="67" t="s">
        <v>1075</v>
      </c>
      <c r="P510" s="68" t="s">
        <v>56</v>
      </c>
      <c r="Q510" s="69">
        <v>96546</v>
      </c>
      <c r="R510" s="112" t="s">
        <v>1064</v>
      </c>
      <c r="S510" s="71" t="s">
        <v>204</v>
      </c>
      <c r="T510" s="72">
        <v>10.8</v>
      </c>
      <c r="U510" s="73">
        <v>1</v>
      </c>
      <c r="V510" s="74">
        <v>10.8</v>
      </c>
      <c r="W510" s="75"/>
      <c r="X510" s="75"/>
      <c r="Y510" s="76"/>
      <c r="Z510" s="77"/>
      <c r="AA510" s="78" t="s">
        <v>205</v>
      </c>
    </row>
    <row r="511" spans="1:27" s="79" customFormat="1" ht="22.5" x14ac:dyDescent="0.2">
      <c r="A511" s="62" t="str">
        <f t="shared" si="68"/>
        <v>S</v>
      </c>
      <c r="B511" s="63">
        <f t="shared" ca="1" si="71"/>
        <v>3</v>
      </c>
      <c r="C511" s="63" t="str">
        <f t="shared" ca="1" si="73"/>
        <v>S</v>
      </c>
      <c r="D511" s="63">
        <f t="shared" ca="1" si="72"/>
        <v>0</v>
      </c>
      <c r="E511" s="63">
        <f t="shared" ca="1" si="74"/>
        <v>2</v>
      </c>
      <c r="F511" s="63">
        <f t="shared" ca="1" si="75"/>
        <v>5</v>
      </c>
      <c r="G511" s="63">
        <f t="shared" ca="1" si="76"/>
        <v>1</v>
      </c>
      <c r="H511" s="63">
        <f t="shared" ca="1" si="77"/>
        <v>0</v>
      </c>
      <c r="I511" s="63">
        <f t="shared" ca="1" si="78"/>
        <v>0</v>
      </c>
      <c r="J511" s="63">
        <f t="shared" ca="1" si="69"/>
        <v>0</v>
      </c>
      <c r="K511" s="63">
        <f t="shared" ca="1" si="70"/>
        <v>0</v>
      </c>
      <c r="L511" s="64" t="s">
        <v>59</v>
      </c>
      <c r="M511" s="65" t="s">
        <v>54</v>
      </c>
      <c r="N511" s="66" t="s">
        <v>54</v>
      </c>
      <c r="O511" s="67" t="s">
        <v>1076</v>
      </c>
      <c r="P511" s="68" t="s">
        <v>56</v>
      </c>
      <c r="Q511" s="69">
        <v>96543</v>
      </c>
      <c r="R511" s="112" t="s">
        <v>223</v>
      </c>
      <c r="S511" s="71" t="s">
        <v>204</v>
      </c>
      <c r="T511" s="72">
        <v>52.2</v>
      </c>
      <c r="U511" s="73">
        <v>1</v>
      </c>
      <c r="V511" s="74">
        <v>52.2</v>
      </c>
      <c r="W511" s="75"/>
      <c r="X511" s="75"/>
      <c r="Y511" s="76"/>
      <c r="Z511" s="77"/>
      <c r="AA511" s="78" t="s">
        <v>208</v>
      </c>
    </row>
    <row r="512" spans="1:27" s="79" customFormat="1" ht="22.5" x14ac:dyDescent="0.2">
      <c r="A512" s="62" t="str">
        <f t="shared" si="68"/>
        <v>S</v>
      </c>
      <c r="B512" s="63">
        <f t="shared" ca="1" si="71"/>
        <v>3</v>
      </c>
      <c r="C512" s="63" t="str">
        <f t="shared" ca="1" si="73"/>
        <v>S</v>
      </c>
      <c r="D512" s="63">
        <f t="shared" ca="1" si="72"/>
        <v>0</v>
      </c>
      <c r="E512" s="63">
        <f t="shared" ca="1" si="74"/>
        <v>2</v>
      </c>
      <c r="F512" s="63">
        <f t="shared" ca="1" si="75"/>
        <v>5</v>
      </c>
      <c r="G512" s="63">
        <f t="shared" ca="1" si="76"/>
        <v>1</v>
      </c>
      <c r="H512" s="63">
        <f t="shared" ca="1" si="77"/>
        <v>0</v>
      </c>
      <c r="I512" s="63">
        <f t="shared" ca="1" si="78"/>
        <v>0</v>
      </c>
      <c r="J512" s="63">
        <f t="shared" ca="1" si="69"/>
        <v>0</v>
      </c>
      <c r="K512" s="63">
        <f t="shared" ca="1" si="70"/>
        <v>0</v>
      </c>
      <c r="L512" s="64" t="s">
        <v>59</v>
      </c>
      <c r="M512" s="65" t="s">
        <v>54</v>
      </c>
      <c r="N512" s="66" t="s">
        <v>54</v>
      </c>
      <c r="O512" s="67" t="s">
        <v>1077</v>
      </c>
      <c r="P512" s="68" t="s">
        <v>56</v>
      </c>
      <c r="Q512" s="69">
        <v>94964</v>
      </c>
      <c r="R512" s="112" t="s">
        <v>259</v>
      </c>
      <c r="S512" s="71" t="s">
        <v>74</v>
      </c>
      <c r="T512" s="72">
        <v>1.9</v>
      </c>
      <c r="U512" s="73">
        <v>1</v>
      </c>
      <c r="V512" s="74">
        <v>1.9</v>
      </c>
      <c r="W512" s="75"/>
      <c r="X512" s="75"/>
      <c r="Y512" s="76"/>
      <c r="Z512" s="77"/>
      <c r="AA512" s="78" t="s">
        <v>11</v>
      </c>
    </row>
    <row r="513" spans="1:27" s="79" customFormat="1" ht="15" x14ac:dyDescent="0.2">
      <c r="A513" s="62" t="str">
        <f t="shared" si="68"/>
        <v>S</v>
      </c>
      <c r="B513" s="63">
        <f t="shared" ca="1" si="71"/>
        <v>3</v>
      </c>
      <c r="C513" s="63" t="str">
        <f t="shared" ca="1" si="73"/>
        <v>S</v>
      </c>
      <c r="D513" s="63">
        <f t="shared" ca="1" si="72"/>
        <v>0</v>
      </c>
      <c r="E513" s="63">
        <f t="shared" ca="1" si="74"/>
        <v>2</v>
      </c>
      <c r="F513" s="63">
        <f t="shared" ca="1" si="75"/>
        <v>5</v>
      </c>
      <c r="G513" s="63">
        <f t="shared" ca="1" si="76"/>
        <v>1</v>
      </c>
      <c r="H513" s="63">
        <f t="shared" ca="1" si="77"/>
        <v>0</v>
      </c>
      <c r="I513" s="63">
        <f t="shared" ca="1" si="78"/>
        <v>0</v>
      </c>
      <c r="J513" s="63">
        <f t="shared" ca="1" si="69"/>
        <v>0</v>
      </c>
      <c r="K513" s="63">
        <f t="shared" ca="1" si="70"/>
        <v>0</v>
      </c>
      <c r="L513" s="64" t="s">
        <v>59</v>
      </c>
      <c r="M513" s="65" t="s">
        <v>54</v>
      </c>
      <c r="N513" s="66" t="s">
        <v>54</v>
      </c>
      <c r="O513" s="67" t="s">
        <v>1078</v>
      </c>
      <c r="P513" s="68" t="s">
        <v>56</v>
      </c>
      <c r="Q513" s="69" t="s">
        <v>219</v>
      </c>
      <c r="R513" s="112" t="s">
        <v>220</v>
      </c>
      <c r="S513" s="71" t="s">
        <v>74</v>
      </c>
      <c r="T513" s="72">
        <v>1.9</v>
      </c>
      <c r="U513" s="73">
        <v>1</v>
      </c>
      <c r="V513" s="74">
        <v>1.9</v>
      </c>
      <c r="W513" s="75"/>
      <c r="X513" s="75"/>
      <c r="Y513" s="76"/>
      <c r="Z513" s="77"/>
      <c r="AA513" s="78" t="s">
        <v>221</v>
      </c>
    </row>
    <row r="514" spans="1:27" s="79" customFormat="1" ht="15" x14ac:dyDescent="0.2">
      <c r="A514" s="62">
        <f t="shared" si="68"/>
        <v>3</v>
      </c>
      <c r="B514" s="63">
        <f t="shared" ca="1" si="71"/>
        <v>3</v>
      </c>
      <c r="C514" s="63">
        <f t="shared" ca="1" si="73"/>
        <v>3</v>
      </c>
      <c r="D514" s="63">
        <f t="shared" ca="1" si="72"/>
        <v>7</v>
      </c>
      <c r="E514" s="63">
        <f t="shared" ca="1" si="74"/>
        <v>2</v>
      </c>
      <c r="F514" s="63">
        <f t="shared" ca="1" si="75"/>
        <v>5</v>
      </c>
      <c r="G514" s="63">
        <f t="shared" ca="1" si="76"/>
        <v>2</v>
      </c>
      <c r="H514" s="63">
        <f t="shared" ca="1" si="77"/>
        <v>0</v>
      </c>
      <c r="I514" s="63">
        <f t="shared" ca="1" si="78"/>
        <v>0</v>
      </c>
      <c r="J514" s="63">
        <f t="shared" ca="1" si="69"/>
        <v>17</v>
      </c>
      <c r="K514" s="63">
        <f t="shared" ca="1" si="70"/>
        <v>7</v>
      </c>
      <c r="L514" s="64" t="s">
        <v>59</v>
      </c>
      <c r="M514" s="65" t="s">
        <v>69</v>
      </c>
      <c r="N514" s="66" t="s">
        <v>69</v>
      </c>
      <c r="O514" s="67" t="s">
        <v>1079</v>
      </c>
      <c r="P514" s="68" t="s">
        <v>56</v>
      </c>
      <c r="Q514" s="69"/>
      <c r="R514" s="112" t="s">
        <v>240</v>
      </c>
      <c r="S514" s="71" t="s">
        <v>55</v>
      </c>
      <c r="T514" s="72"/>
      <c r="U514" s="73">
        <v>1</v>
      </c>
      <c r="V514" s="74" t="s">
        <v>55</v>
      </c>
      <c r="W514" s="75"/>
      <c r="X514" s="75"/>
      <c r="Y514" s="76"/>
      <c r="Z514" s="77"/>
      <c r="AA514" s="78" t="s">
        <v>11</v>
      </c>
    </row>
    <row r="515" spans="1:27" s="79" customFormat="1" ht="45" x14ac:dyDescent="0.2">
      <c r="A515" s="62" t="str">
        <f t="shared" si="68"/>
        <v>S</v>
      </c>
      <c r="B515" s="63">
        <f t="shared" ca="1" si="71"/>
        <v>3</v>
      </c>
      <c r="C515" s="63" t="str">
        <f t="shared" ca="1" si="73"/>
        <v>S</v>
      </c>
      <c r="D515" s="63">
        <f t="shared" ca="1" si="72"/>
        <v>0</v>
      </c>
      <c r="E515" s="63">
        <f t="shared" ca="1" si="74"/>
        <v>2</v>
      </c>
      <c r="F515" s="63">
        <f t="shared" ca="1" si="75"/>
        <v>5</v>
      </c>
      <c r="G515" s="63">
        <f t="shared" ca="1" si="76"/>
        <v>2</v>
      </c>
      <c r="H515" s="63">
        <f t="shared" ca="1" si="77"/>
        <v>0</v>
      </c>
      <c r="I515" s="63">
        <f t="shared" ca="1" si="78"/>
        <v>0</v>
      </c>
      <c r="J515" s="63">
        <f t="shared" ca="1" si="69"/>
        <v>0</v>
      </c>
      <c r="K515" s="63">
        <f t="shared" ca="1" si="70"/>
        <v>0</v>
      </c>
      <c r="L515" s="64" t="s">
        <v>59</v>
      </c>
      <c r="M515" s="65" t="s">
        <v>54</v>
      </c>
      <c r="N515" s="66" t="s">
        <v>54</v>
      </c>
      <c r="O515" s="67" t="s">
        <v>1080</v>
      </c>
      <c r="P515" s="68" t="s">
        <v>56</v>
      </c>
      <c r="Q515" s="69">
        <v>92418</v>
      </c>
      <c r="R515" s="112" t="s">
        <v>1081</v>
      </c>
      <c r="S515" s="71" t="s">
        <v>78</v>
      </c>
      <c r="T515" s="72">
        <v>26.12</v>
      </c>
      <c r="U515" s="73">
        <v>1</v>
      </c>
      <c r="V515" s="74">
        <v>26.12</v>
      </c>
      <c r="W515" s="75"/>
      <c r="X515" s="75"/>
      <c r="Y515" s="76"/>
      <c r="Z515" s="77"/>
      <c r="AA515" s="78" t="s">
        <v>257</v>
      </c>
    </row>
    <row r="516" spans="1:27" s="79" customFormat="1" ht="22.5" x14ac:dyDescent="0.2">
      <c r="A516" s="62" t="str">
        <f t="shared" si="68"/>
        <v>S</v>
      </c>
      <c r="B516" s="63">
        <f t="shared" ca="1" si="71"/>
        <v>3</v>
      </c>
      <c r="C516" s="63" t="str">
        <f t="shared" ca="1" si="73"/>
        <v>S</v>
      </c>
      <c r="D516" s="63">
        <f t="shared" ca="1" si="72"/>
        <v>0</v>
      </c>
      <c r="E516" s="63">
        <f t="shared" ca="1" si="74"/>
        <v>2</v>
      </c>
      <c r="F516" s="63">
        <f t="shared" ca="1" si="75"/>
        <v>5</v>
      </c>
      <c r="G516" s="63">
        <f t="shared" ca="1" si="76"/>
        <v>2</v>
      </c>
      <c r="H516" s="63">
        <f t="shared" ca="1" si="77"/>
        <v>0</v>
      </c>
      <c r="I516" s="63">
        <f t="shared" ca="1" si="78"/>
        <v>0</v>
      </c>
      <c r="J516" s="63">
        <f t="shared" ca="1" si="69"/>
        <v>0</v>
      </c>
      <c r="K516" s="63">
        <f t="shared" ca="1" si="70"/>
        <v>0</v>
      </c>
      <c r="L516" s="64" t="s">
        <v>59</v>
      </c>
      <c r="M516" s="65" t="s">
        <v>54</v>
      </c>
      <c r="N516" s="66" t="s">
        <v>54</v>
      </c>
      <c r="O516" s="67" t="s">
        <v>1082</v>
      </c>
      <c r="P516" s="68" t="s">
        <v>56</v>
      </c>
      <c r="Q516" s="69">
        <v>94964</v>
      </c>
      <c r="R516" s="112" t="s">
        <v>259</v>
      </c>
      <c r="S516" s="71" t="s">
        <v>74</v>
      </c>
      <c r="T516" s="72">
        <v>1.02</v>
      </c>
      <c r="U516" s="73">
        <v>1</v>
      </c>
      <c r="V516" s="74">
        <v>1.02</v>
      </c>
      <c r="W516" s="75"/>
      <c r="X516" s="75"/>
      <c r="Y516" s="76"/>
      <c r="Z516" s="77"/>
      <c r="AA516" s="78" t="s">
        <v>11</v>
      </c>
    </row>
    <row r="517" spans="1:27" s="79" customFormat="1" ht="22.5" x14ac:dyDescent="0.2">
      <c r="A517" s="62" t="str">
        <f t="shared" si="68"/>
        <v>S</v>
      </c>
      <c r="B517" s="63">
        <f t="shared" ca="1" si="71"/>
        <v>3</v>
      </c>
      <c r="C517" s="63" t="str">
        <f t="shared" ca="1" si="73"/>
        <v>S</v>
      </c>
      <c r="D517" s="63">
        <f t="shared" ca="1" si="72"/>
        <v>0</v>
      </c>
      <c r="E517" s="63">
        <f t="shared" ca="1" si="74"/>
        <v>2</v>
      </c>
      <c r="F517" s="63">
        <f t="shared" ca="1" si="75"/>
        <v>5</v>
      </c>
      <c r="G517" s="63">
        <f t="shared" ca="1" si="76"/>
        <v>2</v>
      </c>
      <c r="H517" s="63">
        <f t="shared" ca="1" si="77"/>
        <v>0</v>
      </c>
      <c r="I517" s="63">
        <f t="shared" ca="1" si="78"/>
        <v>0</v>
      </c>
      <c r="J517" s="63">
        <f t="shared" ca="1" si="69"/>
        <v>0</v>
      </c>
      <c r="K517" s="63">
        <f t="shared" ca="1" si="70"/>
        <v>0</v>
      </c>
      <c r="L517" s="64" t="s">
        <v>59</v>
      </c>
      <c r="M517" s="65" t="s">
        <v>54</v>
      </c>
      <c r="N517" s="66" t="s">
        <v>54</v>
      </c>
      <c r="O517" s="67" t="s">
        <v>1083</v>
      </c>
      <c r="P517" s="68" t="s">
        <v>56</v>
      </c>
      <c r="Q517" s="69">
        <v>92873</v>
      </c>
      <c r="R517" s="112" t="s">
        <v>245</v>
      </c>
      <c r="S517" s="71" t="s">
        <v>74</v>
      </c>
      <c r="T517" s="72">
        <v>1.02</v>
      </c>
      <c r="U517" s="73">
        <v>1</v>
      </c>
      <c r="V517" s="74">
        <v>1.02</v>
      </c>
      <c r="W517" s="75"/>
      <c r="X517" s="75"/>
      <c r="Y517" s="76"/>
      <c r="Z517" s="77"/>
      <c r="AA517" s="78" t="s">
        <v>246</v>
      </c>
    </row>
    <row r="518" spans="1:27" s="79" customFormat="1" ht="33.75" x14ac:dyDescent="0.2">
      <c r="A518" s="62" t="str">
        <f t="shared" si="68"/>
        <v>S</v>
      </c>
      <c r="B518" s="63">
        <f t="shared" ca="1" si="71"/>
        <v>3</v>
      </c>
      <c r="C518" s="63" t="str">
        <f t="shared" ca="1" si="73"/>
        <v>S</v>
      </c>
      <c r="D518" s="63">
        <f t="shared" ca="1" si="72"/>
        <v>0</v>
      </c>
      <c r="E518" s="63">
        <f t="shared" ca="1" si="74"/>
        <v>2</v>
      </c>
      <c r="F518" s="63">
        <f t="shared" ca="1" si="75"/>
        <v>5</v>
      </c>
      <c r="G518" s="63">
        <f t="shared" ca="1" si="76"/>
        <v>2</v>
      </c>
      <c r="H518" s="63">
        <f t="shared" ca="1" si="77"/>
        <v>0</v>
      </c>
      <c r="I518" s="63">
        <f t="shared" ca="1" si="78"/>
        <v>0</v>
      </c>
      <c r="J518" s="63">
        <f t="shared" ca="1" si="69"/>
        <v>0</v>
      </c>
      <c r="K518" s="63">
        <f t="shared" ca="1" si="70"/>
        <v>0</v>
      </c>
      <c r="L518" s="64" t="s">
        <v>59</v>
      </c>
      <c r="M518" s="65" t="s">
        <v>54</v>
      </c>
      <c r="N518" s="66" t="s">
        <v>54</v>
      </c>
      <c r="O518" s="67" t="s">
        <v>1084</v>
      </c>
      <c r="P518" s="68" t="s">
        <v>56</v>
      </c>
      <c r="Q518" s="69">
        <v>92777</v>
      </c>
      <c r="R518" s="112" t="s">
        <v>262</v>
      </c>
      <c r="S518" s="71" t="s">
        <v>204</v>
      </c>
      <c r="T518" s="72">
        <v>24.49</v>
      </c>
      <c r="U518" s="73">
        <v>1</v>
      </c>
      <c r="V518" s="74">
        <v>24.49</v>
      </c>
      <c r="W518" s="75"/>
      <c r="X518" s="75"/>
      <c r="Y518" s="76"/>
      <c r="Z518" s="77"/>
      <c r="AA518" s="78" t="s">
        <v>263</v>
      </c>
    </row>
    <row r="519" spans="1:27" s="79" customFormat="1" ht="33.75" x14ac:dyDescent="0.2">
      <c r="A519" s="62" t="str">
        <f t="shared" si="68"/>
        <v>S</v>
      </c>
      <c r="B519" s="63">
        <f t="shared" ca="1" si="71"/>
        <v>3</v>
      </c>
      <c r="C519" s="63" t="str">
        <f t="shared" ca="1" si="73"/>
        <v>S</v>
      </c>
      <c r="D519" s="63">
        <f t="shared" ca="1" si="72"/>
        <v>0</v>
      </c>
      <c r="E519" s="63">
        <f t="shared" ca="1" si="74"/>
        <v>2</v>
      </c>
      <c r="F519" s="63">
        <f t="shared" ca="1" si="75"/>
        <v>5</v>
      </c>
      <c r="G519" s="63">
        <f t="shared" ca="1" si="76"/>
        <v>2</v>
      </c>
      <c r="H519" s="63">
        <f t="shared" ca="1" si="77"/>
        <v>0</v>
      </c>
      <c r="I519" s="63">
        <f t="shared" ca="1" si="78"/>
        <v>0</v>
      </c>
      <c r="J519" s="63">
        <f t="shared" ca="1" si="69"/>
        <v>0</v>
      </c>
      <c r="K519" s="63">
        <f t="shared" ca="1" si="70"/>
        <v>0</v>
      </c>
      <c r="L519" s="64" t="s">
        <v>59</v>
      </c>
      <c r="M519" s="65" t="s">
        <v>54</v>
      </c>
      <c r="N519" s="66" t="s">
        <v>54</v>
      </c>
      <c r="O519" s="67" t="s">
        <v>1085</v>
      </c>
      <c r="P519" s="68" t="s">
        <v>56</v>
      </c>
      <c r="Q519" s="69">
        <v>92778</v>
      </c>
      <c r="R519" s="112" t="s">
        <v>248</v>
      </c>
      <c r="S519" s="71" t="s">
        <v>204</v>
      </c>
      <c r="T519" s="72">
        <v>94.4</v>
      </c>
      <c r="U519" s="73">
        <v>1</v>
      </c>
      <c r="V519" s="74">
        <v>94.4</v>
      </c>
      <c r="W519" s="75"/>
      <c r="X519" s="75"/>
      <c r="Y519" s="76"/>
      <c r="Z519" s="77"/>
      <c r="AA519" s="78" t="s">
        <v>249</v>
      </c>
    </row>
    <row r="520" spans="1:27" s="79" customFormat="1" ht="33.75" x14ac:dyDescent="0.2">
      <c r="A520" s="62" t="str">
        <f t="shared" si="68"/>
        <v>S</v>
      </c>
      <c r="B520" s="63">
        <f t="shared" ca="1" si="71"/>
        <v>3</v>
      </c>
      <c r="C520" s="63" t="str">
        <f t="shared" ca="1" si="73"/>
        <v>S</v>
      </c>
      <c r="D520" s="63">
        <f t="shared" ca="1" si="72"/>
        <v>0</v>
      </c>
      <c r="E520" s="63">
        <f t="shared" ca="1" si="74"/>
        <v>2</v>
      </c>
      <c r="F520" s="63">
        <f t="shared" ca="1" si="75"/>
        <v>5</v>
      </c>
      <c r="G520" s="63">
        <f t="shared" ca="1" si="76"/>
        <v>2</v>
      </c>
      <c r="H520" s="63">
        <f t="shared" ca="1" si="77"/>
        <v>0</v>
      </c>
      <c r="I520" s="63">
        <f t="shared" ca="1" si="78"/>
        <v>0</v>
      </c>
      <c r="J520" s="63">
        <f t="shared" ca="1" si="69"/>
        <v>0</v>
      </c>
      <c r="K520" s="63">
        <f t="shared" ca="1" si="70"/>
        <v>0</v>
      </c>
      <c r="L520" s="64" t="s">
        <v>59</v>
      </c>
      <c r="M520" s="65" t="s">
        <v>54</v>
      </c>
      <c r="N520" s="66" t="s">
        <v>54</v>
      </c>
      <c r="O520" s="67" t="s">
        <v>1086</v>
      </c>
      <c r="P520" s="68" t="s">
        <v>56</v>
      </c>
      <c r="Q520" s="69">
        <v>92775</v>
      </c>
      <c r="R520" s="112" t="s">
        <v>251</v>
      </c>
      <c r="S520" s="71" t="s">
        <v>204</v>
      </c>
      <c r="T520" s="72">
        <v>29.18</v>
      </c>
      <c r="U520" s="73">
        <v>1</v>
      </c>
      <c r="V520" s="74">
        <v>29.18</v>
      </c>
      <c r="W520" s="75"/>
      <c r="X520" s="75"/>
      <c r="Y520" s="76"/>
      <c r="Z520" s="77"/>
      <c r="AA520" s="78" t="s">
        <v>252</v>
      </c>
    </row>
    <row r="521" spans="1:27" s="79" customFormat="1" ht="15" x14ac:dyDescent="0.2">
      <c r="A521" s="62">
        <f t="shared" si="68"/>
        <v>3</v>
      </c>
      <c r="B521" s="63">
        <f t="shared" ca="1" si="71"/>
        <v>3</v>
      </c>
      <c r="C521" s="63">
        <f t="shared" ca="1" si="73"/>
        <v>3</v>
      </c>
      <c r="D521" s="63">
        <f t="shared" ca="1" si="72"/>
        <v>10</v>
      </c>
      <c r="E521" s="63">
        <f t="shared" ca="1" si="74"/>
        <v>2</v>
      </c>
      <c r="F521" s="63">
        <f t="shared" ca="1" si="75"/>
        <v>5</v>
      </c>
      <c r="G521" s="63">
        <f t="shared" ca="1" si="76"/>
        <v>3</v>
      </c>
      <c r="H521" s="63">
        <f t="shared" ca="1" si="77"/>
        <v>0</v>
      </c>
      <c r="I521" s="63">
        <f t="shared" ca="1" si="78"/>
        <v>0</v>
      </c>
      <c r="J521" s="63">
        <f t="shared" ca="1" si="69"/>
        <v>10</v>
      </c>
      <c r="K521" s="63" t="e">
        <f t="shared" ca="1" si="70"/>
        <v>#N/A</v>
      </c>
      <c r="L521" s="64" t="s">
        <v>59</v>
      </c>
      <c r="M521" s="65" t="s">
        <v>69</v>
      </c>
      <c r="N521" s="66" t="s">
        <v>69</v>
      </c>
      <c r="O521" s="67" t="s">
        <v>1087</v>
      </c>
      <c r="P521" s="68" t="s">
        <v>56</v>
      </c>
      <c r="Q521" s="69"/>
      <c r="R521" s="70" t="s">
        <v>254</v>
      </c>
      <c r="S521" s="71" t="s">
        <v>55</v>
      </c>
      <c r="T521" s="72"/>
      <c r="U521" s="73">
        <v>1</v>
      </c>
      <c r="V521" s="74" t="s">
        <v>55</v>
      </c>
      <c r="W521" s="75"/>
      <c r="X521" s="75"/>
      <c r="Y521" s="76"/>
      <c r="Z521" s="77"/>
      <c r="AA521" s="78" t="s">
        <v>11</v>
      </c>
    </row>
    <row r="522" spans="1:27" s="79" customFormat="1" ht="33.75" x14ac:dyDescent="0.2">
      <c r="A522" s="62" t="str">
        <f t="shared" si="68"/>
        <v>S</v>
      </c>
      <c r="B522" s="63">
        <f t="shared" ca="1" si="71"/>
        <v>3</v>
      </c>
      <c r="C522" s="63" t="str">
        <f t="shared" ca="1" si="73"/>
        <v>S</v>
      </c>
      <c r="D522" s="63">
        <f t="shared" ca="1" si="72"/>
        <v>0</v>
      </c>
      <c r="E522" s="63">
        <f t="shared" ca="1" si="74"/>
        <v>2</v>
      </c>
      <c r="F522" s="63">
        <f t="shared" ca="1" si="75"/>
        <v>5</v>
      </c>
      <c r="G522" s="63">
        <f t="shared" ca="1" si="76"/>
        <v>3</v>
      </c>
      <c r="H522" s="63">
        <f t="shared" ca="1" si="77"/>
        <v>0</v>
      </c>
      <c r="I522" s="63">
        <f t="shared" ca="1" si="78"/>
        <v>0</v>
      </c>
      <c r="J522" s="63">
        <f t="shared" ca="1" si="69"/>
        <v>0</v>
      </c>
      <c r="K522" s="63">
        <f t="shared" ca="1" si="70"/>
        <v>0</v>
      </c>
      <c r="L522" s="64" t="s">
        <v>59</v>
      </c>
      <c r="M522" s="65" t="s">
        <v>54</v>
      </c>
      <c r="N522" s="66" t="s">
        <v>54</v>
      </c>
      <c r="O522" s="67" t="s">
        <v>1088</v>
      </c>
      <c r="P522" s="68" t="s">
        <v>56</v>
      </c>
      <c r="Q522" s="69">
        <v>92456</v>
      </c>
      <c r="R522" s="112" t="s">
        <v>1089</v>
      </c>
      <c r="S522" s="71" t="s">
        <v>78</v>
      </c>
      <c r="T522" s="72">
        <v>39.97</v>
      </c>
      <c r="U522" s="73">
        <v>1</v>
      </c>
      <c r="V522" s="74">
        <v>39.97</v>
      </c>
      <c r="W522" s="75"/>
      <c r="X522" s="75"/>
      <c r="Y522" s="76"/>
      <c r="Z522" s="77"/>
      <c r="AA522" s="78" t="s">
        <v>257</v>
      </c>
    </row>
    <row r="523" spans="1:27" s="79" customFormat="1" ht="22.5" x14ac:dyDescent="0.2">
      <c r="A523" s="62" t="str">
        <f t="shared" si="68"/>
        <v>S</v>
      </c>
      <c r="B523" s="63">
        <f t="shared" ca="1" si="71"/>
        <v>3</v>
      </c>
      <c r="C523" s="63" t="str">
        <f t="shared" ca="1" si="73"/>
        <v>S</v>
      </c>
      <c r="D523" s="63">
        <f t="shared" ca="1" si="72"/>
        <v>0</v>
      </c>
      <c r="E523" s="63">
        <f t="shared" ca="1" si="74"/>
        <v>2</v>
      </c>
      <c r="F523" s="63">
        <f t="shared" ca="1" si="75"/>
        <v>5</v>
      </c>
      <c r="G523" s="63">
        <f t="shared" ca="1" si="76"/>
        <v>3</v>
      </c>
      <c r="H523" s="63">
        <f t="shared" ca="1" si="77"/>
        <v>0</v>
      </c>
      <c r="I523" s="63">
        <f t="shared" ca="1" si="78"/>
        <v>0</v>
      </c>
      <c r="J523" s="63">
        <f t="shared" ca="1" si="69"/>
        <v>0</v>
      </c>
      <c r="K523" s="63">
        <f t="shared" ca="1" si="70"/>
        <v>0</v>
      </c>
      <c r="L523" s="64" t="s">
        <v>59</v>
      </c>
      <c r="M523" s="65" t="s">
        <v>54</v>
      </c>
      <c r="N523" s="66" t="s">
        <v>54</v>
      </c>
      <c r="O523" s="67" t="s">
        <v>1090</v>
      </c>
      <c r="P523" s="68" t="s">
        <v>56</v>
      </c>
      <c r="Q523" s="69">
        <v>94964</v>
      </c>
      <c r="R523" s="112" t="s">
        <v>259</v>
      </c>
      <c r="S523" s="71" t="s">
        <v>74</v>
      </c>
      <c r="T523" s="72">
        <v>2</v>
      </c>
      <c r="U523" s="73">
        <v>1</v>
      </c>
      <c r="V523" s="74">
        <v>2</v>
      </c>
      <c r="W523" s="75"/>
      <c r="X523" s="75"/>
      <c r="Y523" s="76"/>
      <c r="Z523" s="77"/>
      <c r="AA523" s="78" t="s">
        <v>11</v>
      </c>
    </row>
    <row r="524" spans="1:27" s="79" customFormat="1" ht="22.5" x14ac:dyDescent="0.2">
      <c r="A524" s="62" t="str">
        <f t="shared" si="68"/>
        <v>S</v>
      </c>
      <c r="B524" s="63">
        <f t="shared" ca="1" si="71"/>
        <v>3</v>
      </c>
      <c r="C524" s="63" t="str">
        <f t="shared" ca="1" si="73"/>
        <v>S</v>
      </c>
      <c r="D524" s="63">
        <f t="shared" ca="1" si="72"/>
        <v>0</v>
      </c>
      <c r="E524" s="63">
        <f t="shared" ca="1" si="74"/>
        <v>2</v>
      </c>
      <c r="F524" s="63">
        <f t="shared" ca="1" si="75"/>
        <v>5</v>
      </c>
      <c r="G524" s="63">
        <f t="shared" ca="1" si="76"/>
        <v>3</v>
      </c>
      <c r="H524" s="63">
        <f t="shared" ca="1" si="77"/>
        <v>0</v>
      </c>
      <c r="I524" s="63">
        <f t="shared" ca="1" si="78"/>
        <v>0</v>
      </c>
      <c r="J524" s="63">
        <f t="shared" ca="1" si="69"/>
        <v>0</v>
      </c>
      <c r="K524" s="63">
        <f t="shared" ca="1" si="70"/>
        <v>0</v>
      </c>
      <c r="L524" s="64" t="s">
        <v>59</v>
      </c>
      <c r="M524" s="65" t="s">
        <v>54</v>
      </c>
      <c r="N524" s="66" t="s">
        <v>54</v>
      </c>
      <c r="O524" s="67" t="s">
        <v>1091</v>
      </c>
      <c r="P524" s="68" t="s">
        <v>56</v>
      </c>
      <c r="Q524" s="69">
        <v>92873</v>
      </c>
      <c r="R524" s="112" t="s">
        <v>245</v>
      </c>
      <c r="S524" s="71" t="s">
        <v>74</v>
      </c>
      <c r="T524" s="72">
        <v>2</v>
      </c>
      <c r="U524" s="73">
        <v>1</v>
      </c>
      <c r="V524" s="74">
        <v>2</v>
      </c>
      <c r="W524" s="75"/>
      <c r="X524" s="75"/>
      <c r="Y524" s="76"/>
      <c r="Z524" s="77"/>
      <c r="AA524" s="78" t="s">
        <v>246</v>
      </c>
    </row>
    <row r="525" spans="1:27" s="79" customFormat="1" ht="33.75" x14ac:dyDescent="0.2">
      <c r="A525" s="62" t="str">
        <f t="shared" si="68"/>
        <v>S</v>
      </c>
      <c r="B525" s="63">
        <f t="shared" ca="1" si="71"/>
        <v>3</v>
      </c>
      <c r="C525" s="63" t="str">
        <f t="shared" ca="1" si="73"/>
        <v>S</v>
      </c>
      <c r="D525" s="63">
        <f t="shared" ca="1" si="72"/>
        <v>0</v>
      </c>
      <c r="E525" s="63">
        <f t="shared" ca="1" si="74"/>
        <v>2</v>
      </c>
      <c r="F525" s="63">
        <f t="shared" ca="1" si="75"/>
        <v>5</v>
      </c>
      <c r="G525" s="63">
        <f t="shared" ca="1" si="76"/>
        <v>3</v>
      </c>
      <c r="H525" s="63">
        <f t="shared" ca="1" si="77"/>
        <v>0</v>
      </c>
      <c r="I525" s="63">
        <f t="shared" ca="1" si="78"/>
        <v>0</v>
      </c>
      <c r="J525" s="63">
        <f t="shared" ca="1" si="69"/>
        <v>0</v>
      </c>
      <c r="K525" s="63">
        <f t="shared" ca="1" si="70"/>
        <v>0</v>
      </c>
      <c r="L525" s="64" t="s">
        <v>59</v>
      </c>
      <c r="M525" s="65" t="s">
        <v>54</v>
      </c>
      <c r="N525" s="66" t="s">
        <v>54</v>
      </c>
      <c r="O525" s="67" t="s">
        <v>1092</v>
      </c>
      <c r="P525" s="68" t="s">
        <v>56</v>
      </c>
      <c r="Q525" s="69">
        <v>92776</v>
      </c>
      <c r="R525" s="112" t="s">
        <v>1093</v>
      </c>
      <c r="S525" s="71" t="s">
        <v>204</v>
      </c>
      <c r="T525" s="72">
        <v>27.9</v>
      </c>
      <c r="U525" s="73">
        <v>1</v>
      </c>
      <c r="V525" s="74">
        <v>27.9</v>
      </c>
      <c r="W525" s="75"/>
      <c r="X525" s="75"/>
      <c r="Y525" s="76"/>
      <c r="Z525" s="77"/>
      <c r="AA525" s="78" t="s">
        <v>1094</v>
      </c>
    </row>
    <row r="526" spans="1:27" s="79" customFormat="1" ht="33.75" x14ac:dyDescent="0.2">
      <c r="A526" s="62" t="str">
        <f t="shared" si="68"/>
        <v>S</v>
      </c>
      <c r="B526" s="63">
        <f t="shared" ca="1" si="71"/>
        <v>3</v>
      </c>
      <c r="C526" s="63" t="str">
        <f t="shared" ca="1" si="73"/>
        <v>S</v>
      </c>
      <c r="D526" s="63">
        <f t="shared" ca="1" si="72"/>
        <v>0</v>
      </c>
      <c r="E526" s="63">
        <f t="shared" ca="1" si="74"/>
        <v>2</v>
      </c>
      <c r="F526" s="63">
        <f t="shared" ca="1" si="75"/>
        <v>5</v>
      </c>
      <c r="G526" s="63">
        <f t="shared" ca="1" si="76"/>
        <v>3</v>
      </c>
      <c r="H526" s="63">
        <f t="shared" ca="1" si="77"/>
        <v>0</v>
      </c>
      <c r="I526" s="63">
        <f t="shared" ca="1" si="78"/>
        <v>0</v>
      </c>
      <c r="J526" s="63">
        <f t="shared" ca="1" si="69"/>
        <v>0</v>
      </c>
      <c r="K526" s="63">
        <f t="shared" ca="1" si="70"/>
        <v>0</v>
      </c>
      <c r="L526" s="64" t="s">
        <v>59</v>
      </c>
      <c r="M526" s="65" t="s">
        <v>54</v>
      </c>
      <c r="N526" s="66" t="s">
        <v>54</v>
      </c>
      <c r="O526" s="67" t="s">
        <v>1095</v>
      </c>
      <c r="P526" s="68" t="s">
        <v>56</v>
      </c>
      <c r="Q526" s="69">
        <v>92777</v>
      </c>
      <c r="R526" s="112" t="s">
        <v>262</v>
      </c>
      <c r="S526" s="71" t="s">
        <v>204</v>
      </c>
      <c r="T526" s="72">
        <v>4.5</v>
      </c>
      <c r="U526" s="73">
        <v>1</v>
      </c>
      <c r="V526" s="74">
        <v>4.5</v>
      </c>
      <c r="W526" s="75"/>
      <c r="X526" s="75"/>
      <c r="Y526" s="76"/>
      <c r="Z526" s="77"/>
      <c r="AA526" s="78" t="s">
        <v>263</v>
      </c>
    </row>
    <row r="527" spans="1:27" s="79" customFormat="1" ht="33.75" x14ac:dyDescent="0.2">
      <c r="A527" s="62" t="str">
        <f t="shared" si="68"/>
        <v>S</v>
      </c>
      <c r="B527" s="63">
        <f t="shared" ca="1" si="71"/>
        <v>3</v>
      </c>
      <c r="C527" s="63" t="str">
        <f t="shared" ca="1" si="73"/>
        <v>S</v>
      </c>
      <c r="D527" s="63">
        <f t="shared" ca="1" si="72"/>
        <v>0</v>
      </c>
      <c r="E527" s="63">
        <f t="shared" ca="1" si="74"/>
        <v>2</v>
      </c>
      <c r="F527" s="63">
        <f t="shared" ca="1" si="75"/>
        <v>5</v>
      </c>
      <c r="G527" s="63">
        <f t="shared" ca="1" si="76"/>
        <v>3</v>
      </c>
      <c r="H527" s="63">
        <f t="shared" ca="1" si="77"/>
        <v>0</v>
      </c>
      <c r="I527" s="63">
        <f t="shared" ca="1" si="78"/>
        <v>0</v>
      </c>
      <c r="J527" s="63">
        <f t="shared" ca="1" si="69"/>
        <v>0</v>
      </c>
      <c r="K527" s="63">
        <f t="shared" ca="1" si="70"/>
        <v>0</v>
      </c>
      <c r="L527" s="64" t="s">
        <v>59</v>
      </c>
      <c r="M527" s="65" t="s">
        <v>54</v>
      </c>
      <c r="N527" s="66" t="s">
        <v>54</v>
      </c>
      <c r="O527" s="67" t="s">
        <v>1096</v>
      </c>
      <c r="P527" s="68" t="s">
        <v>56</v>
      </c>
      <c r="Q527" s="69">
        <v>92778</v>
      </c>
      <c r="R527" s="112" t="s">
        <v>248</v>
      </c>
      <c r="S527" s="71" t="s">
        <v>204</v>
      </c>
      <c r="T527" s="72">
        <v>46.8</v>
      </c>
      <c r="U527" s="73">
        <v>1</v>
      </c>
      <c r="V527" s="74">
        <v>46.8</v>
      </c>
      <c r="W527" s="75"/>
      <c r="X527" s="75"/>
      <c r="Y527" s="76"/>
      <c r="Z527" s="77"/>
      <c r="AA527" s="78" t="s">
        <v>249</v>
      </c>
    </row>
    <row r="528" spans="1:27" s="79" customFormat="1" ht="33.75" x14ac:dyDescent="0.2">
      <c r="A528" s="62" t="str">
        <f t="shared" si="68"/>
        <v>S</v>
      </c>
      <c r="B528" s="63">
        <f t="shared" ca="1" si="71"/>
        <v>3</v>
      </c>
      <c r="C528" s="63" t="str">
        <f t="shared" ca="1" si="73"/>
        <v>S</v>
      </c>
      <c r="D528" s="63">
        <f t="shared" ca="1" si="72"/>
        <v>0</v>
      </c>
      <c r="E528" s="63">
        <f t="shared" ca="1" si="74"/>
        <v>2</v>
      </c>
      <c r="F528" s="63">
        <f t="shared" ca="1" si="75"/>
        <v>5</v>
      </c>
      <c r="G528" s="63">
        <f t="shared" ca="1" si="76"/>
        <v>3</v>
      </c>
      <c r="H528" s="63">
        <f t="shared" ca="1" si="77"/>
        <v>0</v>
      </c>
      <c r="I528" s="63">
        <f t="shared" ca="1" si="78"/>
        <v>0</v>
      </c>
      <c r="J528" s="63">
        <f t="shared" ca="1" si="69"/>
        <v>0</v>
      </c>
      <c r="K528" s="63">
        <f t="shared" ca="1" si="70"/>
        <v>0</v>
      </c>
      <c r="L528" s="64" t="s">
        <v>59</v>
      </c>
      <c r="M528" s="65" t="s">
        <v>54</v>
      </c>
      <c r="N528" s="66" t="s">
        <v>54</v>
      </c>
      <c r="O528" s="67" t="s">
        <v>1097</v>
      </c>
      <c r="P528" s="68" t="s">
        <v>56</v>
      </c>
      <c r="Q528" s="69">
        <v>92779</v>
      </c>
      <c r="R528" s="112" t="s">
        <v>1098</v>
      </c>
      <c r="S528" s="71" t="s">
        <v>204</v>
      </c>
      <c r="T528" s="72">
        <v>34.200000000000003</v>
      </c>
      <c r="U528" s="73">
        <v>1</v>
      </c>
      <c r="V528" s="74">
        <v>34.200000000000003</v>
      </c>
      <c r="W528" s="75"/>
      <c r="X528" s="75"/>
      <c r="Y528" s="76"/>
      <c r="Z528" s="77"/>
      <c r="AA528" s="78" t="s">
        <v>11</v>
      </c>
    </row>
    <row r="529" spans="1:27" s="79" customFormat="1" ht="33.75" x14ac:dyDescent="0.2">
      <c r="A529" s="62" t="str">
        <f t="shared" si="68"/>
        <v>S</v>
      </c>
      <c r="B529" s="63">
        <f t="shared" ca="1" si="71"/>
        <v>3</v>
      </c>
      <c r="C529" s="63" t="str">
        <f t="shared" ca="1" si="73"/>
        <v>S</v>
      </c>
      <c r="D529" s="63">
        <f t="shared" ca="1" si="72"/>
        <v>0</v>
      </c>
      <c r="E529" s="63">
        <f t="shared" ca="1" si="74"/>
        <v>2</v>
      </c>
      <c r="F529" s="63">
        <f t="shared" ca="1" si="75"/>
        <v>5</v>
      </c>
      <c r="G529" s="63">
        <f t="shared" ca="1" si="76"/>
        <v>3</v>
      </c>
      <c r="H529" s="63">
        <f t="shared" ca="1" si="77"/>
        <v>0</v>
      </c>
      <c r="I529" s="63">
        <f t="shared" ca="1" si="78"/>
        <v>0</v>
      </c>
      <c r="J529" s="63">
        <f t="shared" ca="1" si="69"/>
        <v>0</v>
      </c>
      <c r="K529" s="63">
        <f t="shared" ca="1" si="70"/>
        <v>0</v>
      </c>
      <c r="L529" s="64" t="s">
        <v>59</v>
      </c>
      <c r="M529" s="65" t="s">
        <v>54</v>
      </c>
      <c r="N529" s="66" t="s">
        <v>54</v>
      </c>
      <c r="O529" s="67" t="s">
        <v>1099</v>
      </c>
      <c r="P529" s="68" t="s">
        <v>56</v>
      </c>
      <c r="Q529" s="69">
        <v>92775</v>
      </c>
      <c r="R529" s="112" t="s">
        <v>251</v>
      </c>
      <c r="S529" s="71" t="s">
        <v>204</v>
      </c>
      <c r="T529" s="72">
        <v>50.4</v>
      </c>
      <c r="U529" s="73">
        <v>1</v>
      </c>
      <c r="V529" s="74">
        <v>50.4</v>
      </c>
      <c r="W529" s="75"/>
      <c r="X529" s="75"/>
      <c r="Y529" s="76"/>
      <c r="Z529" s="77"/>
      <c r="AA529" s="78" t="s">
        <v>252</v>
      </c>
    </row>
    <row r="530" spans="1:27" s="79" customFormat="1" ht="33.75" x14ac:dyDescent="0.2">
      <c r="A530" s="62" t="str">
        <f t="shared" si="68"/>
        <v>S</v>
      </c>
      <c r="B530" s="63">
        <f t="shared" ca="1" si="71"/>
        <v>3</v>
      </c>
      <c r="C530" s="63" t="str">
        <f t="shared" ca="1" si="73"/>
        <v>S</v>
      </c>
      <c r="D530" s="63">
        <f t="shared" ca="1" si="72"/>
        <v>0</v>
      </c>
      <c r="E530" s="63">
        <f t="shared" ca="1" si="74"/>
        <v>2</v>
      </c>
      <c r="F530" s="63">
        <f t="shared" ca="1" si="75"/>
        <v>5</v>
      </c>
      <c r="G530" s="63">
        <f t="shared" ca="1" si="76"/>
        <v>3</v>
      </c>
      <c r="H530" s="63">
        <f t="shared" ca="1" si="77"/>
        <v>0</v>
      </c>
      <c r="I530" s="63">
        <f t="shared" ca="1" si="78"/>
        <v>0</v>
      </c>
      <c r="J530" s="63">
        <f t="shared" ca="1" si="69"/>
        <v>0</v>
      </c>
      <c r="K530" s="63">
        <f t="shared" ca="1" si="70"/>
        <v>0</v>
      </c>
      <c r="L530" s="64" t="s">
        <v>59</v>
      </c>
      <c r="M530" s="65" t="s">
        <v>54</v>
      </c>
      <c r="N530" s="66" t="s">
        <v>54</v>
      </c>
      <c r="O530" s="67" t="s">
        <v>1100</v>
      </c>
      <c r="P530" s="68" t="s">
        <v>56</v>
      </c>
      <c r="Q530" s="69" t="s">
        <v>1101</v>
      </c>
      <c r="R530" s="112" t="s">
        <v>1102</v>
      </c>
      <c r="S530" s="71" t="s">
        <v>78</v>
      </c>
      <c r="T530" s="72">
        <v>49.4</v>
      </c>
      <c r="U530" s="73">
        <v>1</v>
      </c>
      <c r="V530" s="74">
        <v>49.4</v>
      </c>
      <c r="W530" s="75"/>
      <c r="X530" s="75"/>
      <c r="Y530" s="76"/>
      <c r="Z530" s="77"/>
      <c r="AA530" s="78" t="s">
        <v>11</v>
      </c>
    </row>
    <row r="531" spans="1:27" s="79" customFormat="1" ht="15" x14ac:dyDescent="0.2">
      <c r="A531" s="62">
        <f t="shared" si="68"/>
        <v>2</v>
      </c>
      <c r="B531" s="63">
        <f t="shared" ca="1" si="71"/>
        <v>2</v>
      </c>
      <c r="C531" s="63">
        <f t="shared" ca="1" si="73"/>
        <v>2</v>
      </c>
      <c r="D531" s="63">
        <f t="shared" ca="1" si="72"/>
        <v>32</v>
      </c>
      <c r="E531" s="63">
        <f t="shared" ca="1" si="74"/>
        <v>2</v>
      </c>
      <c r="F531" s="63">
        <f t="shared" ca="1" si="75"/>
        <v>6</v>
      </c>
      <c r="G531" s="63">
        <f t="shared" ca="1" si="76"/>
        <v>0</v>
      </c>
      <c r="H531" s="63">
        <f t="shared" ca="1" si="77"/>
        <v>0</v>
      </c>
      <c r="I531" s="63">
        <f t="shared" ca="1" si="78"/>
        <v>0</v>
      </c>
      <c r="J531" s="63">
        <f t="shared" ca="1" si="69"/>
        <v>155</v>
      </c>
      <c r="K531" s="63">
        <f t="shared" ca="1" si="70"/>
        <v>32</v>
      </c>
      <c r="L531" s="64" t="s">
        <v>59</v>
      </c>
      <c r="M531" s="65" t="s">
        <v>66</v>
      </c>
      <c r="N531" s="66" t="s">
        <v>66</v>
      </c>
      <c r="O531" s="67" t="s">
        <v>1103</v>
      </c>
      <c r="P531" s="68"/>
      <c r="Q531" s="69"/>
      <c r="R531" s="70" t="s">
        <v>272</v>
      </c>
      <c r="S531" s="71" t="s">
        <v>55</v>
      </c>
      <c r="T531" s="72"/>
      <c r="U531" s="73">
        <v>1</v>
      </c>
      <c r="V531" s="74" t="s">
        <v>55</v>
      </c>
      <c r="W531" s="75"/>
      <c r="X531" s="75"/>
      <c r="Y531" s="76"/>
      <c r="Z531" s="77"/>
      <c r="AA531" s="78" t="s">
        <v>11</v>
      </c>
    </row>
    <row r="532" spans="1:27" s="79" customFormat="1" ht="15" x14ac:dyDescent="0.2">
      <c r="A532" s="62" t="str">
        <f t="shared" si="68"/>
        <v>S</v>
      </c>
      <c r="B532" s="63">
        <f t="shared" ca="1" si="71"/>
        <v>2</v>
      </c>
      <c r="C532" s="63" t="str">
        <f t="shared" ca="1" si="73"/>
        <v>S</v>
      </c>
      <c r="D532" s="63">
        <f t="shared" ca="1" si="72"/>
        <v>0</v>
      </c>
      <c r="E532" s="63">
        <f t="shared" ca="1" si="74"/>
        <v>2</v>
      </c>
      <c r="F532" s="63">
        <f t="shared" ca="1" si="75"/>
        <v>6</v>
      </c>
      <c r="G532" s="63">
        <f t="shared" ca="1" si="76"/>
        <v>0</v>
      </c>
      <c r="H532" s="63">
        <f t="shared" ca="1" si="77"/>
        <v>0</v>
      </c>
      <c r="I532" s="63">
        <f t="shared" ca="1" si="78"/>
        <v>0</v>
      </c>
      <c r="J532" s="63">
        <f t="shared" ca="1" si="69"/>
        <v>0</v>
      </c>
      <c r="K532" s="63">
        <f t="shared" ca="1" si="70"/>
        <v>0</v>
      </c>
      <c r="L532" s="64" t="s">
        <v>59</v>
      </c>
      <c r="M532" s="65" t="s">
        <v>54</v>
      </c>
      <c r="N532" s="66" t="s">
        <v>54</v>
      </c>
      <c r="O532" s="67" t="s">
        <v>1104</v>
      </c>
      <c r="P532" s="68" t="s">
        <v>64</v>
      </c>
      <c r="Q532" s="69">
        <v>70421</v>
      </c>
      <c r="R532" s="70" t="s">
        <v>590</v>
      </c>
      <c r="S532" s="71" t="s">
        <v>588</v>
      </c>
      <c r="T532" s="72">
        <v>30</v>
      </c>
      <c r="U532" s="73">
        <v>1</v>
      </c>
      <c r="V532" s="74">
        <v>30</v>
      </c>
      <c r="W532" s="75"/>
      <c r="X532" s="75"/>
      <c r="Y532" s="76"/>
      <c r="Z532" s="77"/>
      <c r="AA532" s="78" t="s">
        <v>11</v>
      </c>
    </row>
    <row r="533" spans="1:27" s="79" customFormat="1" ht="15" x14ac:dyDescent="0.2">
      <c r="A533" s="62" t="str">
        <f t="shared" si="68"/>
        <v>S</v>
      </c>
      <c r="B533" s="63">
        <f t="shared" ca="1" si="71"/>
        <v>2</v>
      </c>
      <c r="C533" s="63" t="str">
        <f t="shared" ca="1" si="73"/>
        <v>S</v>
      </c>
      <c r="D533" s="63">
        <f t="shared" ca="1" si="72"/>
        <v>0</v>
      </c>
      <c r="E533" s="63">
        <f t="shared" ca="1" si="74"/>
        <v>2</v>
      </c>
      <c r="F533" s="63">
        <f t="shared" ca="1" si="75"/>
        <v>6</v>
      </c>
      <c r="G533" s="63">
        <f t="shared" ca="1" si="76"/>
        <v>0</v>
      </c>
      <c r="H533" s="63">
        <f t="shared" ca="1" si="77"/>
        <v>0</v>
      </c>
      <c r="I533" s="63">
        <f t="shared" ca="1" si="78"/>
        <v>0</v>
      </c>
      <c r="J533" s="63">
        <f t="shared" ref="J533:J596" ca="1" si="79">IF(OR($C533="S",$C533=0),0,MATCH(0,OFFSET($D533,1,$C533,ROW($C$830)-ROW($C533)),0))</f>
        <v>0</v>
      </c>
      <c r="K533" s="63">
        <f t="shared" ref="K533:K596" ca="1" si="80">IF(OR($C533="S",$C533=0),0,MATCH(OFFSET($D533,0,$C533)+1,OFFSET($D533,1,$C533,ROW($C$830)-ROW($C533)),0))</f>
        <v>0</v>
      </c>
      <c r="L533" s="64" t="s">
        <v>59</v>
      </c>
      <c r="M533" s="65" t="s">
        <v>54</v>
      </c>
      <c r="N533" s="66" t="s">
        <v>54</v>
      </c>
      <c r="O533" s="67" t="s">
        <v>1105</v>
      </c>
      <c r="P533" s="68" t="s">
        <v>64</v>
      </c>
      <c r="Q533" s="69">
        <v>70422</v>
      </c>
      <c r="R533" s="70" t="s">
        <v>592</v>
      </c>
      <c r="S533" s="71" t="s">
        <v>588</v>
      </c>
      <c r="T533" s="72">
        <v>16</v>
      </c>
      <c r="U533" s="73">
        <v>1</v>
      </c>
      <c r="V533" s="74">
        <v>16</v>
      </c>
      <c r="W533" s="75"/>
      <c r="X533" s="75"/>
      <c r="Y533" s="76"/>
      <c r="Z533" s="77"/>
      <c r="AA533" s="78" t="s">
        <v>11</v>
      </c>
    </row>
    <row r="534" spans="1:27" s="79" customFormat="1" ht="15" x14ac:dyDescent="0.2">
      <c r="A534" s="62" t="str">
        <f t="shared" si="68"/>
        <v>S</v>
      </c>
      <c r="B534" s="63">
        <f t="shared" ca="1" si="71"/>
        <v>2</v>
      </c>
      <c r="C534" s="63" t="str">
        <f t="shared" ca="1" si="73"/>
        <v>S</v>
      </c>
      <c r="D534" s="63">
        <f t="shared" ca="1" si="72"/>
        <v>0</v>
      </c>
      <c r="E534" s="63">
        <f t="shared" ca="1" si="74"/>
        <v>2</v>
      </c>
      <c r="F534" s="63">
        <f t="shared" ca="1" si="75"/>
        <v>6</v>
      </c>
      <c r="G534" s="63">
        <f t="shared" ca="1" si="76"/>
        <v>0</v>
      </c>
      <c r="H534" s="63">
        <f t="shared" ca="1" si="77"/>
        <v>0</v>
      </c>
      <c r="I534" s="63">
        <f t="shared" ca="1" si="78"/>
        <v>0</v>
      </c>
      <c r="J534" s="63">
        <f t="shared" ca="1" si="79"/>
        <v>0</v>
      </c>
      <c r="K534" s="63">
        <f t="shared" ca="1" si="80"/>
        <v>0</v>
      </c>
      <c r="L534" s="64" t="s">
        <v>59</v>
      </c>
      <c r="M534" s="65" t="s">
        <v>54</v>
      </c>
      <c r="N534" s="66" t="s">
        <v>54</v>
      </c>
      <c r="O534" s="67" t="s">
        <v>1106</v>
      </c>
      <c r="P534" s="68" t="s">
        <v>64</v>
      </c>
      <c r="Q534" s="69">
        <v>70425</v>
      </c>
      <c r="R534" s="70" t="s">
        <v>1107</v>
      </c>
      <c r="S534" s="71" t="s">
        <v>588</v>
      </c>
      <c r="T534" s="72">
        <v>2</v>
      </c>
      <c r="U534" s="73">
        <v>1</v>
      </c>
      <c r="V534" s="74">
        <v>2</v>
      </c>
      <c r="W534" s="75"/>
      <c r="X534" s="75"/>
      <c r="Y534" s="76"/>
      <c r="Z534" s="77"/>
      <c r="AA534" s="78" t="s">
        <v>11</v>
      </c>
    </row>
    <row r="535" spans="1:27" s="79" customFormat="1" ht="22.5" x14ac:dyDescent="0.2">
      <c r="A535" s="62" t="str">
        <f t="shared" si="68"/>
        <v>S</v>
      </c>
      <c r="B535" s="63">
        <f t="shared" ca="1" si="71"/>
        <v>2</v>
      </c>
      <c r="C535" s="63" t="str">
        <f t="shared" ca="1" si="73"/>
        <v>S</v>
      </c>
      <c r="D535" s="63">
        <f t="shared" ca="1" si="72"/>
        <v>0</v>
      </c>
      <c r="E535" s="63">
        <f t="shared" ca="1" si="74"/>
        <v>2</v>
      </c>
      <c r="F535" s="63">
        <f t="shared" ca="1" si="75"/>
        <v>6</v>
      </c>
      <c r="G535" s="63">
        <f t="shared" ca="1" si="76"/>
        <v>0</v>
      </c>
      <c r="H535" s="63">
        <f t="shared" ca="1" si="77"/>
        <v>0</v>
      </c>
      <c r="I535" s="63">
        <f t="shared" ca="1" si="78"/>
        <v>0</v>
      </c>
      <c r="J535" s="63">
        <f t="shared" ca="1" si="79"/>
        <v>0</v>
      </c>
      <c r="K535" s="63">
        <f t="shared" ca="1" si="80"/>
        <v>0</v>
      </c>
      <c r="L535" s="64" t="s">
        <v>59</v>
      </c>
      <c r="M535" s="65" t="s">
        <v>54</v>
      </c>
      <c r="N535" s="66" t="s">
        <v>54</v>
      </c>
      <c r="O535" s="67" t="s">
        <v>1108</v>
      </c>
      <c r="P535" s="68" t="s">
        <v>56</v>
      </c>
      <c r="Q535" s="69">
        <v>96971</v>
      </c>
      <c r="R535" s="70" t="s">
        <v>1109</v>
      </c>
      <c r="S535" s="71" t="s">
        <v>200</v>
      </c>
      <c r="T535" s="72">
        <v>10</v>
      </c>
      <c r="U535" s="73">
        <v>1</v>
      </c>
      <c r="V535" s="74">
        <v>10</v>
      </c>
      <c r="W535" s="75"/>
      <c r="X535" s="75"/>
      <c r="Y535" s="76"/>
      <c r="Z535" s="77"/>
      <c r="AA535" s="78" t="s">
        <v>1110</v>
      </c>
    </row>
    <row r="536" spans="1:27" s="79" customFormat="1" ht="22.5" x14ac:dyDescent="0.2">
      <c r="A536" s="62" t="str">
        <f t="shared" si="68"/>
        <v>S</v>
      </c>
      <c r="B536" s="63">
        <f t="shared" ca="1" si="71"/>
        <v>2</v>
      </c>
      <c r="C536" s="63" t="str">
        <f t="shared" ca="1" si="73"/>
        <v>S</v>
      </c>
      <c r="D536" s="63">
        <f t="shared" ca="1" si="72"/>
        <v>0</v>
      </c>
      <c r="E536" s="63">
        <f t="shared" ca="1" si="74"/>
        <v>2</v>
      </c>
      <c r="F536" s="63">
        <f t="shared" ca="1" si="75"/>
        <v>6</v>
      </c>
      <c r="G536" s="63">
        <f t="shared" ca="1" si="76"/>
        <v>0</v>
      </c>
      <c r="H536" s="63">
        <f t="shared" ca="1" si="77"/>
        <v>0</v>
      </c>
      <c r="I536" s="63">
        <f t="shared" ca="1" si="78"/>
        <v>0</v>
      </c>
      <c r="J536" s="63">
        <f t="shared" ca="1" si="79"/>
        <v>0</v>
      </c>
      <c r="K536" s="63">
        <f t="shared" ca="1" si="80"/>
        <v>0</v>
      </c>
      <c r="L536" s="64" t="s">
        <v>59</v>
      </c>
      <c r="M536" s="65" t="s">
        <v>54</v>
      </c>
      <c r="N536" s="66" t="s">
        <v>54</v>
      </c>
      <c r="O536" s="67" t="s">
        <v>1111</v>
      </c>
      <c r="P536" s="68" t="s">
        <v>56</v>
      </c>
      <c r="Q536" s="69">
        <v>91926</v>
      </c>
      <c r="R536" s="70" t="s">
        <v>301</v>
      </c>
      <c r="S536" s="71" t="s">
        <v>200</v>
      </c>
      <c r="T536" s="72">
        <v>150</v>
      </c>
      <c r="U536" s="73">
        <v>1</v>
      </c>
      <c r="V536" s="74">
        <v>150</v>
      </c>
      <c r="W536" s="75"/>
      <c r="X536" s="75"/>
      <c r="Y536" s="76"/>
      <c r="Z536" s="77"/>
      <c r="AA536" s="78" t="s">
        <v>302</v>
      </c>
    </row>
    <row r="537" spans="1:27" s="79" customFormat="1" ht="22.5" x14ac:dyDescent="0.2">
      <c r="A537" s="62" t="str">
        <f t="shared" si="68"/>
        <v>S</v>
      </c>
      <c r="B537" s="63">
        <f t="shared" ca="1" si="71"/>
        <v>2</v>
      </c>
      <c r="C537" s="63" t="str">
        <f t="shared" ca="1" si="73"/>
        <v>S</v>
      </c>
      <c r="D537" s="63">
        <f t="shared" ca="1" si="72"/>
        <v>0</v>
      </c>
      <c r="E537" s="63">
        <f t="shared" ca="1" si="74"/>
        <v>2</v>
      </c>
      <c r="F537" s="63">
        <f t="shared" ca="1" si="75"/>
        <v>6</v>
      </c>
      <c r="G537" s="63">
        <f t="shared" ca="1" si="76"/>
        <v>0</v>
      </c>
      <c r="H537" s="63">
        <f t="shared" ca="1" si="77"/>
        <v>0</v>
      </c>
      <c r="I537" s="63">
        <f t="shared" ca="1" si="78"/>
        <v>0</v>
      </c>
      <c r="J537" s="63">
        <f t="shared" ca="1" si="79"/>
        <v>0</v>
      </c>
      <c r="K537" s="63">
        <f t="shared" ca="1" si="80"/>
        <v>0</v>
      </c>
      <c r="L537" s="64" t="s">
        <v>59</v>
      </c>
      <c r="M537" s="65" t="s">
        <v>54</v>
      </c>
      <c r="N537" s="66" t="s">
        <v>54</v>
      </c>
      <c r="O537" s="67" t="s">
        <v>1112</v>
      </c>
      <c r="P537" s="68" t="s">
        <v>56</v>
      </c>
      <c r="Q537" s="69">
        <v>91929</v>
      </c>
      <c r="R537" s="70" t="s">
        <v>1113</v>
      </c>
      <c r="S537" s="71" t="s">
        <v>200</v>
      </c>
      <c r="T537" s="72">
        <v>200</v>
      </c>
      <c r="U537" s="73">
        <v>1</v>
      </c>
      <c r="V537" s="74">
        <v>200</v>
      </c>
      <c r="W537" s="75"/>
      <c r="X537" s="75"/>
      <c r="Y537" s="76"/>
      <c r="Z537" s="77"/>
      <c r="AA537" s="78" t="s">
        <v>1114</v>
      </c>
    </row>
    <row r="538" spans="1:27" s="79" customFormat="1" ht="22.5" x14ac:dyDescent="0.2">
      <c r="A538" s="62" t="str">
        <f t="shared" si="68"/>
        <v>S</v>
      </c>
      <c r="B538" s="63">
        <f t="shared" ca="1" si="71"/>
        <v>2</v>
      </c>
      <c r="C538" s="63" t="str">
        <f t="shared" ca="1" si="73"/>
        <v>S</v>
      </c>
      <c r="D538" s="63">
        <f t="shared" ca="1" si="72"/>
        <v>0</v>
      </c>
      <c r="E538" s="63">
        <f t="shared" ca="1" si="74"/>
        <v>2</v>
      </c>
      <c r="F538" s="63">
        <f t="shared" ca="1" si="75"/>
        <v>6</v>
      </c>
      <c r="G538" s="63">
        <f t="shared" ca="1" si="76"/>
        <v>0</v>
      </c>
      <c r="H538" s="63">
        <f t="shared" ca="1" si="77"/>
        <v>0</v>
      </c>
      <c r="I538" s="63">
        <f t="shared" ca="1" si="78"/>
        <v>0</v>
      </c>
      <c r="J538" s="63">
        <f t="shared" ca="1" si="79"/>
        <v>0</v>
      </c>
      <c r="K538" s="63">
        <f t="shared" ca="1" si="80"/>
        <v>0</v>
      </c>
      <c r="L538" s="64" t="s">
        <v>59</v>
      </c>
      <c r="M538" s="65" t="s">
        <v>54</v>
      </c>
      <c r="N538" s="66" t="s">
        <v>54</v>
      </c>
      <c r="O538" s="67" t="s">
        <v>1115</v>
      </c>
      <c r="P538" s="68" t="s">
        <v>56</v>
      </c>
      <c r="Q538" s="69">
        <v>92868</v>
      </c>
      <c r="R538" s="70" t="s">
        <v>1116</v>
      </c>
      <c r="S538" s="71" t="s">
        <v>65</v>
      </c>
      <c r="T538" s="72">
        <v>6</v>
      </c>
      <c r="U538" s="73">
        <v>1</v>
      </c>
      <c r="V538" s="74">
        <v>6</v>
      </c>
      <c r="W538" s="75"/>
      <c r="X538" s="75"/>
      <c r="Y538" s="76"/>
      <c r="Z538" s="77"/>
      <c r="AA538" s="78" t="s">
        <v>1117</v>
      </c>
    </row>
    <row r="539" spans="1:27" s="79" customFormat="1" ht="22.5" x14ac:dyDescent="0.2">
      <c r="A539" s="62" t="str">
        <f t="shared" si="68"/>
        <v>S</v>
      </c>
      <c r="B539" s="63">
        <f t="shared" ca="1" si="71"/>
        <v>2</v>
      </c>
      <c r="C539" s="63" t="str">
        <f t="shared" ca="1" si="73"/>
        <v>S</v>
      </c>
      <c r="D539" s="63">
        <f t="shared" ca="1" si="72"/>
        <v>0</v>
      </c>
      <c r="E539" s="63">
        <f t="shared" ca="1" si="74"/>
        <v>2</v>
      </c>
      <c r="F539" s="63">
        <f t="shared" ca="1" si="75"/>
        <v>6</v>
      </c>
      <c r="G539" s="63">
        <f t="shared" ca="1" si="76"/>
        <v>0</v>
      </c>
      <c r="H539" s="63">
        <f t="shared" ca="1" si="77"/>
        <v>0</v>
      </c>
      <c r="I539" s="63">
        <f t="shared" ca="1" si="78"/>
        <v>0</v>
      </c>
      <c r="J539" s="63">
        <f t="shared" ca="1" si="79"/>
        <v>0</v>
      </c>
      <c r="K539" s="63">
        <f t="shared" ca="1" si="80"/>
        <v>0</v>
      </c>
      <c r="L539" s="64" t="s">
        <v>59</v>
      </c>
      <c r="M539" s="65" t="s">
        <v>54</v>
      </c>
      <c r="N539" s="66" t="s">
        <v>54</v>
      </c>
      <c r="O539" s="67" t="s">
        <v>1118</v>
      </c>
      <c r="P539" s="68" t="s">
        <v>56</v>
      </c>
      <c r="Q539" s="69">
        <v>92867</v>
      </c>
      <c r="R539" s="70" t="s">
        <v>1119</v>
      </c>
      <c r="S539" s="71" t="s">
        <v>65</v>
      </c>
      <c r="T539" s="72">
        <v>8</v>
      </c>
      <c r="U539" s="73">
        <v>1</v>
      </c>
      <c r="V539" s="74">
        <v>8</v>
      </c>
      <c r="W539" s="75"/>
      <c r="X539" s="75"/>
      <c r="Y539" s="76"/>
      <c r="Z539" s="77"/>
      <c r="AA539" s="78" t="s">
        <v>11</v>
      </c>
    </row>
    <row r="540" spans="1:27" s="79" customFormat="1" ht="22.5" x14ac:dyDescent="0.2">
      <c r="A540" s="62" t="str">
        <f t="shared" si="68"/>
        <v>S</v>
      </c>
      <c r="B540" s="63">
        <f t="shared" ca="1" si="71"/>
        <v>2</v>
      </c>
      <c r="C540" s="63" t="str">
        <f t="shared" ca="1" si="73"/>
        <v>S</v>
      </c>
      <c r="D540" s="63">
        <f t="shared" ca="1" si="72"/>
        <v>0</v>
      </c>
      <c r="E540" s="63">
        <f t="shared" ca="1" si="74"/>
        <v>2</v>
      </c>
      <c r="F540" s="63">
        <f t="shared" ca="1" si="75"/>
        <v>6</v>
      </c>
      <c r="G540" s="63">
        <f t="shared" ca="1" si="76"/>
        <v>0</v>
      </c>
      <c r="H540" s="63">
        <f t="shared" ca="1" si="77"/>
        <v>0</v>
      </c>
      <c r="I540" s="63">
        <f t="shared" ca="1" si="78"/>
        <v>0</v>
      </c>
      <c r="J540" s="63">
        <f t="shared" ca="1" si="79"/>
        <v>0</v>
      </c>
      <c r="K540" s="63">
        <f t="shared" ca="1" si="80"/>
        <v>0</v>
      </c>
      <c r="L540" s="64" t="s">
        <v>59</v>
      </c>
      <c r="M540" s="65" t="s">
        <v>54</v>
      </c>
      <c r="N540" s="66" t="s">
        <v>54</v>
      </c>
      <c r="O540" s="67" t="s">
        <v>1120</v>
      </c>
      <c r="P540" s="68" t="s">
        <v>56</v>
      </c>
      <c r="Q540" s="69">
        <v>91936</v>
      </c>
      <c r="R540" s="70" t="s">
        <v>1121</v>
      </c>
      <c r="S540" s="71" t="s">
        <v>65</v>
      </c>
      <c r="T540" s="72">
        <v>8</v>
      </c>
      <c r="U540" s="73">
        <v>1</v>
      </c>
      <c r="V540" s="74">
        <v>8</v>
      </c>
      <c r="W540" s="75"/>
      <c r="X540" s="75"/>
      <c r="Y540" s="76"/>
      <c r="Z540" s="77"/>
      <c r="AA540" s="78" t="s">
        <v>11</v>
      </c>
    </row>
    <row r="541" spans="1:27" s="79" customFormat="1" ht="33.75" x14ac:dyDescent="0.2">
      <c r="A541" s="62" t="str">
        <f t="shared" si="68"/>
        <v>S</v>
      </c>
      <c r="B541" s="63">
        <f t="shared" ca="1" si="71"/>
        <v>2</v>
      </c>
      <c r="C541" s="63" t="str">
        <f t="shared" ca="1" si="73"/>
        <v>S</v>
      </c>
      <c r="D541" s="63">
        <f t="shared" ca="1" si="72"/>
        <v>0</v>
      </c>
      <c r="E541" s="63">
        <f t="shared" ca="1" si="74"/>
        <v>2</v>
      </c>
      <c r="F541" s="63">
        <f t="shared" ca="1" si="75"/>
        <v>6</v>
      </c>
      <c r="G541" s="63">
        <f t="shared" ca="1" si="76"/>
        <v>0</v>
      </c>
      <c r="H541" s="63">
        <f t="shared" ca="1" si="77"/>
        <v>0</v>
      </c>
      <c r="I541" s="63">
        <f t="shared" ca="1" si="78"/>
        <v>0</v>
      </c>
      <c r="J541" s="63">
        <f t="shared" ca="1" si="79"/>
        <v>0</v>
      </c>
      <c r="K541" s="63">
        <f t="shared" ca="1" si="80"/>
        <v>0</v>
      </c>
      <c r="L541" s="64" t="s">
        <v>59</v>
      </c>
      <c r="M541" s="65" t="s">
        <v>54</v>
      </c>
      <c r="N541" s="66" t="s">
        <v>54</v>
      </c>
      <c r="O541" s="67" t="s">
        <v>1122</v>
      </c>
      <c r="P541" s="68" t="s">
        <v>56</v>
      </c>
      <c r="Q541" s="69">
        <v>97891</v>
      </c>
      <c r="R541" s="70" t="s">
        <v>1123</v>
      </c>
      <c r="S541" s="71" t="s">
        <v>65</v>
      </c>
      <c r="T541" s="72">
        <v>1</v>
      </c>
      <c r="U541" s="73">
        <v>1</v>
      </c>
      <c r="V541" s="74">
        <v>1</v>
      </c>
      <c r="W541" s="75"/>
      <c r="X541" s="75"/>
      <c r="Y541" s="76"/>
      <c r="Z541" s="77"/>
      <c r="AA541" s="78" t="s">
        <v>11</v>
      </c>
    </row>
    <row r="542" spans="1:27" s="79" customFormat="1" ht="22.5" x14ac:dyDescent="0.2">
      <c r="A542" s="62" t="str">
        <f t="shared" si="68"/>
        <v>S</v>
      </c>
      <c r="B542" s="63">
        <f t="shared" ca="1" si="71"/>
        <v>2</v>
      </c>
      <c r="C542" s="63" t="str">
        <f t="shared" ca="1" si="73"/>
        <v>S</v>
      </c>
      <c r="D542" s="63">
        <f t="shared" ca="1" si="72"/>
        <v>0</v>
      </c>
      <c r="E542" s="63">
        <f t="shared" ca="1" si="74"/>
        <v>2</v>
      </c>
      <c r="F542" s="63">
        <f t="shared" ca="1" si="75"/>
        <v>6</v>
      </c>
      <c r="G542" s="63">
        <f t="shared" ca="1" si="76"/>
        <v>0</v>
      </c>
      <c r="H542" s="63">
        <f t="shared" ca="1" si="77"/>
        <v>0</v>
      </c>
      <c r="I542" s="63">
        <f t="shared" ca="1" si="78"/>
        <v>0</v>
      </c>
      <c r="J542" s="63">
        <f t="shared" ca="1" si="79"/>
        <v>0</v>
      </c>
      <c r="K542" s="63">
        <f t="shared" ca="1" si="80"/>
        <v>0</v>
      </c>
      <c r="L542" s="64" t="s">
        <v>59</v>
      </c>
      <c r="M542" s="65" t="s">
        <v>54</v>
      </c>
      <c r="N542" s="66" t="s">
        <v>54</v>
      </c>
      <c r="O542" s="67" t="s">
        <v>1124</v>
      </c>
      <c r="P542" s="68" t="s">
        <v>56</v>
      </c>
      <c r="Q542" s="69">
        <v>95817</v>
      </c>
      <c r="R542" s="70" t="s">
        <v>1125</v>
      </c>
      <c r="S542" s="71" t="s">
        <v>65</v>
      </c>
      <c r="T542" s="72">
        <v>14</v>
      </c>
      <c r="U542" s="73">
        <v>1</v>
      </c>
      <c r="V542" s="74">
        <v>14</v>
      </c>
      <c r="W542" s="75"/>
      <c r="X542" s="75"/>
      <c r="Y542" s="76"/>
      <c r="Z542" s="77"/>
      <c r="AA542" s="78" t="s">
        <v>11</v>
      </c>
    </row>
    <row r="543" spans="1:27" s="79" customFormat="1" ht="22.5" x14ac:dyDescent="0.2">
      <c r="A543" s="62" t="str">
        <f t="shared" si="68"/>
        <v>S</v>
      </c>
      <c r="B543" s="63">
        <f t="shared" ca="1" si="71"/>
        <v>2</v>
      </c>
      <c r="C543" s="63" t="str">
        <f t="shared" ca="1" si="73"/>
        <v>S</v>
      </c>
      <c r="D543" s="63">
        <f t="shared" ca="1" si="72"/>
        <v>0</v>
      </c>
      <c r="E543" s="63">
        <f t="shared" ca="1" si="74"/>
        <v>2</v>
      </c>
      <c r="F543" s="63">
        <f t="shared" ca="1" si="75"/>
        <v>6</v>
      </c>
      <c r="G543" s="63">
        <f t="shared" ca="1" si="76"/>
        <v>0</v>
      </c>
      <c r="H543" s="63">
        <f t="shared" ca="1" si="77"/>
        <v>0</v>
      </c>
      <c r="I543" s="63">
        <f t="shared" ca="1" si="78"/>
        <v>0</v>
      </c>
      <c r="J543" s="63">
        <f t="shared" ca="1" si="79"/>
        <v>0</v>
      </c>
      <c r="K543" s="63">
        <f t="shared" ca="1" si="80"/>
        <v>0</v>
      </c>
      <c r="L543" s="64" t="s">
        <v>59</v>
      </c>
      <c r="M543" s="65" t="s">
        <v>54</v>
      </c>
      <c r="N543" s="66" t="s">
        <v>54</v>
      </c>
      <c r="O543" s="67" t="s">
        <v>1126</v>
      </c>
      <c r="P543" s="68" t="s">
        <v>56</v>
      </c>
      <c r="Q543" s="69">
        <v>93653</v>
      </c>
      <c r="R543" s="70" t="s">
        <v>297</v>
      </c>
      <c r="S543" s="71" t="s">
        <v>65</v>
      </c>
      <c r="T543" s="72">
        <v>1</v>
      </c>
      <c r="U543" s="73">
        <v>1</v>
      </c>
      <c r="V543" s="74">
        <v>1</v>
      </c>
      <c r="W543" s="75"/>
      <c r="X543" s="75"/>
      <c r="Y543" s="76"/>
      <c r="Z543" s="77"/>
      <c r="AA543" s="78" t="s">
        <v>11</v>
      </c>
    </row>
    <row r="544" spans="1:27" s="79" customFormat="1" ht="22.5" x14ac:dyDescent="0.2">
      <c r="A544" s="62" t="str">
        <f t="shared" si="68"/>
        <v>S</v>
      </c>
      <c r="B544" s="63">
        <f t="shared" ca="1" si="71"/>
        <v>2</v>
      </c>
      <c r="C544" s="63" t="str">
        <f t="shared" ca="1" si="73"/>
        <v>S</v>
      </c>
      <c r="D544" s="63">
        <f t="shared" ca="1" si="72"/>
        <v>0</v>
      </c>
      <c r="E544" s="63">
        <f t="shared" ca="1" si="74"/>
        <v>2</v>
      </c>
      <c r="F544" s="63">
        <f t="shared" ca="1" si="75"/>
        <v>6</v>
      </c>
      <c r="G544" s="63">
        <f t="shared" ca="1" si="76"/>
        <v>0</v>
      </c>
      <c r="H544" s="63">
        <f t="shared" ca="1" si="77"/>
        <v>0</v>
      </c>
      <c r="I544" s="63">
        <f t="shared" ca="1" si="78"/>
        <v>0</v>
      </c>
      <c r="J544" s="63">
        <f t="shared" ca="1" si="79"/>
        <v>0</v>
      </c>
      <c r="K544" s="63">
        <f t="shared" ca="1" si="80"/>
        <v>0</v>
      </c>
      <c r="L544" s="64" t="s">
        <v>59</v>
      </c>
      <c r="M544" s="65" t="s">
        <v>54</v>
      </c>
      <c r="N544" s="66" t="s">
        <v>54</v>
      </c>
      <c r="O544" s="67" t="s">
        <v>1127</v>
      </c>
      <c r="P544" s="68" t="s">
        <v>56</v>
      </c>
      <c r="Q544" s="69">
        <v>93654</v>
      </c>
      <c r="R544" s="70" t="s">
        <v>295</v>
      </c>
      <c r="S544" s="71" t="s">
        <v>65</v>
      </c>
      <c r="T544" s="72">
        <v>1</v>
      </c>
      <c r="U544" s="73">
        <v>1</v>
      </c>
      <c r="V544" s="74">
        <v>1</v>
      </c>
      <c r="W544" s="75"/>
      <c r="X544" s="75"/>
      <c r="Y544" s="76"/>
      <c r="Z544" s="77"/>
      <c r="AA544" s="78" t="s">
        <v>11</v>
      </c>
    </row>
    <row r="545" spans="1:27" s="79" customFormat="1" ht="22.5" x14ac:dyDescent="0.2">
      <c r="A545" s="62" t="str">
        <f t="shared" si="68"/>
        <v>S</v>
      </c>
      <c r="B545" s="63">
        <f t="shared" ca="1" si="71"/>
        <v>2</v>
      </c>
      <c r="C545" s="63" t="str">
        <f t="shared" ca="1" si="73"/>
        <v>S</v>
      </c>
      <c r="D545" s="63">
        <f t="shared" ca="1" si="72"/>
        <v>0</v>
      </c>
      <c r="E545" s="63">
        <f t="shared" ca="1" si="74"/>
        <v>2</v>
      </c>
      <c r="F545" s="63">
        <f t="shared" ca="1" si="75"/>
        <v>6</v>
      </c>
      <c r="G545" s="63">
        <f t="shared" ca="1" si="76"/>
        <v>0</v>
      </c>
      <c r="H545" s="63">
        <f t="shared" ca="1" si="77"/>
        <v>0</v>
      </c>
      <c r="I545" s="63">
        <f t="shared" ca="1" si="78"/>
        <v>0</v>
      </c>
      <c r="J545" s="63">
        <f t="shared" ca="1" si="79"/>
        <v>0</v>
      </c>
      <c r="K545" s="63">
        <f t="shared" ca="1" si="80"/>
        <v>0</v>
      </c>
      <c r="L545" s="64" t="s">
        <v>59</v>
      </c>
      <c r="M545" s="65" t="s">
        <v>54</v>
      </c>
      <c r="N545" s="66" t="s">
        <v>54</v>
      </c>
      <c r="O545" s="67" t="s">
        <v>1128</v>
      </c>
      <c r="P545" s="68" t="s">
        <v>56</v>
      </c>
      <c r="Q545" s="69">
        <v>93656</v>
      </c>
      <c r="R545" s="70" t="s">
        <v>293</v>
      </c>
      <c r="S545" s="71" t="s">
        <v>65</v>
      </c>
      <c r="T545" s="72">
        <v>8</v>
      </c>
      <c r="U545" s="73">
        <v>1</v>
      </c>
      <c r="V545" s="74">
        <v>8</v>
      </c>
      <c r="W545" s="75"/>
      <c r="X545" s="75"/>
      <c r="Y545" s="76"/>
      <c r="Z545" s="77"/>
      <c r="AA545" s="78" t="s">
        <v>11</v>
      </c>
    </row>
    <row r="546" spans="1:27" s="79" customFormat="1" ht="22.5" x14ac:dyDescent="0.2">
      <c r="A546" s="62" t="str">
        <f t="shared" si="68"/>
        <v>S</v>
      </c>
      <c r="B546" s="63">
        <f t="shared" ca="1" si="71"/>
        <v>2</v>
      </c>
      <c r="C546" s="63" t="str">
        <f t="shared" ca="1" si="73"/>
        <v>S</v>
      </c>
      <c r="D546" s="63">
        <f t="shared" ca="1" si="72"/>
        <v>0</v>
      </c>
      <c r="E546" s="63">
        <f t="shared" ca="1" si="74"/>
        <v>2</v>
      </c>
      <c r="F546" s="63">
        <f t="shared" ca="1" si="75"/>
        <v>6</v>
      </c>
      <c r="G546" s="63">
        <f t="shared" ca="1" si="76"/>
        <v>0</v>
      </c>
      <c r="H546" s="63">
        <f t="shared" ca="1" si="77"/>
        <v>0</v>
      </c>
      <c r="I546" s="63">
        <f t="shared" ca="1" si="78"/>
        <v>0</v>
      </c>
      <c r="J546" s="63">
        <f t="shared" ca="1" si="79"/>
        <v>0</v>
      </c>
      <c r="K546" s="63">
        <f t="shared" ca="1" si="80"/>
        <v>0</v>
      </c>
      <c r="L546" s="64" t="s">
        <v>59</v>
      </c>
      <c r="M546" s="65" t="s">
        <v>54</v>
      </c>
      <c r="N546" s="66" t="s">
        <v>54</v>
      </c>
      <c r="O546" s="67" t="s">
        <v>1129</v>
      </c>
      <c r="P546" s="68" t="s">
        <v>56</v>
      </c>
      <c r="Q546" s="69">
        <v>93673</v>
      </c>
      <c r="R546" s="70" t="s">
        <v>282</v>
      </c>
      <c r="S546" s="71" t="s">
        <v>65</v>
      </c>
      <c r="T546" s="72">
        <v>1</v>
      </c>
      <c r="U546" s="73">
        <v>1</v>
      </c>
      <c r="V546" s="74">
        <v>1</v>
      </c>
      <c r="W546" s="75"/>
      <c r="X546" s="75"/>
      <c r="Y546" s="76"/>
      <c r="Z546" s="77"/>
      <c r="AA546" s="78" t="s">
        <v>283</v>
      </c>
    </row>
    <row r="547" spans="1:27" s="79" customFormat="1" ht="22.5" x14ac:dyDescent="0.2">
      <c r="A547" s="62" t="str">
        <f t="shared" si="68"/>
        <v>S</v>
      </c>
      <c r="B547" s="63">
        <f t="shared" ca="1" si="71"/>
        <v>2</v>
      </c>
      <c r="C547" s="63" t="str">
        <f t="shared" ca="1" si="73"/>
        <v>S</v>
      </c>
      <c r="D547" s="63">
        <f t="shared" ca="1" si="72"/>
        <v>0</v>
      </c>
      <c r="E547" s="63">
        <f t="shared" ca="1" si="74"/>
        <v>2</v>
      </c>
      <c r="F547" s="63">
        <f t="shared" ca="1" si="75"/>
        <v>6</v>
      </c>
      <c r="G547" s="63">
        <f t="shared" ca="1" si="76"/>
        <v>0</v>
      </c>
      <c r="H547" s="63">
        <f t="shared" ca="1" si="77"/>
        <v>0</v>
      </c>
      <c r="I547" s="63">
        <f t="shared" ca="1" si="78"/>
        <v>0</v>
      </c>
      <c r="J547" s="63">
        <f t="shared" ca="1" si="79"/>
        <v>0</v>
      </c>
      <c r="K547" s="63">
        <f t="shared" ca="1" si="80"/>
        <v>0</v>
      </c>
      <c r="L547" s="64" t="s">
        <v>59</v>
      </c>
      <c r="M547" s="65" t="s">
        <v>54</v>
      </c>
      <c r="N547" s="66" t="s">
        <v>54</v>
      </c>
      <c r="O547" s="67" t="s">
        <v>1130</v>
      </c>
      <c r="P547" s="68" t="s">
        <v>56</v>
      </c>
      <c r="Q547" s="69">
        <v>91867</v>
      </c>
      <c r="R547" s="70" t="s">
        <v>324</v>
      </c>
      <c r="S547" s="71" t="s">
        <v>200</v>
      </c>
      <c r="T547" s="72">
        <v>25</v>
      </c>
      <c r="U547" s="73">
        <v>1</v>
      </c>
      <c r="V547" s="74">
        <v>25</v>
      </c>
      <c r="W547" s="75"/>
      <c r="X547" s="75"/>
      <c r="Y547" s="76"/>
      <c r="Z547" s="77"/>
      <c r="AA547" s="78" t="s">
        <v>325</v>
      </c>
    </row>
    <row r="548" spans="1:27" s="79" customFormat="1" ht="33.75" x14ac:dyDescent="0.2">
      <c r="A548" s="62" t="str">
        <f t="shared" si="68"/>
        <v>S</v>
      </c>
      <c r="B548" s="63">
        <f t="shared" ca="1" si="71"/>
        <v>2</v>
      </c>
      <c r="C548" s="63" t="str">
        <f t="shared" ca="1" si="73"/>
        <v>S</v>
      </c>
      <c r="D548" s="63">
        <f t="shared" ca="1" si="72"/>
        <v>0</v>
      </c>
      <c r="E548" s="63">
        <f t="shared" ca="1" si="74"/>
        <v>2</v>
      </c>
      <c r="F548" s="63">
        <f t="shared" ca="1" si="75"/>
        <v>6</v>
      </c>
      <c r="G548" s="63">
        <f t="shared" ca="1" si="76"/>
        <v>0</v>
      </c>
      <c r="H548" s="63">
        <f t="shared" ca="1" si="77"/>
        <v>0</v>
      </c>
      <c r="I548" s="63">
        <f t="shared" ca="1" si="78"/>
        <v>0</v>
      </c>
      <c r="J548" s="63">
        <f t="shared" ca="1" si="79"/>
        <v>0</v>
      </c>
      <c r="K548" s="63">
        <f t="shared" ca="1" si="80"/>
        <v>0</v>
      </c>
      <c r="L548" s="64" t="s">
        <v>59</v>
      </c>
      <c r="M548" s="65" t="s">
        <v>54</v>
      </c>
      <c r="N548" s="66" t="s">
        <v>54</v>
      </c>
      <c r="O548" s="67" t="s">
        <v>1131</v>
      </c>
      <c r="P548" s="68" t="s">
        <v>56</v>
      </c>
      <c r="Q548" s="69">
        <v>91871</v>
      </c>
      <c r="R548" s="70" t="s">
        <v>1132</v>
      </c>
      <c r="S548" s="71" t="s">
        <v>200</v>
      </c>
      <c r="T548" s="72">
        <v>10</v>
      </c>
      <c r="U548" s="73">
        <v>1</v>
      </c>
      <c r="V548" s="74">
        <v>10</v>
      </c>
      <c r="W548" s="75"/>
      <c r="X548" s="75"/>
      <c r="Y548" s="76"/>
      <c r="Z548" s="77"/>
      <c r="AA548" s="78" t="s">
        <v>325</v>
      </c>
    </row>
    <row r="549" spans="1:27" s="79" customFormat="1" ht="33.75" x14ac:dyDescent="0.2">
      <c r="A549" s="62" t="str">
        <f t="shared" si="68"/>
        <v>S</v>
      </c>
      <c r="B549" s="63">
        <f t="shared" ca="1" si="71"/>
        <v>2</v>
      </c>
      <c r="C549" s="63" t="str">
        <f t="shared" ca="1" si="73"/>
        <v>S</v>
      </c>
      <c r="D549" s="63">
        <f t="shared" ca="1" si="72"/>
        <v>0</v>
      </c>
      <c r="E549" s="63">
        <f t="shared" ca="1" si="74"/>
        <v>2</v>
      </c>
      <c r="F549" s="63">
        <f t="shared" ca="1" si="75"/>
        <v>6</v>
      </c>
      <c r="G549" s="63">
        <f t="shared" ca="1" si="76"/>
        <v>0</v>
      </c>
      <c r="H549" s="63">
        <f t="shared" ca="1" si="77"/>
        <v>0</v>
      </c>
      <c r="I549" s="63">
        <f t="shared" ca="1" si="78"/>
        <v>0</v>
      </c>
      <c r="J549" s="63">
        <f t="shared" ca="1" si="79"/>
        <v>0</v>
      </c>
      <c r="K549" s="63">
        <f t="shared" ca="1" si="80"/>
        <v>0</v>
      </c>
      <c r="L549" s="64" t="s">
        <v>59</v>
      </c>
      <c r="M549" s="65" t="s">
        <v>54</v>
      </c>
      <c r="N549" s="66" t="s">
        <v>54</v>
      </c>
      <c r="O549" s="67" t="s">
        <v>1133</v>
      </c>
      <c r="P549" s="68" t="s">
        <v>56</v>
      </c>
      <c r="Q549" s="69">
        <v>91872</v>
      </c>
      <c r="R549" s="70" t="s">
        <v>429</v>
      </c>
      <c r="S549" s="71" t="s">
        <v>200</v>
      </c>
      <c r="T549" s="72">
        <v>12</v>
      </c>
      <c r="U549" s="73">
        <v>1</v>
      </c>
      <c r="V549" s="74">
        <v>12</v>
      </c>
      <c r="W549" s="75"/>
      <c r="X549" s="75"/>
      <c r="Y549" s="76"/>
      <c r="Z549" s="77"/>
      <c r="AA549" s="78" t="s">
        <v>328</v>
      </c>
    </row>
    <row r="550" spans="1:27" s="79" customFormat="1" ht="15" x14ac:dyDescent="0.2">
      <c r="A550" s="62" t="str">
        <f t="shared" si="68"/>
        <v>S</v>
      </c>
      <c r="B550" s="63">
        <f t="shared" ca="1" si="71"/>
        <v>2</v>
      </c>
      <c r="C550" s="63" t="str">
        <f t="shared" ca="1" si="73"/>
        <v>S</v>
      </c>
      <c r="D550" s="63">
        <f t="shared" ca="1" si="72"/>
        <v>0</v>
      </c>
      <c r="E550" s="63">
        <f t="shared" ca="1" si="74"/>
        <v>2</v>
      </c>
      <c r="F550" s="63">
        <f t="shared" ca="1" si="75"/>
        <v>6</v>
      </c>
      <c r="G550" s="63">
        <f t="shared" ca="1" si="76"/>
        <v>0</v>
      </c>
      <c r="H550" s="63">
        <f t="shared" ca="1" si="77"/>
        <v>0</v>
      </c>
      <c r="I550" s="63">
        <f t="shared" ca="1" si="78"/>
        <v>0</v>
      </c>
      <c r="J550" s="63">
        <f t="shared" ca="1" si="79"/>
        <v>0</v>
      </c>
      <c r="K550" s="63">
        <f t="shared" ca="1" si="80"/>
        <v>0</v>
      </c>
      <c r="L550" s="64" t="s">
        <v>59</v>
      </c>
      <c r="M550" s="65" t="s">
        <v>54</v>
      </c>
      <c r="N550" s="66" t="s">
        <v>54</v>
      </c>
      <c r="O550" s="67" t="s">
        <v>1134</v>
      </c>
      <c r="P550" s="68" t="s">
        <v>64</v>
      </c>
      <c r="Q550" s="69">
        <v>71331</v>
      </c>
      <c r="R550" s="70" t="s">
        <v>1135</v>
      </c>
      <c r="S550" s="71" t="s">
        <v>291</v>
      </c>
      <c r="T550" s="72">
        <v>2</v>
      </c>
      <c r="U550" s="73">
        <v>1</v>
      </c>
      <c r="V550" s="74">
        <v>2</v>
      </c>
      <c r="W550" s="75"/>
      <c r="X550" s="75"/>
      <c r="Y550" s="76"/>
      <c r="Z550" s="77"/>
      <c r="AA550" s="78" t="s">
        <v>11</v>
      </c>
    </row>
    <row r="551" spans="1:27" s="79" customFormat="1" ht="22.5" x14ac:dyDescent="0.2">
      <c r="A551" s="62" t="str">
        <f t="shared" si="68"/>
        <v>S</v>
      </c>
      <c r="B551" s="63">
        <f t="shared" ca="1" si="71"/>
        <v>2</v>
      </c>
      <c r="C551" s="63" t="str">
        <f t="shared" ca="1" si="73"/>
        <v>S</v>
      </c>
      <c r="D551" s="63">
        <f t="shared" ca="1" si="72"/>
        <v>0</v>
      </c>
      <c r="E551" s="63">
        <f t="shared" ca="1" si="74"/>
        <v>2</v>
      </c>
      <c r="F551" s="63">
        <f t="shared" ca="1" si="75"/>
        <v>6</v>
      </c>
      <c r="G551" s="63">
        <f t="shared" ca="1" si="76"/>
        <v>0</v>
      </c>
      <c r="H551" s="63">
        <f t="shared" ca="1" si="77"/>
        <v>0</v>
      </c>
      <c r="I551" s="63">
        <f t="shared" ca="1" si="78"/>
        <v>0</v>
      </c>
      <c r="J551" s="63">
        <f t="shared" ca="1" si="79"/>
        <v>0</v>
      </c>
      <c r="K551" s="63">
        <f t="shared" ca="1" si="80"/>
        <v>0</v>
      </c>
      <c r="L551" s="64" t="s">
        <v>59</v>
      </c>
      <c r="M551" s="65" t="s">
        <v>54</v>
      </c>
      <c r="N551" s="66" t="s">
        <v>54</v>
      </c>
      <c r="O551" s="67" t="s">
        <v>1136</v>
      </c>
      <c r="P551" s="68" t="s">
        <v>56</v>
      </c>
      <c r="Q551" s="69">
        <v>91953</v>
      </c>
      <c r="R551" s="70" t="s">
        <v>381</v>
      </c>
      <c r="S551" s="71" t="s">
        <v>65</v>
      </c>
      <c r="T551" s="72">
        <v>2</v>
      </c>
      <c r="U551" s="73">
        <v>1</v>
      </c>
      <c r="V551" s="74">
        <v>2</v>
      </c>
      <c r="W551" s="75"/>
      <c r="X551" s="75"/>
      <c r="Y551" s="76"/>
      <c r="Z551" s="77"/>
      <c r="AA551" s="78" t="s">
        <v>382</v>
      </c>
    </row>
    <row r="552" spans="1:27" s="79" customFormat="1" ht="15" x14ac:dyDescent="0.2">
      <c r="A552" s="62" t="str">
        <f t="shared" si="68"/>
        <v>S</v>
      </c>
      <c r="B552" s="63">
        <f t="shared" ca="1" si="71"/>
        <v>2</v>
      </c>
      <c r="C552" s="63" t="str">
        <f t="shared" ca="1" si="73"/>
        <v>S</v>
      </c>
      <c r="D552" s="63">
        <f t="shared" ca="1" si="72"/>
        <v>0</v>
      </c>
      <c r="E552" s="63">
        <f t="shared" ca="1" si="74"/>
        <v>2</v>
      </c>
      <c r="F552" s="63">
        <f t="shared" ca="1" si="75"/>
        <v>6</v>
      </c>
      <c r="G552" s="63">
        <f t="shared" ca="1" si="76"/>
        <v>0</v>
      </c>
      <c r="H552" s="63">
        <f t="shared" ca="1" si="77"/>
        <v>0</v>
      </c>
      <c r="I552" s="63">
        <f t="shared" ca="1" si="78"/>
        <v>0</v>
      </c>
      <c r="J552" s="63">
        <f t="shared" ca="1" si="79"/>
        <v>0</v>
      </c>
      <c r="K552" s="63">
        <f t="shared" ca="1" si="80"/>
        <v>0</v>
      </c>
      <c r="L552" s="64" t="s">
        <v>59</v>
      </c>
      <c r="M552" s="65" t="s">
        <v>54</v>
      </c>
      <c r="N552" s="66" t="s">
        <v>54</v>
      </c>
      <c r="O552" s="67" t="s">
        <v>1137</v>
      </c>
      <c r="P552" s="68" t="s">
        <v>466</v>
      </c>
      <c r="Q552" s="69" t="s">
        <v>1138</v>
      </c>
      <c r="R552" s="70" t="s">
        <v>1139</v>
      </c>
      <c r="S552" s="71" t="s">
        <v>469</v>
      </c>
      <c r="T552" s="72">
        <v>16</v>
      </c>
      <c r="U552" s="73">
        <v>1</v>
      </c>
      <c r="V552" s="74">
        <v>16</v>
      </c>
      <c r="W552" s="75"/>
      <c r="X552" s="75"/>
      <c r="Y552" s="76"/>
      <c r="Z552" s="77"/>
      <c r="AA552" s="78" t="s">
        <v>11</v>
      </c>
    </row>
    <row r="553" spans="1:27" s="79" customFormat="1" ht="22.5" x14ac:dyDescent="0.2">
      <c r="A553" s="62" t="str">
        <f t="shared" si="68"/>
        <v>S</v>
      </c>
      <c r="B553" s="63">
        <f t="shared" ca="1" si="71"/>
        <v>2</v>
      </c>
      <c r="C553" s="63" t="str">
        <f t="shared" ca="1" si="73"/>
        <v>S</v>
      </c>
      <c r="D553" s="63">
        <f t="shared" ca="1" si="72"/>
        <v>0</v>
      </c>
      <c r="E553" s="63">
        <f t="shared" ca="1" si="74"/>
        <v>2</v>
      </c>
      <c r="F553" s="63">
        <f t="shared" ca="1" si="75"/>
        <v>6</v>
      </c>
      <c r="G553" s="63">
        <f t="shared" ca="1" si="76"/>
        <v>0</v>
      </c>
      <c r="H553" s="63">
        <f t="shared" ca="1" si="77"/>
        <v>0</v>
      </c>
      <c r="I553" s="63">
        <f t="shared" ca="1" si="78"/>
        <v>0</v>
      </c>
      <c r="J553" s="63">
        <f t="shared" ca="1" si="79"/>
        <v>0</v>
      </c>
      <c r="K553" s="63">
        <f t="shared" ca="1" si="80"/>
        <v>0</v>
      </c>
      <c r="L553" s="64" t="s">
        <v>59</v>
      </c>
      <c r="M553" s="65" t="s">
        <v>54</v>
      </c>
      <c r="N553" s="66" t="s">
        <v>54</v>
      </c>
      <c r="O553" s="67" t="s">
        <v>1140</v>
      </c>
      <c r="P553" s="68" t="s">
        <v>56</v>
      </c>
      <c r="Q553" s="69">
        <v>97585</v>
      </c>
      <c r="R553" s="70" t="s">
        <v>401</v>
      </c>
      <c r="S553" s="71" t="s">
        <v>65</v>
      </c>
      <c r="T553" s="72">
        <v>8</v>
      </c>
      <c r="U553" s="73">
        <v>1</v>
      </c>
      <c r="V553" s="74">
        <v>8</v>
      </c>
      <c r="W553" s="75"/>
      <c r="X553" s="75"/>
      <c r="Y553" s="76"/>
      <c r="Z553" s="77"/>
      <c r="AA553" s="78" t="s">
        <v>11</v>
      </c>
    </row>
    <row r="554" spans="1:27" s="79" customFormat="1" ht="22.5" x14ac:dyDescent="0.2">
      <c r="A554" s="62" t="str">
        <f t="shared" si="68"/>
        <v>S</v>
      </c>
      <c r="B554" s="63">
        <f t="shared" ca="1" si="71"/>
        <v>2</v>
      </c>
      <c r="C554" s="63" t="str">
        <f t="shared" ca="1" si="73"/>
        <v>S</v>
      </c>
      <c r="D554" s="63">
        <f t="shared" ca="1" si="72"/>
        <v>0</v>
      </c>
      <c r="E554" s="63">
        <f t="shared" ca="1" si="74"/>
        <v>2</v>
      </c>
      <c r="F554" s="63">
        <f t="shared" ca="1" si="75"/>
        <v>6</v>
      </c>
      <c r="G554" s="63">
        <f t="shared" ca="1" si="76"/>
        <v>0</v>
      </c>
      <c r="H554" s="63">
        <f t="shared" ca="1" si="77"/>
        <v>0</v>
      </c>
      <c r="I554" s="63">
        <f t="shared" ca="1" si="78"/>
        <v>0</v>
      </c>
      <c r="J554" s="63">
        <f t="shared" ca="1" si="79"/>
        <v>0</v>
      </c>
      <c r="K554" s="63">
        <f t="shared" ca="1" si="80"/>
        <v>0</v>
      </c>
      <c r="L554" s="64" t="s">
        <v>59</v>
      </c>
      <c r="M554" s="65" t="s">
        <v>54</v>
      </c>
      <c r="N554" s="66" t="s">
        <v>54</v>
      </c>
      <c r="O554" s="67" t="s">
        <v>1141</v>
      </c>
      <c r="P554" s="68" t="s">
        <v>56</v>
      </c>
      <c r="Q554" s="69">
        <v>91879</v>
      </c>
      <c r="R554" s="70" t="s">
        <v>348</v>
      </c>
      <c r="S554" s="71" t="s">
        <v>65</v>
      </c>
      <c r="T554" s="72">
        <v>12</v>
      </c>
      <c r="U554" s="73">
        <v>1</v>
      </c>
      <c r="V554" s="74">
        <v>12</v>
      </c>
      <c r="W554" s="75"/>
      <c r="X554" s="75"/>
      <c r="Y554" s="76"/>
      <c r="Z554" s="77"/>
      <c r="AA554" s="78" t="s">
        <v>349</v>
      </c>
    </row>
    <row r="555" spans="1:27" s="79" customFormat="1" ht="33.75" x14ac:dyDescent="0.2">
      <c r="A555" s="62" t="str">
        <f t="shared" si="68"/>
        <v>S</v>
      </c>
      <c r="B555" s="63">
        <f t="shared" ca="1" si="71"/>
        <v>2</v>
      </c>
      <c r="C555" s="63" t="str">
        <f t="shared" ca="1" si="73"/>
        <v>S</v>
      </c>
      <c r="D555" s="63">
        <f t="shared" ca="1" si="72"/>
        <v>0</v>
      </c>
      <c r="E555" s="63">
        <f t="shared" ca="1" si="74"/>
        <v>2</v>
      </c>
      <c r="F555" s="63">
        <f t="shared" ca="1" si="75"/>
        <v>6</v>
      </c>
      <c r="G555" s="63">
        <f t="shared" ca="1" si="76"/>
        <v>0</v>
      </c>
      <c r="H555" s="63">
        <f t="shared" ca="1" si="77"/>
        <v>0</v>
      </c>
      <c r="I555" s="63">
        <f t="shared" ca="1" si="78"/>
        <v>0</v>
      </c>
      <c r="J555" s="63">
        <f t="shared" ca="1" si="79"/>
        <v>0</v>
      </c>
      <c r="K555" s="63">
        <f t="shared" ca="1" si="80"/>
        <v>0</v>
      </c>
      <c r="L555" s="64" t="s">
        <v>59</v>
      </c>
      <c r="M555" s="65" t="s">
        <v>54</v>
      </c>
      <c r="N555" s="66" t="s">
        <v>54</v>
      </c>
      <c r="O555" s="67" t="s">
        <v>1142</v>
      </c>
      <c r="P555" s="68" t="s">
        <v>56</v>
      </c>
      <c r="Q555" s="69">
        <v>91884</v>
      </c>
      <c r="R555" s="70" t="s">
        <v>1143</v>
      </c>
      <c r="S555" s="71" t="s">
        <v>65</v>
      </c>
      <c r="T555" s="72">
        <v>6</v>
      </c>
      <c r="U555" s="73">
        <v>1</v>
      </c>
      <c r="V555" s="74">
        <v>6</v>
      </c>
      <c r="W555" s="75"/>
      <c r="X555" s="75"/>
      <c r="Y555" s="76"/>
      <c r="Z555" s="77"/>
      <c r="AA555" s="78" t="s">
        <v>349</v>
      </c>
    </row>
    <row r="556" spans="1:27" s="79" customFormat="1" ht="33.75" x14ac:dyDescent="0.2">
      <c r="A556" s="62" t="str">
        <f t="shared" si="68"/>
        <v>S</v>
      </c>
      <c r="B556" s="63">
        <f t="shared" ca="1" si="71"/>
        <v>2</v>
      </c>
      <c r="C556" s="63" t="str">
        <f t="shared" ca="1" si="73"/>
        <v>S</v>
      </c>
      <c r="D556" s="63">
        <f t="shared" ca="1" si="72"/>
        <v>0</v>
      </c>
      <c r="E556" s="63">
        <f t="shared" ca="1" si="74"/>
        <v>2</v>
      </c>
      <c r="F556" s="63">
        <f t="shared" ca="1" si="75"/>
        <v>6</v>
      </c>
      <c r="G556" s="63">
        <f t="shared" ca="1" si="76"/>
        <v>0</v>
      </c>
      <c r="H556" s="63">
        <f t="shared" ca="1" si="77"/>
        <v>0</v>
      </c>
      <c r="I556" s="63">
        <f t="shared" ca="1" si="78"/>
        <v>0</v>
      </c>
      <c r="J556" s="63">
        <f t="shared" ca="1" si="79"/>
        <v>0</v>
      </c>
      <c r="K556" s="63">
        <f t="shared" ca="1" si="80"/>
        <v>0</v>
      </c>
      <c r="L556" s="64" t="s">
        <v>59</v>
      </c>
      <c r="M556" s="65" t="s">
        <v>54</v>
      </c>
      <c r="N556" s="66" t="s">
        <v>54</v>
      </c>
      <c r="O556" s="67" t="s">
        <v>1144</v>
      </c>
      <c r="P556" s="68" t="s">
        <v>56</v>
      </c>
      <c r="Q556" s="69">
        <v>91885</v>
      </c>
      <c r="R556" s="70" t="s">
        <v>604</v>
      </c>
      <c r="S556" s="71" t="s">
        <v>65</v>
      </c>
      <c r="T556" s="72">
        <v>8</v>
      </c>
      <c r="U556" s="73">
        <v>1</v>
      </c>
      <c r="V556" s="74">
        <v>8</v>
      </c>
      <c r="W556" s="75"/>
      <c r="X556" s="75"/>
      <c r="Y556" s="76"/>
      <c r="Z556" s="77"/>
      <c r="AA556" s="78" t="s">
        <v>352</v>
      </c>
    </row>
    <row r="557" spans="1:27" s="79" customFormat="1" ht="33.75" x14ac:dyDescent="0.2">
      <c r="A557" s="62" t="str">
        <f t="shared" si="68"/>
        <v>S</v>
      </c>
      <c r="B557" s="63">
        <f t="shared" ca="1" si="71"/>
        <v>2</v>
      </c>
      <c r="C557" s="63" t="str">
        <f t="shared" ca="1" si="73"/>
        <v>S</v>
      </c>
      <c r="D557" s="63">
        <f t="shared" ca="1" si="72"/>
        <v>0</v>
      </c>
      <c r="E557" s="63">
        <f t="shared" ca="1" si="74"/>
        <v>2</v>
      </c>
      <c r="F557" s="63">
        <f t="shared" ca="1" si="75"/>
        <v>6</v>
      </c>
      <c r="G557" s="63">
        <f t="shared" ca="1" si="76"/>
        <v>0</v>
      </c>
      <c r="H557" s="63">
        <f t="shared" ca="1" si="77"/>
        <v>0</v>
      </c>
      <c r="I557" s="63">
        <f t="shared" ca="1" si="78"/>
        <v>0</v>
      </c>
      <c r="J557" s="63">
        <f t="shared" ca="1" si="79"/>
        <v>0</v>
      </c>
      <c r="K557" s="63">
        <f t="shared" ca="1" si="80"/>
        <v>0</v>
      </c>
      <c r="L557" s="64" t="s">
        <v>59</v>
      </c>
      <c r="M557" s="65" t="s">
        <v>54</v>
      </c>
      <c r="N557" s="66" t="s">
        <v>54</v>
      </c>
      <c r="O557" s="67" t="s">
        <v>1145</v>
      </c>
      <c r="P557" s="68" t="s">
        <v>56</v>
      </c>
      <c r="Q557" s="69">
        <v>91902</v>
      </c>
      <c r="R557" s="70" t="s">
        <v>367</v>
      </c>
      <c r="S557" s="71" t="s">
        <v>65</v>
      </c>
      <c r="T557" s="72">
        <v>9</v>
      </c>
      <c r="U557" s="73">
        <v>1</v>
      </c>
      <c r="V557" s="74">
        <v>9</v>
      </c>
      <c r="W557" s="75"/>
      <c r="X557" s="75"/>
      <c r="Y557" s="76"/>
      <c r="Z557" s="77"/>
      <c r="AA557" s="78" t="s">
        <v>368</v>
      </c>
    </row>
    <row r="558" spans="1:27" s="79" customFormat="1" ht="33.75" x14ac:dyDescent="0.2">
      <c r="A558" s="62" t="str">
        <f t="shared" si="68"/>
        <v>S</v>
      </c>
      <c r="B558" s="63">
        <f t="shared" ca="1" si="71"/>
        <v>2</v>
      </c>
      <c r="C558" s="63" t="str">
        <f t="shared" ca="1" si="73"/>
        <v>S</v>
      </c>
      <c r="D558" s="63">
        <f t="shared" ca="1" si="72"/>
        <v>0</v>
      </c>
      <c r="E558" s="63">
        <f t="shared" ca="1" si="74"/>
        <v>2</v>
      </c>
      <c r="F558" s="63">
        <f t="shared" ca="1" si="75"/>
        <v>6</v>
      </c>
      <c r="G558" s="63">
        <f t="shared" ca="1" si="76"/>
        <v>0</v>
      </c>
      <c r="H558" s="63">
        <f t="shared" ca="1" si="77"/>
        <v>0</v>
      </c>
      <c r="I558" s="63">
        <f t="shared" ca="1" si="78"/>
        <v>0</v>
      </c>
      <c r="J558" s="63">
        <f t="shared" ca="1" si="79"/>
        <v>0</v>
      </c>
      <c r="K558" s="63">
        <f t="shared" ca="1" si="80"/>
        <v>0</v>
      </c>
      <c r="L558" s="64" t="s">
        <v>59</v>
      </c>
      <c r="M558" s="65" t="s">
        <v>54</v>
      </c>
      <c r="N558" s="66" t="s">
        <v>54</v>
      </c>
      <c r="O558" s="67" t="s">
        <v>1146</v>
      </c>
      <c r="P558" s="68" t="s">
        <v>56</v>
      </c>
      <c r="Q558" s="69">
        <v>91905</v>
      </c>
      <c r="R558" s="70" t="s">
        <v>370</v>
      </c>
      <c r="S558" s="71" t="s">
        <v>65</v>
      </c>
      <c r="T558" s="72">
        <v>4</v>
      </c>
      <c r="U558" s="73">
        <v>1</v>
      </c>
      <c r="V558" s="74">
        <v>4</v>
      </c>
      <c r="W558" s="75"/>
      <c r="X558" s="75"/>
      <c r="Y558" s="76"/>
      <c r="Z558" s="77"/>
      <c r="AA558" s="78" t="s">
        <v>371</v>
      </c>
    </row>
    <row r="559" spans="1:27" s="79" customFormat="1" ht="15" x14ac:dyDescent="0.2">
      <c r="A559" s="62" t="str">
        <f t="shared" si="68"/>
        <v>S</v>
      </c>
      <c r="B559" s="63">
        <f t="shared" ca="1" si="71"/>
        <v>2</v>
      </c>
      <c r="C559" s="63" t="str">
        <f t="shared" ca="1" si="73"/>
        <v>S</v>
      </c>
      <c r="D559" s="63">
        <f t="shared" ca="1" si="72"/>
        <v>0</v>
      </c>
      <c r="E559" s="63">
        <f t="shared" ca="1" si="74"/>
        <v>2</v>
      </c>
      <c r="F559" s="63">
        <f t="shared" ca="1" si="75"/>
        <v>6</v>
      </c>
      <c r="G559" s="63">
        <f t="shared" ca="1" si="76"/>
        <v>0</v>
      </c>
      <c r="H559" s="63">
        <f t="shared" ca="1" si="77"/>
        <v>0</v>
      </c>
      <c r="I559" s="63">
        <f t="shared" ca="1" si="78"/>
        <v>0</v>
      </c>
      <c r="J559" s="63">
        <f t="shared" ca="1" si="79"/>
        <v>0</v>
      </c>
      <c r="K559" s="63">
        <f t="shared" ca="1" si="80"/>
        <v>0</v>
      </c>
      <c r="L559" s="64" t="s">
        <v>59</v>
      </c>
      <c r="M559" s="65" t="s">
        <v>54</v>
      </c>
      <c r="N559" s="66" t="s">
        <v>54</v>
      </c>
      <c r="O559" s="67" t="s">
        <v>1147</v>
      </c>
      <c r="P559" s="68" t="s">
        <v>64</v>
      </c>
      <c r="Q559" s="69">
        <v>71450</v>
      </c>
      <c r="R559" s="70" t="s">
        <v>1148</v>
      </c>
      <c r="S559" s="71" t="s">
        <v>291</v>
      </c>
      <c r="T559" s="72">
        <v>9</v>
      </c>
      <c r="U559" s="73">
        <v>1</v>
      </c>
      <c r="V559" s="74">
        <v>9</v>
      </c>
      <c r="W559" s="75"/>
      <c r="X559" s="75"/>
      <c r="Y559" s="76"/>
      <c r="Z559" s="77"/>
      <c r="AA559" s="78" t="s">
        <v>11</v>
      </c>
    </row>
    <row r="560" spans="1:27" s="79" customFormat="1" ht="33.75" x14ac:dyDescent="0.2">
      <c r="A560" s="62" t="str">
        <f t="shared" si="68"/>
        <v>S</v>
      </c>
      <c r="B560" s="63">
        <f t="shared" ca="1" si="71"/>
        <v>2</v>
      </c>
      <c r="C560" s="63" t="str">
        <f t="shared" ca="1" si="73"/>
        <v>S</v>
      </c>
      <c r="D560" s="63">
        <f t="shared" ca="1" si="72"/>
        <v>0</v>
      </c>
      <c r="E560" s="63">
        <f t="shared" ca="1" si="74"/>
        <v>2</v>
      </c>
      <c r="F560" s="63">
        <f t="shared" ca="1" si="75"/>
        <v>6</v>
      </c>
      <c r="G560" s="63">
        <f t="shared" ca="1" si="76"/>
        <v>0</v>
      </c>
      <c r="H560" s="63">
        <f t="shared" ca="1" si="77"/>
        <v>0</v>
      </c>
      <c r="I560" s="63">
        <f t="shared" ca="1" si="78"/>
        <v>0</v>
      </c>
      <c r="J560" s="63">
        <f t="shared" ca="1" si="79"/>
        <v>0</v>
      </c>
      <c r="K560" s="63">
        <f t="shared" ca="1" si="80"/>
        <v>0</v>
      </c>
      <c r="L560" s="64" t="s">
        <v>59</v>
      </c>
      <c r="M560" s="65" t="s">
        <v>54</v>
      </c>
      <c r="N560" s="66" t="s">
        <v>54</v>
      </c>
      <c r="O560" s="67" t="s">
        <v>1149</v>
      </c>
      <c r="P560" s="68" t="s">
        <v>56</v>
      </c>
      <c r="Q560" s="69" t="s">
        <v>276</v>
      </c>
      <c r="R560" s="70" t="s">
        <v>277</v>
      </c>
      <c r="S560" s="71" t="s">
        <v>65</v>
      </c>
      <c r="T560" s="72">
        <v>1</v>
      </c>
      <c r="U560" s="73">
        <v>1</v>
      </c>
      <c r="V560" s="74">
        <v>1</v>
      </c>
      <c r="W560" s="75"/>
      <c r="X560" s="75"/>
      <c r="Y560" s="76"/>
      <c r="Z560" s="77"/>
      <c r="AA560" s="78" t="s">
        <v>11</v>
      </c>
    </row>
    <row r="561" spans="1:27" s="79" customFormat="1" ht="22.5" x14ac:dyDescent="0.2">
      <c r="A561" s="62" t="str">
        <f t="shared" si="68"/>
        <v>S</v>
      </c>
      <c r="B561" s="63">
        <f t="shared" ca="1" si="71"/>
        <v>2</v>
      </c>
      <c r="C561" s="63" t="str">
        <f t="shared" ca="1" si="73"/>
        <v>S</v>
      </c>
      <c r="D561" s="63">
        <f t="shared" ca="1" si="72"/>
        <v>0</v>
      </c>
      <c r="E561" s="63">
        <f t="shared" ca="1" si="74"/>
        <v>2</v>
      </c>
      <c r="F561" s="63">
        <f t="shared" ca="1" si="75"/>
        <v>6</v>
      </c>
      <c r="G561" s="63">
        <f t="shared" ca="1" si="76"/>
        <v>0</v>
      </c>
      <c r="H561" s="63">
        <f t="shared" ca="1" si="77"/>
        <v>0</v>
      </c>
      <c r="I561" s="63">
        <f t="shared" ca="1" si="78"/>
        <v>0</v>
      </c>
      <c r="J561" s="63">
        <f t="shared" ca="1" si="79"/>
        <v>0</v>
      </c>
      <c r="K561" s="63">
        <f t="shared" ca="1" si="80"/>
        <v>0</v>
      </c>
      <c r="L561" s="64" t="s">
        <v>59</v>
      </c>
      <c r="M561" s="65" t="s">
        <v>54</v>
      </c>
      <c r="N561" s="66" t="s">
        <v>54</v>
      </c>
      <c r="O561" s="67" t="s">
        <v>1150</v>
      </c>
      <c r="P561" s="68" t="s">
        <v>56</v>
      </c>
      <c r="Q561" s="69">
        <v>91996</v>
      </c>
      <c r="R561" s="70" t="s">
        <v>392</v>
      </c>
      <c r="S561" s="71" t="s">
        <v>65</v>
      </c>
      <c r="T561" s="72">
        <v>4</v>
      </c>
      <c r="U561" s="73">
        <v>1</v>
      </c>
      <c r="V561" s="74">
        <v>4</v>
      </c>
      <c r="W561" s="75"/>
      <c r="X561" s="75"/>
      <c r="Y561" s="76"/>
      <c r="Z561" s="77"/>
      <c r="AA561" s="78" t="s">
        <v>388</v>
      </c>
    </row>
    <row r="562" spans="1:27" s="79" customFormat="1" ht="22.5" x14ac:dyDescent="0.2">
      <c r="A562" s="62" t="str">
        <f t="shared" si="68"/>
        <v>S</v>
      </c>
      <c r="B562" s="63">
        <f t="shared" ca="1" si="71"/>
        <v>2</v>
      </c>
      <c r="C562" s="63" t="str">
        <f t="shared" ca="1" si="73"/>
        <v>S</v>
      </c>
      <c r="D562" s="63">
        <f t="shared" ca="1" si="72"/>
        <v>0</v>
      </c>
      <c r="E562" s="63">
        <f t="shared" ca="1" si="74"/>
        <v>2</v>
      </c>
      <c r="F562" s="63">
        <f t="shared" ca="1" si="75"/>
        <v>6</v>
      </c>
      <c r="G562" s="63">
        <f t="shared" ca="1" si="76"/>
        <v>0</v>
      </c>
      <c r="H562" s="63">
        <f t="shared" ca="1" si="77"/>
        <v>0</v>
      </c>
      <c r="I562" s="63">
        <f t="shared" ca="1" si="78"/>
        <v>0</v>
      </c>
      <c r="J562" s="63">
        <f t="shared" ca="1" si="79"/>
        <v>0</v>
      </c>
      <c r="K562" s="63">
        <f t="shared" ca="1" si="80"/>
        <v>0</v>
      </c>
      <c r="L562" s="64" t="s">
        <v>59</v>
      </c>
      <c r="M562" s="65" t="s">
        <v>54</v>
      </c>
      <c r="N562" s="66" t="s">
        <v>54</v>
      </c>
      <c r="O562" s="67" t="s">
        <v>1151</v>
      </c>
      <c r="P562" s="68" t="s">
        <v>56</v>
      </c>
      <c r="Q562" s="69">
        <v>91993</v>
      </c>
      <c r="R562" s="70" t="s">
        <v>396</v>
      </c>
      <c r="S562" s="71" t="s">
        <v>65</v>
      </c>
      <c r="T562" s="72">
        <v>8</v>
      </c>
      <c r="U562" s="73">
        <v>1</v>
      </c>
      <c r="V562" s="74">
        <v>8</v>
      </c>
      <c r="W562" s="75"/>
      <c r="X562" s="75"/>
      <c r="Y562" s="76"/>
      <c r="Z562" s="77"/>
      <c r="AA562" s="78" t="s">
        <v>397</v>
      </c>
    </row>
    <row r="563" spans="1:27" s="79" customFormat="1" ht="15" x14ac:dyDescent="0.2">
      <c r="A563" s="62">
        <f t="shared" si="68"/>
        <v>2</v>
      </c>
      <c r="B563" s="63">
        <f t="shared" ca="1" si="71"/>
        <v>2</v>
      </c>
      <c r="C563" s="63">
        <f t="shared" ca="1" si="73"/>
        <v>2</v>
      </c>
      <c r="D563" s="63">
        <f t="shared" ca="1" si="72"/>
        <v>77</v>
      </c>
      <c r="E563" s="63">
        <f t="shared" ca="1" si="74"/>
        <v>2</v>
      </c>
      <c r="F563" s="63">
        <f t="shared" ca="1" si="75"/>
        <v>7</v>
      </c>
      <c r="G563" s="63">
        <f t="shared" ca="1" si="76"/>
        <v>0</v>
      </c>
      <c r="H563" s="63">
        <f t="shared" ca="1" si="77"/>
        <v>0</v>
      </c>
      <c r="I563" s="63">
        <f t="shared" ca="1" si="78"/>
        <v>0</v>
      </c>
      <c r="J563" s="63">
        <f t="shared" ca="1" si="79"/>
        <v>123</v>
      </c>
      <c r="K563" s="63">
        <f t="shared" ca="1" si="80"/>
        <v>77</v>
      </c>
      <c r="L563" s="64" t="s">
        <v>59</v>
      </c>
      <c r="M563" s="65" t="s">
        <v>66</v>
      </c>
      <c r="N563" s="66" t="s">
        <v>66</v>
      </c>
      <c r="O563" s="67" t="s">
        <v>1152</v>
      </c>
      <c r="P563" s="68" t="s">
        <v>64</v>
      </c>
      <c r="Q563" s="69"/>
      <c r="R563" s="70" t="s">
        <v>606</v>
      </c>
      <c r="S563" s="71" t="s">
        <v>55</v>
      </c>
      <c r="T563" s="72"/>
      <c r="U563" s="73">
        <v>1</v>
      </c>
      <c r="V563" s="74" t="s">
        <v>55</v>
      </c>
      <c r="W563" s="75"/>
      <c r="X563" s="75"/>
      <c r="Y563" s="76"/>
      <c r="Z563" s="77"/>
      <c r="AA563" s="78" t="s">
        <v>11</v>
      </c>
    </row>
    <row r="564" spans="1:27" s="79" customFormat="1" ht="33.75" x14ac:dyDescent="0.2">
      <c r="A564" s="62" t="str">
        <f t="shared" si="68"/>
        <v>S</v>
      </c>
      <c r="B564" s="63">
        <f t="shared" ca="1" si="71"/>
        <v>2</v>
      </c>
      <c r="C564" s="63" t="str">
        <f t="shared" ca="1" si="73"/>
        <v>S</v>
      </c>
      <c r="D564" s="63">
        <f t="shared" ca="1" si="72"/>
        <v>0</v>
      </c>
      <c r="E564" s="63">
        <f t="shared" ca="1" si="74"/>
        <v>2</v>
      </c>
      <c r="F564" s="63">
        <f t="shared" ca="1" si="75"/>
        <v>7</v>
      </c>
      <c r="G564" s="63">
        <f t="shared" ca="1" si="76"/>
        <v>0</v>
      </c>
      <c r="H564" s="63">
        <f t="shared" ca="1" si="77"/>
        <v>0</v>
      </c>
      <c r="I564" s="63">
        <f t="shared" ca="1" si="78"/>
        <v>0</v>
      </c>
      <c r="J564" s="63">
        <f t="shared" ca="1" si="79"/>
        <v>0</v>
      </c>
      <c r="K564" s="63">
        <f t="shared" ca="1" si="80"/>
        <v>0</v>
      </c>
      <c r="L564" s="64" t="s">
        <v>59</v>
      </c>
      <c r="M564" s="65" t="s">
        <v>54</v>
      </c>
      <c r="N564" s="66" t="s">
        <v>54</v>
      </c>
      <c r="O564" s="67" t="s">
        <v>1153</v>
      </c>
      <c r="P564" s="68" t="s">
        <v>56</v>
      </c>
      <c r="Q564" s="69">
        <v>95470</v>
      </c>
      <c r="R564" s="70" t="s">
        <v>613</v>
      </c>
      <c r="S564" s="71" t="s">
        <v>65</v>
      </c>
      <c r="T564" s="72">
        <v>4</v>
      </c>
      <c r="U564" s="73">
        <v>1</v>
      </c>
      <c r="V564" s="74">
        <v>4</v>
      </c>
      <c r="W564" s="75"/>
      <c r="X564" s="75"/>
      <c r="Y564" s="76"/>
      <c r="Z564" s="77"/>
      <c r="AA564" s="78" t="s">
        <v>11</v>
      </c>
    </row>
    <row r="565" spans="1:27" s="79" customFormat="1" ht="22.5" x14ac:dyDescent="0.2">
      <c r="A565" s="62" t="str">
        <f t="shared" si="68"/>
        <v>S</v>
      </c>
      <c r="B565" s="63">
        <f t="shared" ca="1" si="71"/>
        <v>2</v>
      </c>
      <c r="C565" s="63" t="str">
        <f t="shared" ca="1" si="73"/>
        <v>S</v>
      </c>
      <c r="D565" s="63">
        <f t="shared" ca="1" si="72"/>
        <v>0</v>
      </c>
      <c r="E565" s="63">
        <f t="shared" ca="1" si="74"/>
        <v>2</v>
      </c>
      <c r="F565" s="63">
        <f t="shared" ca="1" si="75"/>
        <v>7</v>
      </c>
      <c r="G565" s="63">
        <f t="shared" ca="1" si="76"/>
        <v>0</v>
      </c>
      <c r="H565" s="63">
        <f t="shared" ca="1" si="77"/>
        <v>0</v>
      </c>
      <c r="I565" s="63">
        <f t="shared" ca="1" si="78"/>
        <v>0</v>
      </c>
      <c r="J565" s="63">
        <f t="shared" ca="1" si="79"/>
        <v>0</v>
      </c>
      <c r="K565" s="63">
        <f t="shared" ca="1" si="80"/>
        <v>0</v>
      </c>
      <c r="L565" s="64" t="s">
        <v>59</v>
      </c>
      <c r="M565" s="65" t="s">
        <v>54</v>
      </c>
      <c r="N565" s="66" t="s">
        <v>54</v>
      </c>
      <c r="O565" s="67" t="s">
        <v>1154</v>
      </c>
      <c r="P565" s="68" t="s">
        <v>56</v>
      </c>
      <c r="Q565" s="69">
        <v>99635</v>
      </c>
      <c r="R565" s="70" t="s">
        <v>615</v>
      </c>
      <c r="S565" s="71" t="s">
        <v>65</v>
      </c>
      <c r="T565" s="72">
        <v>4</v>
      </c>
      <c r="U565" s="73">
        <v>1</v>
      </c>
      <c r="V565" s="74">
        <v>4</v>
      </c>
      <c r="W565" s="75"/>
      <c r="X565" s="75"/>
      <c r="Y565" s="76"/>
      <c r="Z565" s="77"/>
      <c r="AA565" s="78" t="s">
        <v>616</v>
      </c>
    </row>
    <row r="566" spans="1:27" s="79" customFormat="1" ht="15" x14ac:dyDescent="0.2">
      <c r="A566" s="62" t="str">
        <f t="shared" si="68"/>
        <v>S</v>
      </c>
      <c r="B566" s="63">
        <f t="shared" ca="1" si="71"/>
        <v>2</v>
      </c>
      <c r="C566" s="63" t="str">
        <f t="shared" ca="1" si="73"/>
        <v>S</v>
      </c>
      <c r="D566" s="63">
        <f t="shared" ca="1" si="72"/>
        <v>0</v>
      </c>
      <c r="E566" s="63">
        <f t="shared" ca="1" si="74"/>
        <v>2</v>
      </c>
      <c r="F566" s="63">
        <f t="shared" ca="1" si="75"/>
        <v>7</v>
      </c>
      <c r="G566" s="63">
        <f t="shared" ca="1" si="76"/>
        <v>0</v>
      </c>
      <c r="H566" s="63">
        <f t="shared" ca="1" si="77"/>
        <v>0</v>
      </c>
      <c r="I566" s="63">
        <f t="shared" ca="1" si="78"/>
        <v>0</v>
      </c>
      <c r="J566" s="63">
        <f t="shared" ca="1" si="79"/>
        <v>0</v>
      </c>
      <c r="K566" s="63">
        <f t="shared" ca="1" si="80"/>
        <v>0</v>
      </c>
      <c r="L566" s="64" t="s">
        <v>59</v>
      </c>
      <c r="M566" s="65" t="s">
        <v>54</v>
      </c>
      <c r="N566" s="66" t="s">
        <v>54</v>
      </c>
      <c r="O566" s="67" t="s">
        <v>1155</v>
      </c>
      <c r="P566" s="68" t="s">
        <v>64</v>
      </c>
      <c r="Q566" s="69">
        <v>80513</v>
      </c>
      <c r="R566" s="70" t="s">
        <v>618</v>
      </c>
      <c r="S566" s="71" t="s">
        <v>291</v>
      </c>
      <c r="T566" s="72">
        <v>4</v>
      </c>
      <c r="U566" s="73">
        <v>1</v>
      </c>
      <c r="V566" s="74">
        <v>4</v>
      </c>
      <c r="W566" s="75"/>
      <c r="X566" s="75"/>
      <c r="Y566" s="76"/>
      <c r="Z566" s="77"/>
      <c r="AA566" s="78" t="s">
        <v>11</v>
      </c>
    </row>
    <row r="567" spans="1:27" s="79" customFormat="1" ht="15" x14ac:dyDescent="0.2">
      <c r="A567" s="62" t="str">
        <f t="shared" si="68"/>
        <v>S</v>
      </c>
      <c r="B567" s="63">
        <f t="shared" ca="1" si="71"/>
        <v>2</v>
      </c>
      <c r="C567" s="63" t="str">
        <f t="shared" ca="1" si="73"/>
        <v>S</v>
      </c>
      <c r="D567" s="63">
        <f t="shared" ca="1" si="72"/>
        <v>0</v>
      </c>
      <c r="E567" s="63">
        <f t="shared" ca="1" si="74"/>
        <v>2</v>
      </c>
      <c r="F567" s="63">
        <f t="shared" ca="1" si="75"/>
        <v>7</v>
      </c>
      <c r="G567" s="63">
        <f t="shared" ca="1" si="76"/>
        <v>0</v>
      </c>
      <c r="H567" s="63">
        <f t="shared" ca="1" si="77"/>
        <v>0</v>
      </c>
      <c r="I567" s="63">
        <f t="shared" ca="1" si="78"/>
        <v>0</v>
      </c>
      <c r="J567" s="63">
        <f t="shared" ca="1" si="79"/>
        <v>0</v>
      </c>
      <c r="K567" s="63">
        <f t="shared" ca="1" si="80"/>
        <v>0</v>
      </c>
      <c r="L567" s="64" t="s">
        <v>59</v>
      </c>
      <c r="M567" s="65" t="s">
        <v>54</v>
      </c>
      <c r="N567" s="66" t="s">
        <v>54</v>
      </c>
      <c r="O567" s="67" t="s">
        <v>1156</v>
      </c>
      <c r="P567" s="68" t="s">
        <v>64</v>
      </c>
      <c r="Q567" s="69">
        <v>80520</v>
      </c>
      <c r="R567" s="70" t="s">
        <v>620</v>
      </c>
      <c r="S567" s="71" t="s">
        <v>621</v>
      </c>
      <c r="T567" s="72">
        <v>4</v>
      </c>
      <c r="U567" s="73">
        <v>1</v>
      </c>
      <c r="V567" s="74">
        <v>4</v>
      </c>
      <c r="W567" s="75"/>
      <c r="X567" s="75"/>
      <c r="Y567" s="76"/>
      <c r="Z567" s="77"/>
      <c r="AA567" s="78" t="s">
        <v>11</v>
      </c>
    </row>
    <row r="568" spans="1:27" s="79" customFormat="1" ht="15" x14ac:dyDescent="0.2">
      <c r="A568" s="62" t="str">
        <f t="shared" si="68"/>
        <v>S</v>
      </c>
      <c r="B568" s="63">
        <f t="shared" ca="1" si="71"/>
        <v>2</v>
      </c>
      <c r="C568" s="63" t="str">
        <f t="shared" ca="1" si="73"/>
        <v>S</v>
      </c>
      <c r="D568" s="63">
        <f t="shared" ca="1" si="72"/>
        <v>0</v>
      </c>
      <c r="E568" s="63">
        <f t="shared" ca="1" si="74"/>
        <v>2</v>
      </c>
      <c r="F568" s="63">
        <f t="shared" ca="1" si="75"/>
        <v>7</v>
      </c>
      <c r="G568" s="63">
        <f t="shared" ca="1" si="76"/>
        <v>0</v>
      </c>
      <c r="H568" s="63">
        <f t="shared" ca="1" si="77"/>
        <v>0</v>
      </c>
      <c r="I568" s="63">
        <f t="shared" ca="1" si="78"/>
        <v>0</v>
      </c>
      <c r="J568" s="63">
        <f t="shared" ca="1" si="79"/>
        <v>0</v>
      </c>
      <c r="K568" s="63">
        <f t="shared" ca="1" si="80"/>
        <v>0</v>
      </c>
      <c r="L568" s="64" t="s">
        <v>59</v>
      </c>
      <c r="M568" s="65" t="s">
        <v>54</v>
      </c>
      <c r="N568" s="66" t="s">
        <v>54</v>
      </c>
      <c r="O568" s="67" t="s">
        <v>1157</v>
      </c>
      <c r="P568" s="68" t="s">
        <v>64</v>
      </c>
      <c r="Q568" s="69">
        <v>80514</v>
      </c>
      <c r="R568" s="70" t="s">
        <v>1158</v>
      </c>
      <c r="S568" s="71" t="s">
        <v>291</v>
      </c>
      <c r="T568" s="72">
        <v>4</v>
      </c>
      <c r="U568" s="73">
        <v>1</v>
      </c>
      <c r="V568" s="74">
        <v>4</v>
      </c>
      <c r="W568" s="75"/>
      <c r="X568" s="75"/>
      <c r="Y568" s="76"/>
      <c r="Z568" s="77"/>
      <c r="AA568" s="78" t="s">
        <v>11</v>
      </c>
    </row>
    <row r="569" spans="1:27" s="79" customFormat="1" ht="22.5" x14ac:dyDescent="0.2">
      <c r="A569" s="62" t="str">
        <f t="shared" si="68"/>
        <v>S</v>
      </c>
      <c r="B569" s="63">
        <f t="shared" ca="1" si="71"/>
        <v>2</v>
      </c>
      <c r="C569" s="63" t="str">
        <f t="shared" ca="1" si="73"/>
        <v>S</v>
      </c>
      <c r="D569" s="63">
        <f t="shared" ca="1" si="72"/>
        <v>0</v>
      </c>
      <c r="E569" s="63">
        <f t="shared" ca="1" si="74"/>
        <v>2</v>
      </c>
      <c r="F569" s="63">
        <f t="shared" ca="1" si="75"/>
        <v>7</v>
      </c>
      <c r="G569" s="63">
        <f t="shared" ca="1" si="76"/>
        <v>0</v>
      </c>
      <c r="H569" s="63">
        <f t="shared" ca="1" si="77"/>
        <v>0</v>
      </c>
      <c r="I569" s="63">
        <f t="shared" ca="1" si="78"/>
        <v>0</v>
      </c>
      <c r="J569" s="63">
        <f t="shared" ca="1" si="79"/>
        <v>0</v>
      </c>
      <c r="K569" s="63">
        <f t="shared" ca="1" si="80"/>
        <v>0</v>
      </c>
      <c r="L569" s="64" t="s">
        <v>59</v>
      </c>
      <c r="M569" s="65" t="s">
        <v>54</v>
      </c>
      <c r="N569" s="66" t="s">
        <v>54</v>
      </c>
      <c r="O569" s="67" t="s">
        <v>1159</v>
      </c>
      <c r="P569" s="68" t="s">
        <v>64</v>
      </c>
      <c r="Q569" s="69">
        <v>80526</v>
      </c>
      <c r="R569" s="70" t="s">
        <v>625</v>
      </c>
      <c r="S569" s="71" t="s">
        <v>291</v>
      </c>
      <c r="T569" s="72">
        <v>4</v>
      </c>
      <c r="U569" s="73">
        <v>1</v>
      </c>
      <c r="V569" s="74">
        <v>4</v>
      </c>
      <c r="W569" s="75"/>
      <c r="X569" s="75"/>
      <c r="Y569" s="76"/>
      <c r="Z569" s="77"/>
      <c r="AA569" s="78" t="s">
        <v>11</v>
      </c>
    </row>
    <row r="570" spans="1:27" s="79" customFormat="1" ht="22.5" x14ac:dyDescent="0.2">
      <c r="A570" s="62" t="str">
        <f t="shared" si="68"/>
        <v>S</v>
      </c>
      <c r="B570" s="63">
        <f t="shared" ca="1" si="71"/>
        <v>2</v>
      </c>
      <c r="C570" s="63" t="str">
        <f t="shared" ca="1" si="73"/>
        <v>S</v>
      </c>
      <c r="D570" s="63">
        <f t="shared" ca="1" si="72"/>
        <v>0</v>
      </c>
      <c r="E570" s="63">
        <f t="shared" ca="1" si="74"/>
        <v>2</v>
      </c>
      <c r="F570" s="63">
        <f t="shared" ca="1" si="75"/>
        <v>7</v>
      </c>
      <c r="G570" s="63">
        <f t="shared" ca="1" si="76"/>
        <v>0</v>
      </c>
      <c r="H570" s="63">
        <f t="shared" ca="1" si="77"/>
        <v>0</v>
      </c>
      <c r="I570" s="63">
        <f t="shared" ca="1" si="78"/>
        <v>0</v>
      </c>
      <c r="J570" s="63">
        <f t="shared" ca="1" si="79"/>
        <v>0</v>
      </c>
      <c r="K570" s="63">
        <f t="shared" ca="1" si="80"/>
        <v>0</v>
      </c>
      <c r="L570" s="64" t="s">
        <v>59</v>
      </c>
      <c r="M570" s="65" t="s">
        <v>54</v>
      </c>
      <c r="N570" s="66" t="s">
        <v>54</v>
      </c>
      <c r="O570" s="67" t="s">
        <v>1160</v>
      </c>
      <c r="P570" s="68" t="s">
        <v>56</v>
      </c>
      <c r="Q570" s="69">
        <v>95544</v>
      </c>
      <c r="R570" s="70" t="s">
        <v>627</v>
      </c>
      <c r="S570" s="71" t="s">
        <v>65</v>
      </c>
      <c r="T570" s="72">
        <v>4</v>
      </c>
      <c r="U570" s="73">
        <v>1</v>
      </c>
      <c r="V570" s="74">
        <v>4</v>
      </c>
      <c r="W570" s="75"/>
      <c r="X570" s="75"/>
      <c r="Y570" s="76"/>
      <c r="Z570" s="77"/>
      <c r="AA570" s="78" t="s">
        <v>11</v>
      </c>
    </row>
    <row r="571" spans="1:27" s="79" customFormat="1" ht="15" x14ac:dyDescent="0.2">
      <c r="A571" s="62" t="str">
        <f t="shared" si="68"/>
        <v>S</v>
      </c>
      <c r="B571" s="63">
        <f t="shared" ca="1" si="71"/>
        <v>2</v>
      </c>
      <c r="C571" s="63" t="str">
        <f t="shared" ca="1" si="73"/>
        <v>S</v>
      </c>
      <c r="D571" s="63">
        <f t="shared" ca="1" si="72"/>
        <v>0</v>
      </c>
      <c r="E571" s="63">
        <f t="shared" ca="1" si="74"/>
        <v>2</v>
      </c>
      <c r="F571" s="63">
        <f t="shared" ca="1" si="75"/>
        <v>7</v>
      </c>
      <c r="G571" s="63">
        <f t="shared" ca="1" si="76"/>
        <v>0</v>
      </c>
      <c r="H571" s="63">
        <f t="shared" ca="1" si="77"/>
        <v>0</v>
      </c>
      <c r="I571" s="63">
        <f t="shared" ca="1" si="78"/>
        <v>0</v>
      </c>
      <c r="J571" s="63">
        <f t="shared" ca="1" si="79"/>
        <v>0</v>
      </c>
      <c r="K571" s="63">
        <f t="shared" ca="1" si="80"/>
        <v>0</v>
      </c>
      <c r="L571" s="64" t="s">
        <v>59</v>
      </c>
      <c r="M571" s="65" t="s">
        <v>54</v>
      </c>
      <c r="N571" s="66" t="s">
        <v>54</v>
      </c>
      <c r="O571" s="67" t="s">
        <v>1161</v>
      </c>
      <c r="P571" s="68" t="s">
        <v>64</v>
      </c>
      <c r="Q571" s="69">
        <v>80510</v>
      </c>
      <c r="R571" s="70" t="s">
        <v>623</v>
      </c>
      <c r="S571" s="71" t="s">
        <v>291</v>
      </c>
      <c r="T571" s="72">
        <v>4</v>
      </c>
      <c r="U571" s="73">
        <v>1</v>
      </c>
      <c r="V571" s="74">
        <v>4</v>
      </c>
      <c r="W571" s="75"/>
      <c r="X571" s="75"/>
      <c r="Y571" s="76"/>
      <c r="Z571" s="77"/>
      <c r="AA571" s="78" t="s">
        <v>11</v>
      </c>
    </row>
    <row r="572" spans="1:27" s="79" customFormat="1" ht="22.5" x14ac:dyDescent="0.2">
      <c r="A572" s="62" t="str">
        <f t="shared" si="68"/>
        <v>S</v>
      </c>
      <c r="B572" s="63">
        <f t="shared" ca="1" si="71"/>
        <v>2</v>
      </c>
      <c r="C572" s="63" t="str">
        <f t="shared" ca="1" si="73"/>
        <v>S</v>
      </c>
      <c r="D572" s="63">
        <f t="shared" ca="1" si="72"/>
        <v>0</v>
      </c>
      <c r="E572" s="63">
        <f t="shared" ca="1" si="74"/>
        <v>2</v>
      </c>
      <c r="F572" s="63">
        <f t="shared" ca="1" si="75"/>
        <v>7</v>
      </c>
      <c r="G572" s="63">
        <f t="shared" ca="1" si="76"/>
        <v>0</v>
      </c>
      <c r="H572" s="63">
        <f t="shared" ca="1" si="77"/>
        <v>0</v>
      </c>
      <c r="I572" s="63">
        <f t="shared" ca="1" si="78"/>
        <v>0</v>
      </c>
      <c r="J572" s="63">
        <f t="shared" ca="1" si="79"/>
        <v>0</v>
      </c>
      <c r="K572" s="63">
        <f t="shared" ca="1" si="80"/>
        <v>0</v>
      </c>
      <c r="L572" s="64" t="s">
        <v>59</v>
      </c>
      <c r="M572" s="65" t="s">
        <v>54</v>
      </c>
      <c r="N572" s="66" t="s">
        <v>54</v>
      </c>
      <c r="O572" s="67" t="s">
        <v>1162</v>
      </c>
      <c r="P572" s="68" t="s">
        <v>56</v>
      </c>
      <c r="Q572" s="69">
        <v>86903</v>
      </c>
      <c r="R572" s="70" t="s">
        <v>1163</v>
      </c>
      <c r="S572" s="71" t="s">
        <v>65</v>
      </c>
      <c r="T572" s="72">
        <v>6</v>
      </c>
      <c r="U572" s="73">
        <v>1</v>
      </c>
      <c r="V572" s="74">
        <v>6</v>
      </c>
      <c r="W572" s="75"/>
      <c r="X572" s="75"/>
      <c r="Y572" s="76"/>
      <c r="Z572" s="77"/>
      <c r="AA572" s="78" t="s">
        <v>1164</v>
      </c>
    </row>
    <row r="573" spans="1:27" s="79" customFormat="1" ht="15" x14ac:dyDescent="0.2">
      <c r="A573" s="62" t="str">
        <f t="shared" si="68"/>
        <v>S</v>
      </c>
      <c r="B573" s="63">
        <f t="shared" ca="1" si="71"/>
        <v>2</v>
      </c>
      <c r="C573" s="63" t="str">
        <f t="shared" ca="1" si="73"/>
        <v>S</v>
      </c>
      <c r="D573" s="63">
        <f t="shared" ca="1" si="72"/>
        <v>0</v>
      </c>
      <c r="E573" s="63">
        <f t="shared" ca="1" si="74"/>
        <v>2</v>
      </c>
      <c r="F573" s="63">
        <f t="shared" ca="1" si="75"/>
        <v>7</v>
      </c>
      <c r="G573" s="63">
        <f t="shared" ca="1" si="76"/>
        <v>0</v>
      </c>
      <c r="H573" s="63">
        <f t="shared" ca="1" si="77"/>
        <v>0</v>
      </c>
      <c r="I573" s="63">
        <f t="shared" ca="1" si="78"/>
        <v>0</v>
      </c>
      <c r="J573" s="63">
        <f t="shared" ca="1" si="79"/>
        <v>0</v>
      </c>
      <c r="K573" s="63">
        <f t="shared" ca="1" si="80"/>
        <v>0</v>
      </c>
      <c r="L573" s="64" t="s">
        <v>59</v>
      </c>
      <c r="M573" s="65" t="s">
        <v>54</v>
      </c>
      <c r="N573" s="66" t="s">
        <v>54</v>
      </c>
      <c r="O573" s="67" t="s">
        <v>1165</v>
      </c>
      <c r="P573" s="68" t="s">
        <v>64</v>
      </c>
      <c r="Q573" s="69">
        <v>80550</v>
      </c>
      <c r="R573" s="70" t="s">
        <v>1166</v>
      </c>
      <c r="S573" s="71" t="s">
        <v>1167</v>
      </c>
      <c r="T573" s="72">
        <v>6</v>
      </c>
      <c r="U573" s="73">
        <v>1</v>
      </c>
      <c r="V573" s="74">
        <v>6</v>
      </c>
      <c r="W573" s="75"/>
      <c r="X573" s="75"/>
      <c r="Y573" s="76"/>
      <c r="Z573" s="77"/>
      <c r="AA573" s="78" t="s">
        <v>11</v>
      </c>
    </row>
    <row r="574" spans="1:27" s="79" customFormat="1" ht="15" x14ac:dyDescent="0.2">
      <c r="A574" s="62" t="str">
        <f t="shared" si="68"/>
        <v>S</v>
      </c>
      <c r="B574" s="63">
        <f t="shared" ca="1" si="71"/>
        <v>2</v>
      </c>
      <c r="C574" s="63" t="str">
        <f t="shared" ca="1" si="73"/>
        <v>S</v>
      </c>
      <c r="D574" s="63">
        <f t="shared" ca="1" si="72"/>
        <v>0</v>
      </c>
      <c r="E574" s="63">
        <f t="shared" ca="1" si="74"/>
        <v>2</v>
      </c>
      <c r="F574" s="63">
        <f t="shared" ca="1" si="75"/>
        <v>7</v>
      </c>
      <c r="G574" s="63">
        <f t="shared" ca="1" si="76"/>
        <v>0</v>
      </c>
      <c r="H574" s="63">
        <f t="shared" ca="1" si="77"/>
        <v>0</v>
      </c>
      <c r="I574" s="63">
        <f t="shared" ca="1" si="78"/>
        <v>0</v>
      </c>
      <c r="J574" s="63">
        <f t="shared" ca="1" si="79"/>
        <v>0</v>
      </c>
      <c r="K574" s="63">
        <f t="shared" ca="1" si="80"/>
        <v>0</v>
      </c>
      <c r="L574" s="64" t="s">
        <v>59</v>
      </c>
      <c r="M574" s="65" t="s">
        <v>54</v>
      </c>
      <c r="N574" s="66" t="s">
        <v>54</v>
      </c>
      <c r="O574" s="67" t="s">
        <v>1168</v>
      </c>
      <c r="P574" s="68" t="s">
        <v>64</v>
      </c>
      <c r="Q574" s="69">
        <v>80556</v>
      </c>
      <c r="R574" s="70" t="s">
        <v>631</v>
      </c>
      <c r="S574" s="71" t="s">
        <v>291</v>
      </c>
      <c r="T574" s="72">
        <v>8</v>
      </c>
      <c r="U574" s="73">
        <v>1</v>
      </c>
      <c r="V574" s="74">
        <v>8</v>
      </c>
      <c r="W574" s="75"/>
      <c r="X574" s="75"/>
      <c r="Y574" s="76"/>
      <c r="Z574" s="77"/>
      <c r="AA574" s="78" t="s">
        <v>11</v>
      </c>
    </row>
    <row r="575" spans="1:27" s="79" customFormat="1" ht="22.5" x14ac:dyDescent="0.2">
      <c r="A575" s="62" t="str">
        <f t="shared" si="68"/>
        <v>S</v>
      </c>
      <c r="B575" s="63">
        <f t="shared" ca="1" si="71"/>
        <v>2</v>
      </c>
      <c r="C575" s="63" t="str">
        <f t="shared" ca="1" si="73"/>
        <v>S</v>
      </c>
      <c r="D575" s="63">
        <f t="shared" ca="1" si="72"/>
        <v>0</v>
      </c>
      <c r="E575" s="63">
        <f t="shared" ca="1" si="74"/>
        <v>2</v>
      </c>
      <c r="F575" s="63">
        <f t="shared" ca="1" si="75"/>
        <v>7</v>
      </c>
      <c r="G575" s="63">
        <f t="shared" ca="1" si="76"/>
        <v>0</v>
      </c>
      <c r="H575" s="63">
        <f t="shared" ca="1" si="77"/>
        <v>0</v>
      </c>
      <c r="I575" s="63">
        <f t="shared" ca="1" si="78"/>
        <v>0</v>
      </c>
      <c r="J575" s="63">
        <f t="shared" ca="1" si="79"/>
        <v>0</v>
      </c>
      <c r="K575" s="63">
        <f t="shared" ca="1" si="80"/>
        <v>0</v>
      </c>
      <c r="L575" s="64" t="s">
        <v>59</v>
      </c>
      <c r="M575" s="65" t="s">
        <v>54</v>
      </c>
      <c r="N575" s="66" t="s">
        <v>54</v>
      </c>
      <c r="O575" s="67" t="s">
        <v>1169</v>
      </c>
      <c r="P575" s="68" t="s">
        <v>56</v>
      </c>
      <c r="Q575" s="69">
        <v>86883</v>
      </c>
      <c r="R575" s="70" t="s">
        <v>633</v>
      </c>
      <c r="S575" s="71" t="s">
        <v>65</v>
      </c>
      <c r="T575" s="72">
        <v>8</v>
      </c>
      <c r="U575" s="73">
        <v>1</v>
      </c>
      <c r="V575" s="74">
        <v>8</v>
      </c>
      <c r="W575" s="75"/>
      <c r="X575" s="75"/>
      <c r="Y575" s="76"/>
      <c r="Z575" s="77"/>
      <c r="AA575" s="78" t="s">
        <v>11</v>
      </c>
    </row>
    <row r="576" spans="1:27" s="79" customFormat="1" ht="22.5" x14ac:dyDescent="0.2">
      <c r="A576" s="62" t="str">
        <f t="shared" si="68"/>
        <v>S</v>
      </c>
      <c r="B576" s="63">
        <f t="shared" ca="1" si="71"/>
        <v>2</v>
      </c>
      <c r="C576" s="63" t="str">
        <f t="shared" ca="1" si="73"/>
        <v>S</v>
      </c>
      <c r="D576" s="63">
        <f t="shared" ca="1" si="72"/>
        <v>0</v>
      </c>
      <c r="E576" s="63">
        <f t="shared" ca="1" si="74"/>
        <v>2</v>
      </c>
      <c r="F576" s="63">
        <f t="shared" ca="1" si="75"/>
        <v>7</v>
      </c>
      <c r="G576" s="63">
        <f t="shared" ca="1" si="76"/>
        <v>0</v>
      </c>
      <c r="H576" s="63">
        <f t="shared" ca="1" si="77"/>
        <v>0</v>
      </c>
      <c r="I576" s="63">
        <f t="shared" ca="1" si="78"/>
        <v>0</v>
      </c>
      <c r="J576" s="63">
        <f t="shared" ca="1" si="79"/>
        <v>0</v>
      </c>
      <c r="K576" s="63">
        <f t="shared" ca="1" si="80"/>
        <v>0</v>
      </c>
      <c r="L576" s="64" t="s">
        <v>59</v>
      </c>
      <c r="M576" s="65" t="s">
        <v>54</v>
      </c>
      <c r="N576" s="66" t="s">
        <v>54</v>
      </c>
      <c r="O576" s="67" t="s">
        <v>1170</v>
      </c>
      <c r="P576" s="68" t="s">
        <v>56</v>
      </c>
      <c r="Q576" s="69">
        <v>86915</v>
      </c>
      <c r="R576" s="70" t="s">
        <v>635</v>
      </c>
      <c r="S576" s="71" t="s">
        <v>65</v>
      </c>
      <c r="T576" s="72">
        <v>8</v>
      </c>
      <c r="U576" s="73">
        <v>1</v>
      </c>
      <c r="V576" s="74">
        <v>8</v>
      </c>
      <c r="W576" s="75"/>
      <c r="X576" s="75"/>
      <c r="Y576" s="76"/>
      <c r="Z576" s="77"/>
      <c r="AA576" s="78" t="s">
        <v>636</v>
      </c>
    </row>
    <row r="577" spans="1:27" s="79" customFormat="1" ht="22.5" x14ac:dyDescent="0.2">
      <c r="A577" s="62" t="str">
        <f t="shared" si="68"/>
        <v>S</v>
      </c>
      <c r="B577" s="63">
        <f t="shared" ca="1" si="71"/>
        <v>2</v>
      </c>
      <c r="C577" s="63" t="str">
        <f t="shared" ca="1" si="73"/>
        <v>S</v>
      </c>
      <c r="D577" s="63">
        <f t="shared" ca="1" si="72"/>
        <v>0</v>
      </c>
      <c r="E577" s="63">
        <f t="shared" ca="1" si="74"/>
        <v>2</v>
      </c>
      <c r="F577" s="63">
        <f t="shared" ca="1" si="75"/>
        <v>7</v>
      </c>
      <c r="G577" s="63">
        <f t="shared" ca="1" si="76"/>
        <v>0</v>
      </c>
      <c r="H577" s="63">
        <f t="shared" ca="1" si="77"/>
        <v>0</v>
      </c>
      <c r="I577" s="63">
        <f t="shared" ca="1" si="78"/>
        <v>0</v>
      </c>
      <c r="J577" s="63">
        <f t="shared" ca="1" si="79"/>
        <v>0</v>
      </c>
      <c r="K577" s="63">
        <f t="shared" ca="1" si="80"/>
        <v>0</v>
      </c>
      <c r="L577" s="64" t="s">
        <v>59</v>
      </c>
      <c r="M577" s="65" t="s">
        <v>54</v>
      </c>
      <c r="N577" s="66" t="s">
        <v>54</v>
      </c>
      <c r="O577" s="67" t="s">
        <v>1171</v>
      </c>
      <c r="P577" s="68" t="s">
        <v>56</v>
      </c>
      <c r="Q577" s="69">
        <v>86877</v>
      </c>
      <c r="R577" s="70" t="s">
        <v>638</v>
      </c>
      <c r="S577" s="71" t="s">
        <v>65</v>
      </c>
      <c r="T577" s="72">
        <v>8</v>
      </c>
      <c r="U577" s="73">
        <v>1</v>
      </c>
      <c r="V577" s="74">
        <v>8</v>
      </c>
      <c r="W577" s="75"/>
      <c r="X577" s="75"/>
      <c r="Y577" s="76"/>
      <c r="Z577" s="77"/>
      <c r="AA577" s="78" t="s">
        <v>11</v>
      </c>
    </row>
    <row r="578" spans="1:27" s="79" customFormat="1" ht="22.5" x14ac:dyDescent="0.2">
      <c r="A578" s="62" t="str">
        <f t="shared" si="68"/>
        <v>S</v>
      </c>
      <c r="B578" s="63">
        <f t="shared" ca="1" si="71"/>
        <v>2</v>
      </c>
      <c r="C578" s="63" t="str">
        <f t="shared" ca="1" si="73"/>
        <v>S</v>
      </c>
      <c r="D578" s="63">
        <f t="shared" ca="1" si="72"/>
        <v>0</v>
      </c>
      <c r="E578" s="63">
        <f t="shared" ca="1" si="74"/>
        <v>2</v>
      </c>
      <c r="F578" s="63">
        <f t="shared" ca="1" si="75"/>
        <v>7</v>
      </c>
      <c r="G578" s="63">
        <f t="shared" ca="1" si="76"/>
        <v>0</v>
      </c>
      <c r="H578" s="63">
        <f t="shared" ca="1" si="77"/>
        <v>0</v>
      </c>
      <c r="I578" s="63">
        <f t="shared" ca="1" si="78"/>
        <v>0</v>
      </c>
      <c r="J578" s="63">
        <f t="shared" ca="1" si="79"/>
        <v>0</v>
      </c>
      <c r="K578" s="63">
        <f t="shared" ca="1" si="80"/>
        <v>0</v>
      </c>
      <c r="L578" s="64" t="s">
        <v>59</v>
      </c>
      <c r="M578" s="65" t="s">
        <v>54</v>
      </c>
      <c r="N578" s="66" t="s">
        <v>54</v>
      </c>
      <c r="O578" s="67" t="s">
        <v>1172</v>
      </c>
      <c r="P578" s="68" t="s">
        <v>56</v>
      </c>
      <c r="Q578" s="69">
        <v>86901</v>
      </c>
      <c r="R578" s="70" t="s">
        <v>640</v>
      </c>
      <c r="S578" s="71" t="s">
        <v>65</v>
      </c>
      <c r="T578" s="72">
        <v>2</v>
      </c>
      <c r="U578" s="73">
        <v>1</v>
      </c>
      <c r="V578" s="74">
        <v>2</v>
      </c>
      <c r="W578" s="75"/>
      <c r="X578" s="75"/>
      <c r="Y578" s="76"/>
      <c r="Z578" s="77"/>
      <c r="AA578" s="78" t="s">
        <v>641</v>
      </c>
    </row>
    <row r="579" spans="1:27" s="79" customFormat="1" ht="33.75" x14ac:dyDescent="0.2">
      <c r="A579" s="62" t="str">
        <f t="shared" si="68"/>
        <v>S</v>
      </c>
      <c r="B579" s="63">
        <f t="shared" ca="1" si="71"/>
        <v>2</v>
      </c>
      <c r="C579" s="63" t="str">
        <f t="shared" ca="1" si="73"/>
        <v>S</v>
      </c>
      <c r="D579" s="63">
        <f t="shared" ca="1" si="72"/>
        <v>0</v>
      </c>
      <c r="E579" s="63">
        <f t="shared" ca="1" si="74"/>
        <v>2</v>
      </c>
      <c r="F579" s="63">
        <f t="shared" ca="1" si="75"/>
        <v>7</v>
      </c>
      <c r="G579" s="63">
        <f t="shared" ca="1" si="76"/>
        <v>0</v>
      </c>
      <c r="H579" s="63">
        <f t="shared" ca="1" si="77"/>
        <v>0</v>
      </c>
      <c r="I579" s="63">
        <f t="shared" ca="1" si="78"/>
        <v>0</v>
      </c>
      <c r="J579" s="63">
        <f t="shared" ca="1" si="79"/>
        <v>0</v>
      </c>
      <c r="K579" s="63">
        <f t="shared" ca="1" si="80"/>
        <v>0</v>
      </c>
      <c r="L579" s="64" t="s">
        <v>59</v>
      </c>
      <c r="M579" s="65" t="s">
        <v>54</v>
      </c>
      <c r="N579" s="66" t="s">
        <v>54</v>
      </c>
      <c r="O579" s="67" t="s">
        <v>1173</v>
      </c>
      <c r="P579" s="68" t="s">
        <v>56</v>
      </c>
      <c r="Q579" s="69" t="s">
        <v>1174</v>
      </c>
      <c r="R579" s="70" t="s">
        <v>1175</v>
      </c>
      <c r="S579" s="71" t="s">
        <v>65</v>
      </c>
      <c r="T579" s="72">
        <v>2</v>
      </c>
      <c r="U579" s="73">
        <v>1</v>
      </c>
      <c r="V579" s="74">
        <v>2</v>
      </c>
      <c r="W579" s="75"/>
      <c r="X579" s="75"/>
      <c r="Y579" s="76"/>
      <c r="Z579" s="77"/>
      <c r="AA579" s="78" t="s">
        <v>1176</v>
      </c>
    </row>
    <row r="580" spans="1:27" s="79" customFormat="1" ht="15" x14ac:dyDescent="0.2">
      <c r="A580" s="62" t="str">
        <f t="shared" si="68"/>
        <v>S</v>
      </c>
      <c r="B580" s="63">
        <f t="shared" ca="1" si="71"/>
        <v>2</v>
      </c>
      <c r="C580" s="63" t="str">
        <f t="shared" ca="1" si="73"/>
        <v>S</v>
      </c>
      <c r="D580" s="63">
        <f t="shared" ca="1" si="72"/>
        <v>0</v>
      </c>
      <c r="E580" s="63">
        <f t="shared" ca="1" si="74"/>
        <v>2</v>
      </c>
      <c r="F580" s="63">
        <f t="shared" ca="1" si="75"/>
        <v>7</v>
      </c>
      <c r="G580" s="63">
        <f t="shared" ca="1" si="76"/>
        <v>0</v>
      </c>
      <c r="H580" s="63">
        <f t="shared" ca="1" si="77"/>
        <v>0</v>
      </c>
      <c r="I580" s="63">
        <f t="shared" ca="1" si="78"/>
        <v>0</v>
      </c>
      <c r="J580" s="63">
        <f t="shared" ca="1" si="79"/>
        <v>0</v>
      </c>
      <c r="K580" s="63">
        <f t="shared" ca="1" si="80"/>
        <v>0</v>
      </c>
      <c r="L580" s="64" t="s">
        <v>59</v>
      </c>
      <c r="M580" s="65" t="s">
        <v>54</v>
      </c>
      <c r="N580" s="66" t="s">
        <v>54</v>
      </c>
      <c r="O580" s="67" t="s">
        <v>1177</v>
      </c>
      <c r="P580" s="68" t="s">
        <v>64</v>
      </c>
      <c r="Q580" s="69">
        <v>80610</v>
      </c>
      <c r="R580" s="70" t="s">
        <v>1178</v>
      </c>
      <c r="S580" s="71" t="s">
        <v>291</v>
      </c>
      <c r="T580" s="72">
        <v>2</v>
      </c>
      <c r="U580" s="73">
        <v>1</v>
      </c>
      <c r="V580" s="74">
        <v>2</v>
      </c>
      <c r="W580" s="75"/>
      <c r="X580" s="75"/>
      <c r="Y580" s="76"/>
      <c r="Z580" s="77"/>
      <c r="AA580" s="78" t="s">
        <v>11</v>
      </c>
    </row>
    <row r="581" spans="1:27" s="79" customFormat="1" ht="15" x14ac:dyDescent="0.2">
      <c r="A581" s="62" t="str">
        <f t="shared" si="68"/>
        <v>S</v>
      </c>
      <c r="B581" s="63">
        <f t="shared" ca="1" si="71"/>
        <v>2</v>
      </c>
      <c r="C581" s="63" t="str">
        <f t="shared" ca="1" si="73"/>
        <v>S</v>
      </c>
      <c r="D581" s="63">
        <f t="shared" ca="1" si="72"/>
        <v>0</v>
      </c>
      <c r="E581" s="63">
        <f t="shared" ca="1" si="74"/>
        <v>2</v>
      </c>
      <c r="F581" s="63">
        <f t="shared" ca="1" si="75"/>
        <v>7</v>
      </c>
      <c r="G581" s="63">
        <f t="shared" ca="1" si="76"/>
        <v>0</v>
      </c>
      <c r="H581" s="63">
        <f t="shared" ca="1" si="77"/>
        <v>0</v>
      </c>
      <c r="I581" s="63">
        <f t="shared" ca="1" si="78"/>
        <v>0</v>
      </c>
      <c r="J581" s="63">
        <f t="shared" ca="1" si="79"/>
        <v>0</v>
      </c>
      <c r="K581" s="63">
        <f t="shared" ca="1" si="80"/>
        <v>0</v>
      </c>
      <c r="L581" s="64" t="s">
        <v>59</v>
      </c>
      <c r="M581" s="65" t="s">
        <v>54</v>
      </c>
      <c r="N581" s="66" t="s">
        <v>54</v>
      </c>
      <c r="O581" s="67" t="s">
        <v>1179</v>
      </c>
      <c r="P581" s="68" t="s">
        <v>64</v>
      </c>
      <c r="Q581" s="69">
        <v>80613</v>
      </c>
      <c r="R581" s="70" t="s">
        <v>1180</v>
      </c>
      <c r="S581" s="71" t="s">
        <v>291</v>
      </c>
      <c r="T581" s="72">
        <v>2</v>
      </c>
      <c r="U581" s="73">
        <v>1</v>
      </c>
      <c r="V581" s="74">
        <v>2</v>
      </c>
      <c r="W581" s="75"/>
      <c r="X581" s="75"/>
      <c r="Y581" s="76"/>
      <c r="Z581" s="77"/>
      <c r="AA581" s="78" t="s">
        <v>11</v>
      </c>
    </row>
    <row r="582" spans="1:27" s="79" customFormat="1" ht="15" x14ac:dyDescent="0.2">
      <c r="A582" s="62" t="str">
        <f t="shared" si="68"/>
        <v>S</v>
      </c>
      <c r="B582" s="63">
        <f t="shared" ca="1" si="71"/>
        <v>2</v>
      </c>
      <c r="C582" s="63" t="str">
        <f t="shared" ca="1" si="73"/>
        <v>S</v>
      </c>
      <c r="D582" s="63">
        <f t="shared" ca="1" si="72"/>
        <v>0</v>
      </c>
      <c r="E582" s="63">
        <f t="shared" ca="1" si="74"/>
        <v>2</v>
      </c>
      <c r="F582" s="63">
        <f t="shared" ca="1" si="75"/>
        <v>7</v>
      </c>
      <c r="G582" s="63">
        <f t="shared" ca="1" si="76"/>
        <v>0</v>
      </c>
      <c r="H582" s="63">
        <f t="shared" ca="1" si="77"/>
        <v>0</v>
      </c>
      <c r="I582" s="63">
        <f t="shared" ca="1" si="78"/>
        <v>0</v>
      </c>
      <c r="J582" s="63">
        <f t="shared" ca="1" si="79"/>
        <v>0</v>
      </c>
      <c r="K582" s="63">
        <f t="shared" ca="1" si="80"/>
        <v>0</v>
      </c>
      <c r="L582" s="64" t="s">
        <v>59</v>
      </c>
      <c r="M582" s="65" t="s">
        <v>54</v>
      </c>
      <c r="N582" s="66" t="s">
        <v>54</v>
      </c>
      <c r="O582" s="67" t="s">
        <v>1181</v>
      </c>
      <c r="P582" s="68" t="s">
        <v>64</v>
      </c>
      <c r="Q582" s="69">
        <v>80620</v>
      </c>
      <c r="R582" s="70" t="s">
        <v>1182</v>
      </c>
      <c r="S582" s="71" t="s">
        <v>291</v>
      </c>
      <c r="T582" s="72">
        <v>2</v>
      </c>
      <c r="U582" s="73">
        <v>1</v>
      </c>
      <c r="V582" s="74">
        <v>2</v>
      </c>
      <c r="W582" s="75"/>
      <c r="X582" s="75"/>
      <c r="Y582" s="76"/>
      <c r="Z582" s="77"/>
      <c r="AA582" s="78" t="s">
        <v>11</v>
      </c>
    </row>
    <row r="583" spans="1:27" s="79" customFormat="1" ht="22.5" x14ac:dyDescent="0.2">
      <c r="A583" s="62" t="str">
        <f t="shared" si="68"/>
        <v>S</v>
      </c>
      <c r="B583" s="63">
        <f t="shared" ca="1" si="71"/>
        <v>2</v>
      </c>
      <c r="C583" s="63" t="str">
        <f t="shared" ca="1" si="73"/>
        <v>S</v>
      </c>
      <c r="D583" s="63">
        <f t="shared" ca="1" si="72"/>
        <v>0</v>
      </c>
      <c r="E583" s="63">
        <f t="shared" ca="1" si="74"/>
        <v>2</v>
      </c>
      <c r="F583" s="63">
        <f t="shared" ca="1" si="75"/>
        <v>7</v>
      </c>
      <c r="G583" s="63">
        <f t="shared" ca="1" si="76"/>
        <v>0</v>
      </c>
      <c r="H583" s="63">
        <f t="shared" ca="1" si="77"/>
        <v>0</v>
      </c>
      <c r="I583" s="63">
        <f t="shared" ca="1" si="78"/>
        <v>0</v>
      </c>
      <c r="J583" s="63">
        <f t="shared" ca="1" si="79"/>
        <v>0</v>
      </c>
      <c r="K583" s="63">
        <f t="shared" ca="1" si="80"/>
        <v>0</v>
      </c>
      <c r="L583" s="64" t="s">
        <v>59</v>
      </c>
      <c r="M583" s="65" t="s">
        <v>54</v>
      </c>
      <c r="N583" s="66" t="s">
        <v>54</v>
      </c>
      <c r="O583" s="67" t="s">
        <v>1183</v>
      </c>
      <c r="P583" s="68" t="s">
        <v>56</v>
      </c>
      <c r="Q583" s="69">
        <v>9535</v>
      </c>
      <c r="R583" s="70" t="s">
        <v>1184</v>
      </c>
      <c r="S583" s="71" t="s">
        <v>65</v>
      </c>
      <c r="T583" s="72">
        <v>8</v>
      </c>
      <c r="U583" s="73">
        <v>1</v>
      </c>
      <c r="V583" s="74">
        <v>8</v>
      </c>
      <c r="W583" s="75"/>
      <c r="X583" s="75"/>
      <c r="Y583" s="76"/>
      <c r="Z583" s="77"/>
      <c r="AA583" s="78" t="s">
        <v>11</v>
      </c>
    </row>
    <row r="584" spans="1:27" s="79" customFormat="1" ht="15" x14ac:dyDescent="0.2">
      <c r="A584" s="62" t="str">
        <f t="shared" si="68"/>
        <v>S</v>
      </c>
      <c r="B584" s="63">
        <f t="shared" ca="1" si="71"/>
        <v>2</v>
      </c>
      <c r="C584" s="63" t="str">
        <f t="shared" ca="1" si="73"/>
        <v>S</v>
      </c>
      <c r="D584" s="63">
        <f t="shared" ca="1" si="72"/>
        <v>0</v>
      </c>
      <c r="E584" s="63">
        <f t="shared" ca="1" si="74"/>
        <v>2</v>
      </c>
      <c r="F584" s="63">
        <f t="shared" ca="1" si="75"/>
        <v>7</v>
      </c>
      <c r="G584" s="63">
        <f t="shared" ca="1" si="76"/>
        <v>0</v>
      </c>
      <c r="H584" s="63">
        <f t="shared" ca="1" si="77"/>
        <v>0</v>
      </c>
      <c r="I584" s="63">
        <f t="shared" ca="1" si="78"/>
        <v>0</v>
      </c>
      <c r="J584" s="63">
        <f t="shared" ca="1" si="79"/>
        <v>0</v>
      </c>
      <c r="K584" s="63">
        <f t="shared" ca="1" si="80"/>
        <v>0</v>
      </c>
      <c r="L584" s="64" t="s">
        <v>59</v>
      </c>
      <c r="M584" s="65" t="s">
        <v>54</v>
      </c>
      <c r="N584" s="66" t="s">
        <v>54</v>
      </c>
      <c r="O584" s="67" t="s">
        <v>1185</v>
      </c>
      <c r="P584" s="68" t="s">
        <v>64</v>
      </c>
      <c r="Q584" s="69">
        <v>80730</v>
      </c>
      <c r="R584" s="70" t="s">
        <v>1186</v>
      </c>
      <c r="S584" s="71" t="s">
        <v>291</v>
      </c>
      <c r="T584" s="72">
        <v>8</v>
      </c>
      <c r="U584" s="73">
        <v>1</v>
      </c>
      <c r="V584" s="74">
        <v>8</v>
      </c>
      <c r="W584" s="75"/>
      <c r="X584" s="75"/>
      <c r="Y584" s="76"/>
      <c r="Z584" s="77"/>
      <c r="AA584" s="78" t="s">
        <v>11</v>
      </c>
    </row>
    <row r="585" spans="1:27" s="79" customFormat="1" ht="22.5" x14ac:dyDescent="0.2">
      <c r="A585" s="62" t="str">
        <f t="shared" si="68"/>
        <v>S</v>
      </c>
      <c r="B585" s="63">
        <f t="shared" ca="1" si="71"/>
        <v>2</v>
      </c>
      <c r="C585" s="63" t="str">
        <f t="shared" ca="1" si="73"/>
        <v>S</v>
      </c>
      <c r="D585" s="63">
        <f t="shared" ca="1" si="72"/>
        <v>0</v>
      </c>
      <c r="E585" s="63">
        <f t="shared" ca="1" si="74"/>
        <v>2</v>
      </c>
      <c r="F585" s="63">
        <f t="shared" ca="1" si="75"/>
        <v>7</v>
      </c>
      <c r="G585" s="63">
        <f t="shared" ca="1" si="76"/>
        <v>0</v>
      </c>
      <c r="H585" s="63">
        <f t="shared" ca="1" si="77"/>
        <v>0</v>
      </c>
      <c r="I585" s="63">
        <f t="shared" ca="1" si="78"/>
        <v>0</v>
      </c>
      <c r="J585" s="63">
        <f t="shared" ca="1" si="79"/>
        <v>0</v>
      </c>
      <c r="K585" s="63">
        <f t="shared" ca="1" si="80"/>
        <v>0</v>
      </c>
      <c r="L585" s="64" t="s">
        <v>59</v>
      </c>
      <c r="M585" s="65" t="s">
        <v>54</v>
      </c>
      <c r="N585" s="66" t="s">
        <v>54</v>
      </c>
      <c r="O585" s="67" t="s">
        <v>1187</v>
      </c>
      <c r="P585" s="68" t="s">
        <v>56</v>
      </c>
      <c r="Q585" s="69">
        <v>88571</v>
      </c>
      <c r="R585" s="70" t="s">
        <v>1188</v>
      </c>
      <c r="S585" s="71" t="s">
        <v>65</v>
      </c>
      <c r="T585" s="72">
        <v>8</v>
      </c>
      <c r="U585" s="73">
        <v>1</v>
      </c>
      <c r="V585" s="74">
        <v>8</v>
      </c>
      <c r="W585" s="75"/>
      <c r="X585" s="75"/>
      <c r="Y585" s="76"/>
      <c r="Z585" s="77"/>
      <c r="AA585" s="78" t="s">
        <v>1189</v>
      </c>
    </row>
    <row r="586" spans="1:27" s="79" customFormat="1" ht="33.75" x14ac:dyDescent="0.2">
      <c r="A586" s="62" t="str">
        <f t="shared" si="68"/>
        <v>S</v>
      </c>
      <c r="B586" s="63">
        <f t="shared" ca="1" si="71"/>
        <v>2</v>
      </c>
      <c r="C586" s="63" t="str">
        <f t="shared" ca="1" si="73"/>
        <v>S</v>
      </c>
      <c r="D586" s="63">
        <f t="shared" ca="1" si="72"/>
        <v>0</v>
      </c>
      <c r="E586" s="63">
        <f t="shared" ca="1" si="74"/>
        <v>2</v>
      </c>
      <c r="F586" s="63">
        <f t="shared" ca="1" si="75"/>
        <v>7</v>
      </c>
      <c r="G586" s="63">
        <f t="shared" ca="1" si="76"/>
        <v>0</v>
      </c>
      <c r="H586" s="63">
        <f t="shared" ca="1" si="77"/>
        <v>0</v>
      </c>
      <c r="I586" s="63">
        <f t="shared" ca="1" si="78"/>
        <v>0</v>
      </c>
      <c r="J586" s="63">
        <f t="shared" ca="1" si="79"/>
        <v>0</v>
      </c>
      <c r="K586" s="63">
        <f t="shared" ca="1" si="80"/>
        <v>0</v>
      </c>
      <c r="L586" s="64" t="s">
        <v>59</v>
      </c>
      <c r="M586" s="65" t="s">
        <v>54</v>
      </c>
      <c r="N586" s="66" t="s">
        <v>54</v>
      </c>
      <c r="O586" s="67" t="s">
        <v>1190</v>
      </c>
      <c r="P586" s="68" t="s">
        <v>56</v>
      </c>
      <c r="Q586" s="69">
        <v>89987</v>
      </c>
      <c r="R586" s="70" t="s">
        <v>1191</v>
      </c>
      <c r="S586" s="71" t="s">
        <v>65</v>
      </c>
      <c r="T586" s="72">
        <v>9</v>
      </c>
      <c r="U586" s="73">
        <v>1</v>
      </c>
      <c r="V586" s="74">
        <v>9</v>
      </c>
      <c r="W586" s="75"/>
      <c r="X586" s="75"/>
      <c r="Y586" s="76"/>
      <c r="Z586" s="77"/>
      <c r="AA586" s="78" t="s">
        <v>1192</v>
      </c>
    </row>
    <row r="587" spans="1:27" s="79" customFormat="1" ht="45" x14ac:dyDescent="0.2">
      <c r="A587" s="62" t="str">
        <f t="shared" si="68"/>
        <v>S</v>
      </c>
      <c r="B587" s="63">
        <f t="shared" ca="1" si="71"/>
        <v>2</v>
      </c>
      <c r="C587" s="63" t="str">
        <f t="shared" ca="1" si="73"/>
        <v>S</v>
      </c>
      <c r="D587" s="63">
        <f t="shared" ca="1" si="72"/>
        <v>0</v>
      </c>
      <c r="E587" s="63">
        <f t="shared" ca="1" si="74"/>
        <v>2</v>
      </c>
      <c r="F587" s="63">
        <f t="shared" ca="1" si="75"/>
        <v>7</v>
      </c>
      <c r="G587" s="63">
        <f t="shared" ca="1" si="76"/>
        <v>0</v>
      </c>
      <c r="H587" s="63">
        <f t="shared" ca="1" si="77"/>
        <v>0</v>
      </c>
      <c r="I587" s="63">
        <f t="shared" ca="1" si="78"/>
        <v>0</v>
      </c>
      <c r="J587" s="63">
        <f t="shared" ca="1" si="79"/>
        <v>0</v>
      </c>
      <c r="K587" s="63">
        <f t="shared" ca="1" si="80"/>
        <v>0</v>
      </c>
      <c r="L587" s="64" t="s">
        <v>59</v>
      </c>
      <c r="M587" s="65" t="s">
        <v>54</v>
      </c>
      <c r="N587" s="66" t="s">
        <v>54</v>
      </c>
      <c r="O587" s="67" t="s">
        <v>1193</v>
      </c>
      <c r="P587" s="68" t="s">
        <v>56</v>
      </c>
      <c r="Q587" s="69">
        <v>94792</v>
      </c>
      <c r="R587" s="70" t="s">
        <v>1194</v>
      </c>
      <c r="S587" s="71" t="s">
        <v>65</v>
      </c>
      <c r="T587" s="72">
        <v>2</v>
      </c>
      <c r="U587" s="73">
        <v>1</v>
      </c>
      <c r="V587" s="74">
        <v>2</v>
      </c>
      <c r="W587" s="75"/>
      <c r="X587" s="75"/>
      <c r="Y587" s="76"/>
      <c r="Z587" s="77"/>
      <c r="AA587" s="78" t="s">
        <v>1195</v>
      </c>
    </row>
    <row r="588" spans="1:27" s="79" customFormat="1" ht="33.75" x14ac:dyDescent="0.2">
      <c r="A588" s="62" t="str">
        <f t="shared" si="68"/>
        <v>S</v>
      </c>
      <c r="B588" s="63">
        <f t="shared" ca="1" si="71"/>
        <v>2</v>
      </c>
      <c r="C588" s="63" t="str">
        <f t="shared" ca="1" si="73"/>
        <v>S</v>
      </c>
      <c r="D588" s="63">
        <f t="shared" ca="1" si="72"/>
        <v>0</v>
      </c>
      <c r="E588" s="63">
        <f t="shared" ca="1" si="74"/>
        <v>2</v>
      </c>
      <c r="F588" s="63">
        <f t="shared" ca="1" si="75"/>
        <v>7</v>
      </c>
      <c r="G588" s="63">
        <f t="shared" ca="1" si="76"/>
        <v>0</v>
      </c>
      <c r="H588" s="63">
        <f t="shared" ca="1" si="77"/>
        <v>0</v>
      </c>
      <c r="I588" s="63">
        <f t="shared" ca="1" si="78"/>
        <v>0</v>
      </c>
      <c r="J588" s="63">
        <f t="shared" ca="1" si="79"/>
        <v>0</v>
      </c>
      <c r="K588" s="63">
        <f t="shared" ca="1" si="80"/>
        <v>0</v>
      </c>
      <c r="L588" s="64" t="s">
        <v>59</v>
      </c>
      <c r="M588" s="65" t="s">
        <v>54</v>
      </c>
      <c r="N588" s="66" t="s">
        <v>54</v>
      </c>
      <c r="O588" s="67" t="s">
        <v>1196</v>
      </c>
      <c r="P588" s="68" t="s">
        <v>56</v>
      </c>
      <c r="Q588" s="69">
        <v>89985</v>
      </c>
      <c r="R588" s="70" t="s">
        <v>1197</v>
      </c>
      <c r="S588" s="71" t="s">
        <v>65</v>
      </c>
      <c r="T588" s="72">
        <v>8</v>
      </c>
      <c r="U588" s="73">
        <v>1</v>
      </c>
      <c r="V588" s="74">
        <v>8</v>
      </c>
      <c r="W588" s="75"/>
      <c r="X588" s="75"/>
      <c r="Y588" s="76"/>
      <c r="Z588" s="77"/>
      <c r="AA588" s="78" t="s">
        <v>1192</v>
      </c>
    </row>
    <row r="589" spans="1:27" s="79" customFormat="1" ht="22.5" x14ac:dyDescent="0.2">
      <c r="A589" s="62" t="str">
        <f t="shared" si="68"/>
        <v>S</v>
      </c>
      <c r="B589" s="63">
        <f t="shared" ca="1" si="71"/>
        <v>2</v>
      </c>
      <c r="C589" s="63" t="str">
        <f t="shared" ca="1" si="73"/>
        <v>S</v>
      </c>
      <c r="D589" s="63">
        <f t="shared" ca="1" si="72"/>
        <v>0</v>
      </c>
      <c r="E589" s="63">
        <f t="shared" ca="1" si="74"/>
        <v>2</v>
      </c>
      <c r="F589" s="63">
        <f t="shared" ca="1" si="75"/>
        <v>7</v>
      </c>
      <c r="G589" s="63">
        <f t="shared" ca="1" si="76"/>
        <v>0</v>
      </c>
      <c r="H589" s="63">
        <f t="shared" ca="1" si="77"/>
        <v>0</v>
      </c>
      <c r="I589" s="63">
        <f t="shared" ca="1" si="78"/>
        <v>0</v>
      </c>
      <c r="J589" s="63">
        <f t="shared" ca="1" si="79"/>
        <v>0</v>
      </c>
      <c r="K589" s="63">
        <f t="shared" ca="1" si="80"/>
        <v>0</v>
      </c>
      <c r="L589" s="64" t="s">
        <v>59</v>
      </c>
      <c r="M589" s="65" t="s">
        <v>54</v>
      </c>
      <c r="N589" s="66" t="s">
        <v>54</v>
      </c>
      <c r="O589" s="67" t="s">
        <v>1198</v>
      </c>
      <c r="P589" s="68" t="s">
        <v>56</v>
      </c>
      <c r="Q589" s="69">
        <v>89402</v>
      </c>
      <c r="R589" s="70" t="s">
        <v>655</v>
      </c>
      <c r="S589" s="71" t="s">
        <v>200</v>
      </c>
      <c r="T589" s="72">
        <v>42</v>
      </c>
      <c r="U589" s="73">
        <v>1</v>
      </c>
      <c r="V589" s="74">
        <v>42</v>
      </c>
      <c r="W589" s="75"/>
      <c r="X589" s="75"/>
      <c r="Y589" s="76"/>
      <c r="Z589" s="77"/>
      <c r="AA589" s="78" t="s">
        <v>656</v>
      </c>
    </row>
    <row r="590" spans="1:27" s="79" customFormat="1" ht="22.5" x14ac:dyDescent="0.2">
      <c r="A590" s="62" t="str">
        <f t="shared" si="68"/>
        <v>S</v>
      </c>
      <c r="B590" s="63">
        <f t="shared" ca="1" si="71"/>
        <v>2</v>
      </c>
      <c r="C590" s="63" t="str">
        <f t="shared" ca="1" si="73"/>
        <v>S</v>
      </c>
      <c r="D590" s="63">
        <f t="shared" ca="1" si="72"/>
        <v>0</v>
      </c>
      <c r="E590" s="63">
        <f t="shared" ca="1" si="74"/>
        <v>2</v>
      </c>
      <c r="F590" s="63">
        <f t="shared" ca="1" si="75"/>
        <v>7</v>
      </c>
      <c r="G590" s="63">
        <f t="shared" ca="1" si="76"/>
        <v>0</v>
      </c>
      <c r="H590" s="63">
        <f t="shared" ca="1" si="77"/>
        <v>0</v>
      </c>
      <c r="I590" s="63">
        <f t="shared" ca="1" si="78"/>
        <v>0</v>
      </c>
      <c r="J590" s="63">
        <f t="shared" ca="1" si="79"/>
        <v>0</v>
      </c>
      <c r="K590" s="63">
        <f t="shared" ca="1" si="80"/>
        <v>0</v>
      </c>
      <c r="L590" s="64" t="s">
        <v>59</v>
      </c>
      <c r="M590" s="65" t="s">
        <v>54</v>
      </c>
      <c r="N590" s="66" t="s">
        <v>54</v>
      </c>
      <c r="O590" s="67" t="s">
        <v>1199</v>
      </c>
      <c r="P590" s="68" t="s">
        <v>56</v>
      </c>
      <c r="Q590" s="69">
        <v>89447</v>
      </c>
      <c r="R590" s="70" t="s">
        <v>1200</v>
      </c>
      <c r="S590" s="71" t="s">
        <v>200</v>
      </c>
      <c r="T590" s="72">
        <v>15</v>
      </c>
      <c r="U590" s="73">
        <v>1</v>
      </c>
      <c r="V590" s="74">
        <v>15</v>
      </c>
      <c r="W590" s="75"/>
      <c r="X590" s="75"/>
      <c r="Y590" s="76"/>
      <c r="Z590" s="77"/>
      <c r="AA590" s="78" t="s">
        <v>11</v>
      </c>
    </row>
    <row r="591" spans="1:27" s="79" customFormat="1" ht="22.5" x14ac:dyDescent="0.2">
      <c r="A591" s="62" t="str">
        <f t="shared" si="68"/>
        <v>S</v>
      </c>
      <c r="B591" s="63">
        <f t="shared" ca="1" si="71"/>
        <v>2</v>
      </c>
      <c r="C591" s="63" t="str">
        <f t="shared" ca="1" si="73"/>
        <v>S</v>
      </c>
      <c r="D591" s="63">
        <f t="shared" ca="1" si="72"/>
        <v>0</v>
      </c>
      <c r="E591" s="63">
        <f t="shared" ca="1" si="74"/>
        <v>2</v>
      </c>
      <c r="F591" s="63">
        <f t="shared" ca="1" si="75"/>
        <v>7</v>
      </c>
      <c r="G591" s="63">
        <f t="shared" ca="1" si="76"/>
        <v>0</v>
      </c>
      <c r="H591" s="63">
        <f t="shared" ca="1" si="77"/>
        <v>0</v>
      </c>
      <c r="I591" s="63">
        <f t="shared" ca="1" si="78"/>
        <v>0</v>
      </c>
      <c r="J591" s="63">
        <f t="shared" ca="1" si="79"/>
        <v>0</v>
      </c>
      <c r="K591" s="63">
        <f t="shared" ca="1" si="80"/>
        <v>0</v>
      </c>
      <c r="L591" s="64" t="s">
        <v>59</v>
      </c>
      <c r="M591" s="65" t="s">
        <v>54</v>
      </c>
      <c r="N591" s="66" t="s">
        <v>54</v>
      </c>
      <c r="O591" s="67" t="s">
        <v>1201</v>
      </c>
      <c r="P591" s="68" t="s">
        <v>56</v>
      </c>
      <c r="Q591" s="69">
        <v>89449</v>
      </c>
      <c r="R591" s="70" t="s">
        <v>661</v>
      </c>
      <c r="S591" s="71" t="s">
        <v>200</v>
      </c>
      <c r="T591" s="72">
        <v>15</v>
      </c>
      <c r="U591" s="73">
        <v>1</v>
      </c>
      <c r="V591" s="74">
        <v>15</v>
      </c>
      <c r="W591" s="75"/>
      <c r="X591" s="75"/>
      <c r="Y591" s="76"/>
      <c r="Z591" s="77"/>
      <c r="AA591" s="78" t="s">
        <v>11</v>
      </c>
    </row>
    <row r="592" spans="1:27" s="79" customFormat="1" ht="22.5" x14ac:dyDescent="0.2">
      <c r="A592" s="62" t="str">
        <f t="shared" si="68"/>
        <v>S</v>
      </c>
      <c r="B592" s="63">
        <f t="shared" ca="1" si="71"/>
        <v>2</v>
      </c>
      <c r="C592" s="63" t="str">
        <f t="shared" ca="1" si="73"/>
        <v>S</v>
      </c>
      <c r="D592" s="63">
        <f t="shared" ca="1" si="72"/>
        <v>0</v>
      </c>
      <c r="E592" s="63">
        <f t="shared" ca="1" si="74"/>
        <v>2</v>
      </c>
      <c r="F592" s="63">
        <f t="shared" ca="1" si="75"/>
        <v>7</v>
      </c>
      <c r="G592" s="63">
        <f t="shared" ca="1" si="76"/>
        <v>0</v>
      </c>
      <c r="H592" s="63">
        <f t="shared" ca="1" si="77"/>
        <v>0</v>
      </c>
      <c r="I592" s="63">
        <f t="shared" ca="1" si="78"/>
        <v>0</v>
      </c>
      <c r="J592" s="63">
        <f t="shared" ca="1" si="79"/>
        <v>0</v>
      </c>
      <c r="K592" s="63">
        <f t="shared" ca="1" si="80"/>
        <v>0</v>
      </c>
      <c r="L592" s="64" t="s">
        <v>59</v>
      </c>
      <c r="M592" s="65" t="s">
        <v>54</v>
      </c>
      <c r="N592" s="66" t="s">
        <v>54</v>
      </c>
      <c r="O592" s="67" t="s">
        <v>1202</v>
      </c>
      <c r="P592" s="68" t="s">
        <v>56</v>
      </c>
      <c r="Q592" s="69">
        <v>89450</v>
      </c>
      <c r="R592" s="70" t="s">
        <v>1203</v>
      </c>
      <c r="S592" s="71" t="s">
        <v>200</v>
      </c>
      <c r="T592" s="72">
        <v>72</v>
      </c>
      <c r="U592" s="73">
        <v>1</v>
      </c>
      <c r="V592" s="74">
        <v>72</v>
      </c>
      <c r="W592" s="75"/>
      <c r="X592" s="75"/>
      <c r="Y592" s="76"/>
      <c r="Z592" s="77"/>
      <c r="AA592" s="78" t="s">
        <v>11</v>
      </c>
    </row>
    <row r="593" spans="1:27" s="79" customFormat="1" ht="33.75" x14ac:dyDescent="0.2">
      <c r="A593" s="62" t="str">
        <f t="shared" si="68"/>
        <v>S</v>
      </c>
      <c r="B593" s="63">
        <f t="shared" ca="1" si="71"/>
        <v>2</v>
      </c>
      <c r="C593" s="63" t="str">
        <f t="shared" ca="1" si="73"/>
        <v>S</v>
      </c>
      <c r="D593" s="63">
        <f t="shared" ca="1" si="72"/>
        <v>0</v>
      </c>
      <c r="E593" s="63">
        <f t="shared" ca="1" si="74"/>
        <v>2</v>
      </c>
      <c r="F593" s="63">
        <f t="shared" ca="1" si="75"/>
        <v>7</v>
      </c>
      <c r="G593" s="63">
        <f t="shared" ca="1" si="76"/>
        <v>0</v>
      </c>
      <c r="H593" s="63">
        <f t="shared" ca="1" si="77"/>
        <v>0</v>
      </c>
      <c r="I593" s="63">
        <f t="shared" ca="1" si="78"/>
        <v>0</v>
      </c>
      <c r="J593" s="63">
        <f t="shared" ca="1" si="79"/>
        <v>0</v>
      </c>
      <c r="K593" s="63">
        <f t="shared" ca="1" si="80"/>
        <v>0</v>
      </c>
      <c r="L593" s="64" t="s">
        <v>59</v>
      </c>
      <c r="M593" s="65" t="s">
        <v>54</v>
      </c>
      <c r="N593" s="66" t="s">
        <v>54</v>
      </c>
      <c r="O593" s="67" t="s">
        <v>1204</v>
      </c>
      <c r="P593" s="68" t="s">
        <v>56</v>
      </c>
      <c r="Q593" s="69">
        <v>89538</v>
      </c>
      <c r="R593" s="70" t="s">
        <v>1205</v>
      </c>
      <c r="S593" s="71" t="s">
        <v>65</v>
      </c>
      <c r="T593" s="72">
        <v>26</v>
      </c>
      <c r="U593" s="73">
        <v>1</v>
      </c>
      <c r="V593" s="74">
        <v>26</v>
      </c>
      <c r="W593" s="75"/>
      <c r="X593" s="75"/>
      <c r="Y593" s="76"/>
      <c r="Z593" s="77"/>
      <c r="AA593" s="78" t="s">
        <v>11</v>
      </c>
    </row>
    <row r="594" spans="1:27" s="79" customFormat="1" ht="33.75" x14ac:dyDescent="0.2">
      <c r="A594" s="62" t="str">
        <f t="shared" si="68"/>
        <v>S</v>
      </c>
      <c r="B594" s="63">
        <f t="shared" ca="1" si="71"/>
        <v>2</v>
      </c>
      <c r="C594" s="63" t="str">
        <f t="shared" ca="1" si="73"/>
        <v>S</v>
      </c>
      <c r="D594" s="63">
        <f t="shared" ca="1" si="72"/>
        <v>0</v>
      </c>
      <c r="E594" s="63">
        <f t="shared" ca="1" si="74"/>
        <v>2</v>
      </c>
      <c r="F594" s="63">
        <f t="shared" ca="1" si="75"/>
        <v>7</v>
      </c>
      <c r="G594" s="63">
        <f t="shared" ca="1" si="76"/>
        <v>0</v>
      </c>
      <c r="H594" s="63">
        <f t="shared" ca="1" si="77"/>
        <v>0</v>
      </c>
      <c r="I594" s="63">
        <f t="shared" ca="1" si="78"/>
        <v>0</v>
      </c>
      <c r="J594" s="63">
        <f t="shared" ca="1" si="79"/>
        <v>0</v>
      </c>
      <c r="K594" s="63">
        <f t="shared" ca="1" si="80"/>
        <v>0</v>
      </c>
      <c r="L594" s="64" t="s">
        <v>59</v>
      </c>
      <c r="M594" s="65" t="s">
        <v>54</v>
      </c>
      <c r="N594" s="66" t="s">
        <v>54</v>
      </c>
      <c r="O594" s="67" t="s">
        <v>1206</v>
      </c>
      <c r="P594" s="68" t="s">
        <v>56</v>
      </c>
      <c r="Q594" s="69">
        <v>89553</v>
      </c>
      <c r="R594" s="70" t="s">
        <v>1207</v>
      </c>
      <c r="S594" s="71" t="s">
        <v>65</v>
      </c>
      <c r="T594" s="72">
        <v>4</v>
      </c>
      <c r="U594" s="73">
        <v>1</v>
      </c>
      <c r="V594" s="74">
        <v>4</v>
      </c>
      <c r="W594" s="75"/>
      <c r="X594" s="75"/>
      <c r="Y594" s="76"/>
      <c r="Z594" s="77"/>
      <c r="AA594" s="78" t="s">
        <v>1208</v>
      </c>
    </row>
    <row r="595" spans="1:27" s="79" customFormat="1" ht="33.75" x14ac:dyDescent="0.2">
      <c r="A595" s="62" t="str">
        <f t="shared" si="68"/>
        <v>S</v>
      </c>
      <c r="B595" s="63">
        <f t="shared" ca="1" si="71"/>
        <v>2</v>
      </c>
      <c r="C595" s="63" t="str">
        <f t="shared" ca="1" si="73"/>
        <v>S</v>
      </c>
      <c r="D595" s="63">
        <f t="shared" ca="1" si="72"/>
        <v>0</v>
      </c>
      <c r="E595" s="63">
        <f t="shared" ca="1" si="74"/>
        <v>2</v>
      </c>
      <c r="F595" s="63">
        <f t="shared" ca="1" si="75"/>
        <v>7</v>
      </c>
      <c r="G595" s="63">
        <f t="shared" ca="1" si="76"/>
        <v>0</v>
      </c>
      <c r="H595" s="63">
        <f t="shared" ca="1" si="77"/>
        <v>0</v>
      </c>
      <c r="I595" s="63">
        <f t="shared" ca="1" si="78"/>
        <v>0</v>
      </c>
      <c r="J595" s="63">
        <f t="shared" ca="1" si="79"/>
        <v>0</v>
      </c>
      <c r="K595" s="63">
        <f t="shared" ca="1" si="80"/>
        <v>0</v>
      </c>
      <c r="L595" s="64" t="s">
        <v>59</v>
      </c>
      <c r="M595" s="65" t="s">
        <v>54</v>
      </c>
      <c r="N595" s="66" t="s">
        <v>54</v>
      </c>
      <c r="O595" s="67" t="s">
        <v>1209</v>
      </c>
      <c r="P595" s="68" t="s">
        <v>56</v>
      </c>
      <c r="Q595" s="69">
        <v>89596</v>
      </c>
      <c r="R595" s="70" t="s">
        <v>671</v>
      </c>
      <c r="S595" s="71" t="s">
        <v>65</v>
      </c>
      <c r="T595" s="72">
        <v>4</v>
      </c>
      <c r="U595" s="73">
        <v>1</v>
      </c>
      <c r="V595" s="74">
        <v>4</v>
      </c>
      <c r="W595" s="75"/>
      <c r="X595" s="75"/>
      <c r="Y595" s="76"/>
      <c r="Z595" s="77"/>
      <c r="AA595" s="78" t="s">
        <v>672</v>
      </c>
    </row>
    <row r="596" spans="1:27" s="79" customFormat="1" ht="15" x14ac:dyDescent="0.2">
      <c r="A596" s="62" t="str">
        <f t="shared" si="68"/>
        <v>S</v>
      </c>
      <c r="B596" s="63">
        <f t="shared" ca="1" si="71"/>
        <v>2</v>
      </c>
      <c r="C596" s="63" t="str">
        <f t="shared" ca="1" si="73"/>
        <v>S</v>
      </c>
      <c r="D596" s="63">
        <f t="shared" ca="1" si="72"/>
        <v>0</v>
      </c>
      <c r="E596" s="63">
        <f t="shared" ca="1" si="74"/>
        <v>2</v>
      </c>
      <c r="F596" s="63">
        <f t="shared" ca="1" si="75"/>
        <v>7</v>
      </c>
      <c r="G596" s="63">
        <f t="shared" ca="1" si="76"/>
        <v>0</v>
      </c>
      <c r="H596" s="63">
        <f t="shared" ca="1" si="77"/>
        <v>0</v>
      </c>
      <c r="I596" s="63">
        <f t="shared" ca="1" si="78"/>
        <v>0</v>
      </c>
      <c r="J596" s="63">
        <f t="shared" ca="1" si="79"/>
        <v>0</v>
      </c>
      <c r="K596" s="63">
        <f t="shared" ca="1" si="80"/>
        <v>0</v>
      </c>
      <c r="L596" s="64" t="s">
        <v>59</v>
      </c>
      <c r="M596" s="65" t="s">
        <v>54</v>
      </c>
      <c r="N596" s="66" t="s">
        <v>54</v>
      </c>
      <c r="O596" s="67" t="s">
        <v>1210</v>
      </c>
      <c r="P596" s="68" t="s">
        <v>64</v>
      </c>
      <c r="Q596" s="69">
        <v>81145</v>
      </c>
      <c r="R596" s="70" t="s">
        <v>1211</v>
      </c>
      <c r="S596" s="71" t="s">
        <v>291</v>
      </c>
      <c r="T596" s="72">
        <v>4</v>
      </c>
      <c r="U596" s="73">
        <v>1</v>
      </c>
      <c r="V596" s="74">
        <v>4</v>
      </c>
      <c r="W596" s="75"/>
      <c r="X596" s="75"/>
      <c r="Y596" s="76"/>
      <c r="Z596" s="77"/>
      <c r="AA596" s="78" t="s">
        <v>11</v>
      </c>
    </row>
    <row r="597" spans="1:27" s="79" customFormat="1" ht="22.5" x14ac:dyDescent="0.2">
      <c r="A597" s="62" t="str">
        <f t="shared" si="68"/>
        <v>S</v>
      </c>
      <c r="B597" s="63">
        <f t="shared" ca="1" si="71"/>
        <v>2</v>
      </c>
      <c r="C597" s="63" t="str">
        <f t="shared" ca="1" si="73"/>
        <v>S</v>
      </c>
      <c r="D597" s="63">
        <f t="shared" ca="1" si="72"/>
        <v>0</v>
      </c>
      <c r="E597" s="63">
        <f t="shared" ca="1" si="74"/>
        <v>2</v>
      </c>
      <c r="F597" s="63">
        <f t="shared" ca="1" si="75"/>
        <v>7</v>
      </c>
      <c r="G597" s="63">
        <f t="shared" ca="1" si="76"/>
        <v>0</v>
      </c>
      <c r="H597" s="63">
        <f t="shared" ca="1" si="77"/>
        <v>0</v>
      </c>
      <c r="I597" s="63">
        <f t="shared" ca="1" si="78"/>
        <v>0</v>
      </c>
      <c r="J597" s="63">
        <f t="shared" ref="J597:J660" ca="1" si="81">IF(OR($C597="S",$C597=0),0,MATCH(0,OFFSET($D597,1,$C597,ROW($C$830)-ROW($C597)),0))</f>
        <v>0</v>
      </c>
      <c r="K597" s="63">
        <f t="shared" ref="K597:K660" ca="1" si="82">IF(OR($C597="S",$C597=0),0,MATCH(OFFSET($D597,0,$C597)+1,OFFSET($D597,1,$C597,ROW($C$830)-ROW($C597)),0))</f>
        <v>0</v>
      </c>
      <c r="L597" s="64" t="s">
        <v>59</v>
      </c>
      <c r="M597" s="65" t="s">
        <v>54</v>
      </c>
      <c r="N597" s="66" t="s">
        <v>54</v>
      </c>
      <c r="O597" s="67" t="s">
        <v>1212</v>
      </c>
      <c r="P597" s="68" t="s">
        <v>56</v>
      </c>
      <c r="Q597" s="69">
        <v>96662</v>
      </c>
      <c r="R597" s="70" t="s">
        <v>1213</v>
      </c>
      <c r="S597" s="71" t="s">
        <v>65</v>
      </c>
      <c r="T597" s="72">
        <v>3</v>
      </c>
      <c r="U597" s="73">
        <v>1</v>
      </c>
      <c r="V597" s="74">
        <v>3</v>
      </c>
      <c r="W597" s="75"/>
      <c r="X597" s="75"/>
      <c r="Y597" s="76"/>
      <c r="Z597" s="77"/>
      <c r="AA597" s="78" t="s">
        <v>11</v>
      </c>
    </row>
    <row r="598" spans="1:27" s="79" customFormat="1" ht="22.5" x14ac:dyDescent="0.2">
      <c r="A598" s="62" t="str">
        <f t="shared" si="68"/>
        <v>S</v>
      </c>
      <c r="B598" s="63">
        <f t="shared" ca="1" si="71"/>
        <v>2</v>
      </c>
      <c r="C598" s="63" t="str">
        <f t="shared" ca="1" si="73"/>
        <v>S</v>
      </c>
      <c r="D598" s="63">
        <f t="shared" ca="1" si="72"/>
        <v>0</v>
      </c>
      <c r="E598" s="63">
        <f t="shared" ca="1" si="74"/>
        <v>2</v>
      </c>
      <c r="F598" s="63">
        <f t="shared" ca="1" si="75"/>
        <v>7</v>
      </c>
      <c r="G598" s="63">
        <f t="shared" ca="1" si="76"/>
        <v>0</v>
      </c>
      <c r="H598" s="63">
        <f t="shared" ca="1" si="77"/>
        <v>0</v>
      </c>
      <c r="I598" s="63">
        <f t="shared" ca="1" si="78"/>
        <v>0</v>
      </c>
      <c r="J598" s="63">
        <f t="shared" ca="1" si="81"/>
        <v>0</v>
      </c>
      <c r="K598" s="63">
        <f t="shared" ca="1" si="82"/>
        <v>0</v>
      </c>
      <c r="L598" s="64" t="s">
        <v>59</v>
      </c>
      <c r="M598" s="65" t="s">
        <v>54</v>
      </c>
      <c r="N598" s="66" t="s">
        <v>54</v>
      </c>
      <c r="O598" s="67" t="s">
        <v>1214</v>
      </c>
      <c r="P598" s="68" t="s">
        <v>56</v>
      </c>
      <c r="Q598" s="69">
        <v>89605</v>
      </c>
      <c r="R598" s="70" t="s">
        <v>1215</v>
      </c>
      <c r="S598" s="71" t="s">
        <v>65</v>
      </c>
      <c r="T598" s="72">
        <v>4</v>
      </c>
      <c r="U598" s="73">
        <v>1</v>
      </c>
      <c r="V598" s="74">
        <v>4</v>
      </c>
      <c r="W598" s="75"/>
      <c r="X598" s="75"/>
      <c r="Y598" s="76"/>
      <c r="Z598" s="77"/>
      <c r="AA598" s="78" t="s">
        <v>11</v>
      </c>
    </row>
    <row r="599" spans="1:27" s="79" customFormat="1" ht="22.5" x14ac:dyDescent="0.2">
      <c r="A599" s="62" t="str">
        <f t="shared" si="68"/>
        <v>S</v>
      </c>
      <c r="B599" s="63">
        <f t="shared" ca="1" si="71"/>
        <v>2</v>
      </c>
      <c r="C599" s="63" t="str">
        <f t="shared" ca="1" si="73"/>
        <v>S</v>
      </c>
      <c r="D599" s="63">
        <f t="shared" ca="1" si="72"/>
        <v>0</v>
      </c>
      <c r="E599" s="63">
        <f t="shared" ca="1" si="74"/>
        <v>2</v>
      </c>
      <c r="F599" s="63">
        <f t="shared" ca="1" si="75"/>
        <v>7</v>
      </c>
      <c r="G599" s="63">
        <f t="shared" ca="1" si="76"/>
        <v>0</v>
      </c>
      <c r="H599" s="63">
        <f t="shared" ca="1" si="77"/>
        <v>0</v>
      </c>
      <c r="I599" s="63">
        <f t="shared" ca="1" si="78"/>
        <v>0</v>
      </c>
      <c r="J599" s="63">
        <f t="shared" ca="1" si="81"/>
        <v>0</v>
      </c>
      <c r="K599" s="63">
        <f t="shared" ca="1" si="82"/>
        <v>0</v>
      </c>
      <c r="L599" s="64" t="s">
        <v>59</v>
      </c>
      <c r="M599" s="65" t="s">
        <v>54</v>
      </c>
      <c r="N599" s="66" t="s">
        <v>54</v>
      </c>
      <c r="O599" s="67" t="s">
        <v>1216</v>
      </c>
      <c r="P599" s="68" t="s">
        <v>56</v>
      </c>
      <c r="Q599" s="69">
        <v>89579</v>
      </c>
      <c r="R599" s="70" t="s">
        <v>1217</v>
      </c>
      <c r="S599" s="71" t="s">
        <v>65</v>
      </c>
      <c r="T599" s="72">
        <v>4</v>
      </c>
      <c r="U599" s="73">
        <v>1</v>
      </c>
      <c r="V599" s="74">
        <v>4</v>
      </c>
      <c r="W599" s="75"/>
      <c r="X599" s="75"/>
      <c r="Y599" s="76"/>
      <c r="Z599" s="77"/>
      <c r="AA599" s="78" t="s">
        <v>11</v>
      </c>
    </row>
    <row r="600" spans="1:27" s="79" customFormat="1" ht="15" x14ac:dyDescent="0.2">
      <c r="A600" s="62" t="str">
        <f t="shared" si="68"/>
        <v>S</v>
      </c>
      <c r="B600" s="63">
        <f t="shared" ca="1" si="71"/>
        <v>2</v>
      </c>
      <c r="C600" s="63" t="str">
        <f t="shared" ca="1" si="73"/>
        <v>S</v>
      </c>
      <c r="D600" s="63">
        <f t="shared" ca="1" si="72"/>
        <v>0</v>
      </c>
      <c r="E600" s="63">
        <f t="shared" ca="1" si="74"/>
        <v>2</v>
      </c>
      <c r="F600" s="63">
        <f t="shared" ca="1" si="75"/>
        <v>7</v>
      </c>
      <c r="G600" s="63">
        <f t="shared" ca="1" si="76"/>
        <v>0</v>
      </c>
      <c r="H600" s="63">
        <f t="shared" ca="1" si="77"/>
        <v>0</v>
      </c>
      <c r="I600" s="63">
        <f t="shared" ca="1" si="78"/>
        <v>0</v>
      </c>
      <c r="J600" s="63">
        <f t="shared" ca="1" si="81"/>
        <v>0</v>
      </c>
      <c r="K600" s="63">
        <f t="shared" ca="1" si="82"/>
        <v>0</v>
      </c>
      <c r="L600" s="64" t="s">
        <v>59</v>
      </c>
      <c r="M600" s="65" t="s">
        <v>54</v>
      </c>
      <c r="N600" s="66" t="s">
        <v>54</v>
      </c>
      <c r="O600" s="67" t="s">
        <v>1218</v>
      </c>
      <c r="P600" s="68" t="s">
        <v>64</v>
      </c>
      <c r="Q600" s="69">
        <v>81180</v>
      </c>
      <c r="R600" s="70" t="s">
        <v>1219</v>
      </c>
      <c r="S600" s="71" t="s">
        <v>291</v>
      </c>
      <c r="T600" s="72">
        <v>3</v>
      </c>
      <c r="U600" s="73">
        <v>1</v>
      </c>
      <c r="V600" s="74">
        <v>3</v>
      </c>
      <c r="W600" s="75"/>
      <c r="X600" s="75"/>
      <c r="Y600" s="76"/>
      <c r="Z600" s="77"/>
      <c r="AA600" s="78" t="s">
        <v>11</v>
      </c>
    </row>
    <row r="601" spans="1:27" s="79" customFormat="1" ht="15" x14ac:dyDescent="0.2">
      <c r="A601" s="62" t="str">
        <f t="shared" si="68"/>
        <v>S</v>
      </c>
      <c r="B601" s="63">
        <f t="shared" ca="1" si="71"/>
        <v>2</v>
      </c>
      <c r="C601" s="63" t="str">
        <f t="shared" ca="1" si="73"/>
        <v>S</v>
      </c>
      <c r="D601" s="63">
        <f t="shared" ca="1" si="72"/>
        <v>0</v>
      </c>
      <c r="E601" s="63">
        <f t="shared" ca="1" si="74"/>
        <v>2</v>
      </c>
      <c r="F601" s="63">
        <f t="shared" ca="1" si="75"/>
        <v>7</v>
      </c>
      <c r="G601" s="63">
        <f t="shared" ca="1" si="76"/>
        <v>0</v>
      </c>
      <c r="H601" s="63">
        <f t="shared" ca="1" si="77"/>
        <v>0</v>
      </c>
      <c r="I601" s="63">
        <f t="shared" ca="1" si="78"/>
        <v>0</v>
      </c>
      <c r="J601" s="63">
        <f t="shared" ca="1" si="81"/>
        <v>0</v>
      </c>
      <c r="K601" s="63">
        <f t="shared" ca="1" si="82"/>
        <v>0</v>
      </c>
      <c r="L601" s="64" t="s">
        <v>59</v>
      </c>
      <c r="M601" s="65" t="s">
        <v>54</v>
      </c>
      <c r="N601" s="66" t="s">
        <v>54</v>
      </c>
      <c r="O601" s="67" t="s">
        <v>1220</v>
      </c>
      <c r="P601" s="68" t="s">
        <v>64</v>
      </c>
      <c r="Q601" s="69">
        <v>81182</v>
      </c>
      <c r="R601" s="70" t="s">
        <v>676</v>
      </c>
      <c r="S601" s="71" t="s">
        <v>291</v>
      </c>
      <c r="T601" s="72">
        <v>2</v>
      </c>
      <c r="U601" s="73">
        <v>1</v>
      </c>
      <c r="V601" s="74">
        <v>2</v>
      </c>
      <c r="W601" s="75"/>
      <c r="X601" s="75"/>
      <c r="Y601" s="76"/>
      <c r="Z601" s="77"/>
      <c r="AA601" s="78" t="s">
        <v>11</v>
      </c>
    </row>
    <row r="602" spans="1:27" s="79" customFormat="1" ht="22.5" x14ac:dyDescent="0.2">
      <c r="A602" s="62" t="str">
        <f t="shared" si="68"/>
        <v>S</v>
      </c>
      <c r="B602" s="63">
        <f t="shared" ca="1" si="71"/>
        <v>2</v>
      </c>
      <c r="C602" s="63" t="str">
        <f t="shared" ca="1" si="73"/>
        <v>S</v>
      </c>
      <c r="D602" s="63">
        <f t="shared" ca="1" si="72"/>
        <v>0</v>
      </c>
      <c r="E602" s="63">
        <f t="shared" ca="1" si="74"/>
        <v>2</v>
      </c>
      <c r="F602" s="63">
        <f t="shared" ca="1" si="75"/>
        <v>7</v>
      </c>
      <c r="G602" s="63">
        <f t="shared" ca="1" si="76"/>
        <v>0</v>
      </c>
      <c r="H602" s="63">
        <f t="shared" ca="1" si="77"/>
        <v>0</v>
      </c>
      <c r="I602" s="63">
        <f t="shared" ca="1" si="78"/>
        <v>0</v>
      </c>
      <c r="J602" s="63">
        <f t="shared" ca="1" si="81"/>
        <v>0</v>
      </c>
      <c r="K602" s="63">
        <f t="shared" ca="1" si="82"/>
        <v>0</v>
      </c>
      <c r="L602" s="64" t="s">
        <v>59</v>
      </c>
      <c r="M602" s="65" t="s">
        <v>54</v>
      </c>
      <c r="N602" s="66" t="s">
        <v>54</v>
      </c>
      <c r="O602" s="67" t="s">
        <v>1221</v>
      </c>
      <c r="P602" s="68" t="s">
        <v>56</v>
      </c>
      <c r="Q602" s="69">
        <v>89481</v>
      </c>
      <c r="R602" s="70" t="s">
        <v>685</v>
      </c>
      <c r="S602" s="71" t="s">
        <v>65</v>
      </c>
      <c r="T602" s="72">
        <v>25</v>
      </c>
      <c r="U602" s="73">
        <v>1</v>
      </c>
      <c r="V602" s="74">
        <v>25</v>
      </c>
      <c r="W602" s="75"/>
      <c r="X602" s="75"/>
      <c r="Y602" s="76"/>
      <c r="Z602" s="77"/>
      <c r="AA602" s="78" t="s">
        <v>11</v>
      </c>
    </row>
    <row r="603" spans="1:27" s="79" customFormat="1" ht="22.5" x14ac:dyDescent="0.2">
      <c r="A603" s="62" t="str">
        <f t="shared" si="68"/>
        <v>S</v>
      </c>
      <c r="B603" s="63">
        <f t="shared" ca="1" si="71"/>
        <v>2</v>
      </c>
      <c r="C603" s="63" t="str">
        <f t="shared" ca="1" si="73"/>
        <v>S</v>
      </c>
      <c r="D603" s="63">
        <f t="shared" ca="1" si="72"/>
        <v>0</v>
      </c>
      <c r="E603" s="63">
        <f t="shared" ca="1" si="74"/>
        <v>2</v>
      </c>
      <c r="F603" s="63">
        <f t="shared" ca="1" si="75"/>
        <v>7</v>
      </c>
      <c r="G603" s="63">
        <f t="shared" ca="1" si="76"/>
        <v>0</v>
      </c>
      <c r="H603" s="63">
        <f t="shared" ca="1" si="77"/>
        <v>0</v>
      </c>
      <c r="I603" s="63">
        <f t="shared" ca="1" si="78"/>
        <v>0</v>
      </c>
      <c r="J603" s="63">
        <f t="shared" ca="1" si="81"/>
        <v>0</v>
      </c>
      <c r="K603" s="63">
        <f t="shared" ca="1" si="82"/>
        <v>0</v>
      </c>
      <c r="L603" s="64" t="s">
        <v>59</v>
      </c>
      <c r="M603" s="65" t="s">
        <v>54</v>
      </c>
      <c r="N603" s="66" t="s">
        <v>54</v>
      </c>
      <c r="O603" s="67" t="s">
        <v>1222</v>
      </c>
      <c r="P603" s="68" t="s">
        <v>56</v>
      </c>
      <c r="Q603" s="69">
        <v>89413</v>
      </c>
      <c r="R603" s="70" t="s">
        <v>687</v>
      </c>
      <c r="S603" s="71" t="s">
        <v>65</v>
      </c>
      <c r="T603" s="72">
        <v>6</v>
      </c>
      <c r="U603" s="73">
        <v>1</v>
      </c>
      <c r="V603" s="74">
        <v>6</v>
      </c>
      <c r="W603" s="75"/>
      <c r="X603" s="75"/>
      <c r="Y603" s="76"/>
      <c r="Z603" s="77"/>
      <c r="AA603" s="78" t="s">
        <v>11</v>
      </c>
    </row>
    <row r="604" spans="1:27" s="79" customFormat="1" ht="22.5" x14ac:dyDescent="0.2">
      <c r="A604" s="62" t="str">
        <f t="shared" si="68"/>
        <v>S</v>
      </c>
      <c r="B604" s="63">
        <f t="shared" ca="1" si="71"/>
        <v>2</v>
      </c>
      <c r="C604" s="63" t="str">
        <f t="shared" ca="1" si="73"/>
        <v>S</v>
      </c>
      <c r="D604" s="63">
        <f t="shared" ca="1" si="72"/>
        <v>0</v>
      </c>
      <c r="E604" s="63">
        <f t="shared" ca="1" si="74"/>
        <v>2</v>
      </c>
      <c r="F604" s="63">
        <f t="shared" ca="1" si="75"/>
        <v>7</v>
      </c>
      <c r="G604" s="63">
        <f t="shared" ca="1" si="76"/>
        <v>0</v>
      </c>
      <c r="H604" s="63">
        <f t="shared" ca="1" si="77"/>
        <v>0</v>
      </c>
      <c r="I604" s="63">
        <f t="shared" ca="1" si="78"/>
        <v>0</v>
      </c>
      <c r="J604" s="63">
        <f t="shared" ca="1" si="81"/>
        <v>0</v>
      </c>
      <c r="K604" s="63">
        <f t="shared" ca="1" si="82"/>
        <v>0</v>
      </c>
      <c r="L604" s="64" t="s">
        <v>59</v>
      </c>
      <c r="M604" s="65" t="s">
        <v>54</v>
      </c>
      <c r="N604" s="66" t="s">
        <v>54</v>
      </c>
      <c r="O604" s="67" t="s">
        <v>1223</v>
      </c>
      <c r="P604" s="68" t="s">
        <v>56</v>
      </c>
      <c r="Q604" s="69">
        <v>89501</v>
      </c>
      <c r="R604" s="70" t="s">
        <v>691</v>
      </c>
      <c r="S604" s="71" t="s">
        <v>65</v>
      </c>
      <c r="T604" s="72">
        <v>9</v>
      </c>
      <c r="U604" s="73">
        <v>1</v>
      </c>
      <c r="V604" s="74">
        <v>9</v>
      </c>
      <c r="W604" s="75"/>
      <c r="X604" s="75"/>
      <c r="Y604" s="76"/>
      <c r="Z604" s="77"/>
      <c r="AA604" s="78" t="s">
        <v>11</v>
      </c>
    </row>
    <row r="605" spans="1:27" s="79" customFormat="1" ht="15" x14ac:dyDescent="0.2">
      <c r="A605" s="62" t="str">
        <f t="shared" si="68"/>
        <v>S</v>
      </c>
      <c r="B605" s="63">
        <f t="shared" ca="1" si="71"/>
        <v>2</v>
      </c>
      <c r="C605" s="63" t="str">
        <f t="shared" ca="1" si="73"/>
        <v>S</v>
      </c>
      <c r="D605" s="63">
        <f t="shared" ca="1" si="72"/>
        <v>0</v>
      </c>
      <c r="E605" s="63">
        <f t="shared" ca="1" si="74"/>
        <v>2</v>
      </c>
      <c r="F605" s="63">
        <f t="shared" ca="1" si="75"/>
        <v>7</v>
      </c>
      <c r="G605" s="63">
        <f t="shared" ca="1" si="76"/>
        <v>0</v>
      </c>
      <c r="H605" s="63">
        <f t="shared" ca="1" si="77"/>
        <v>0</v>
      </c>
      <c r="I605" s="63">
        <f t="shared" ca="1" si="78"/>
        <v>0</v>
      </c>
      <c r="J605" s="63">
        <f t="shared" ca="1" si="81"/>
        <v>0</v>
      </c>
      <c r="K605" s="63">
        <f t="shared" ca="1" si="82"/>
        <v>0</v>
      </c>
      <c r="L605" s="64" t="s">
        <v>59</v>
      </c>
      <c r="M605" s="65" t="s">
        <v>54</v>
      </c>
      <c r="N605" s="66" t="s">
        <v>54</v>
      </c>
      <c r="O605" s="67" t="s">
        <v>1224</v>
      </c>
      <c r="P605" s="68" t="s">
        <v>64</v>
      </c>
      <c r="Q605" s="69">
        <v>81325</v>
      </c>
      <c r="R605" s="70" t="s">
        <v>689</v>
      </c>
      <c r="S605" s="71" t="s">
        <v>291</v>
      </c>
      <c r="T605" s="72">
        <v>2</v>
      </c>
      <c r="U605" s="73">
        <v>1</v>
      </c>
      <c r="V605" s="74">
        <v>2</v>
      </c>
      <c r="W605" s="75"/>
      <c r="X605" s="75"/>
      <c r="Y605" s="76"/>
      <c r="Z605" s="77"/>
      <c r="AA605" s="78" t="s">
        <v>11</v>
      </c>
    </row>
    <row r="606" spans="1:27" s="79" customFormat="1" ht="15" x14ac:dyDescent="0.2">
      <c r="A606" s="62" t="str">
        <f t="shared" si="68"/>
        <v>S</v>
      </c>
      <c r="B606" s="63">
        <f t="shared" ca="1" si="71"/>
        <v>2</v>
      </c>
      <c r="C606" s="63" t="str">
        <f t="shared" ca="1" si="73"/>
        <v>S</v>
      </c>
      <c r="D606" s="63">
        <f t="shared" ca="1" si="72"/>
        <v>0</v>
      </c>
      <c r="E606" s="63">
        <f t="shared" ca="1" si="74"/>
        <v>2</v>
      </c>
      <c r="F606" s="63">
        <f t="shared" ca="1" si="75"/>
        <v>7</v>
      </c>
      <c r="G606" s="63">
        <f t="shared" ca="1" si="76"/>
        <v>0</v>
      </c>
      <c r="H606" s="63">
        <f t="shared" ca="1" si="77"/>
        <v>0</v>
      </c>
      <c r="I606" s="63">
        <f t="shared" ca="1" si="78"/>
        <v>0</v>
      </c>
      <c r="J606" s="63">
        <f t="shared" ca="1" si="81"/>
        <v>0</v>
      </c>
      <c r="K606" s="63">
        <f t="shared" ca="1" si="82"/>
        <v>0</v>
      </c>
      <c r="L606" s="64" t="s">
        <v>59</v>
      </c>
      <c r="M606" s="65" t="s">
        <v>54</v>
      </c>
      <c r="N606" s="66" t="s">
        <v>54</v>
      </c>
      <c r="O606" s="67" t="s">
        <v>1225</v>
      </c>
      <c r="P606" s="68" t="s">
        <v>64</v>
      </c>
      <c r="Q606" s="69">
        <v>81360</v>
      </c>
      <c r="R606" s="70" t="s">
        <v>1226</v>
      </c>
      <c r="S606" s="71" t="s">
        <v>291</v>
      </c>
      <c r="T606" s="72">
        <v>16</v>
      </c>
      <c r="U606" s="73">
        <v>1</v>
      </c>
      <c r="V606" s="74">
        <v>16</v>
      </c>
      <c r="W606" s="75"/>
      <c r="X606" s="75"/>
      <c r="Y606" s="76"/>
      <c r="Z606" s="77"/>
      <c r="AA606" s="78" t="s">
        <v>11</v>
      </c>
    </row>
    <row r="607" spans="1:27" s="79" customFormat="1" ht="22.5" x14ac:dyDescent="0.2">
      <c r="A607" s="62" t="str">
        <f t="shared" si="68"/>
        <v>S</v>
      </c>
      <c r="B607" s="63">
        <f t="shared" ca="1" si="71"/>
        <v>2</v>
      </c>
      <c r="C607" s="63" t="str">
        <f t="shared" ca="1" si="73"/>
        <v>S</v>
      </c>
      <c r="D607" s="63">
        <f t="shared" ca="1" si="72"/>
        <v>0</v>
      </c>
      <c r="E607" s="63">
        <f t="shared" ca="1" si="74"/>
        <v>2</v>
      </c>
      <c r="F607" s="63">
        <f t="shared" ca="1" si="75"/>
        <v>7</v>
      </c>
      <c r="G607" s="63">
        <f t="shared" ca="1" si="76"/>
        <v>0</v>
      </c>
      <c r="H607" s="63">
        <f t="shared" ca="1" si="77"/>
        <v>0</v>
      </c>
      <c r="I607" s="63">
        <f t="shared" ca="1" si="78"/>
        <v>0</v>
      </c>
      <c r="J607" s="63">
        <f t="shared" ca="1" si="81"/>
        <v>0</v>
      </c>
      <c r="K607" s="63">
        <f t="shared" ca="1" si="82"/>
        <v>0</v>
      </c>
      <c r="L607" s="64" t="s">
        <v>59</v>
      </c>
      <c r="M607" s="65" t="s">
        <v>54</v>
      </c>
      <c r="N607" s="66" t="s">
        <v>54</v>
      </c>
      <c r="O607" s="67" t="s">
        <v>1227</v>
      </c>
      <c r="P607" s="68" t="s">
        <v>56</v>
      </c>
      <c r="Q607" s="69">
        <v>89617</v>
      </c>
      <c r="R607" s="70" t="s">
        <v>1228</v>
      </c>
      <c r="S607" s="71" t="s">
        <v>65</v>
      </c>
      <c r="T607" s="72">
        <v>1</v>
      </c>
      <c r="U607" s="73">
        <v>1</v>
      </c>
      <c r="V607" s="74">
        <v>1</v>
      </c>
      <c r="W607" s="75"/>
      <c r="X607" s="75"/>
      <c r="Y607" s="76"/>
      <c r="Z607" s="77"/>
      <c r="AA607" s="78" t="s">
        <v>11</v>
      </c>
    </row>
    <row r="608" spans="1:27" s="79" customFormat="1" ht="22.5" x14ac:dyDescent="0.2">
      <c r="A608" s="62" t="str">
        <f t="shared" si="68"/>
        <v>S</v>
      </c>
      <c r="B608" s="63">
        <f t="shared" ca="1" si="71"/>
        <v>2</v>
      </c>
      <c r="C608" s="63" t="str">
        <f t="shared" ca="1" si="73"/>
        <v>S</v>
      </c>
      <c r="D608" s="63">
        <f t="shared" ca="1" si="72"/>
        <v>0</v>
      </c>
      <c r="E608" s="63">
        <f t="shared" ca="1" si="74"/>
        <v>2</v>
      </c>
      <c r="F608" s="63">
        <f t="shared" ca="1" si="75"/>
        <v>7</v>
      </c>
      <c r="G608" s="63">
        <f t="shared" ca="1" si="76"/>
        <v>0</v>
      </c>
      <c r="H608" s="63">
        <f t="shared" ca="1" si="77"/>
        <v>0</v>
      </c>
      <c r="I608" s="63">
        <f t="shared" ca="1" si="78"/>
        <v>0</v>
      </c>
      <c r="J608" s="63">
        <f t="shared" ca="1" si="81"/>
        <v>0</v>
      </c>
      <c r="K608" s="63">
        <f t="shared" ca="1" si="82"/>
        <v>0</v>
      </c>
      <c r="L608" s="64" t="s">
        <v>59</v>
      </c>
      <c r="M608" s="65" t="s">
        <v>54</v>
      </c>
      <c r="N608" s="66" t="s">
        <v>54</v>
      </c>
      <c r="O608" s="67" t="s">
        <v>1229</v>
      </c>
      <c r="P608" s="68" t="s">
        <v>56</v>
      </c>
      <c r="Q608" s="69">
        <v>89443</v>
      </c>
      <c r="R608" s="70" t="s">
        <v>1230</v>
      </c>
      <c r="S608" s="71" t="s">
        <v>65</v>
      </c>
      <c r="T608" s="72">
        <v>1</v>
      </c>
      <c r="U608" s="73">
        <v>1</v>
      </c>
      <c r="V608" s="74">
        <v>1</v>
      </c>
      <c r="W608" s="75"/>
      <c r="X608" s="75"/>
      <c r="Y608" s="76"/>
      <c r="Z608" s="77"/>
      <c r="AA608" s="78" t="s">
        <v>1231</v>
      </c>
    </row>
    <row r="609" spans="1:27" s="79" customFormat="1" ht="22.5" x14ac:dyDescent="0.2">
      <c r="A609" s="62" t="str">
        <f t="shared" si="68"/>
        <v>S</v>
      </c>
      <c r="B609" s="63">
        <f t="shared" ca="1" si="71"/>
        <v>2</v>
      </c>
      <c r="C609" s="63" t="str">
        <f t="shared" ca="1" si="73"/>
        <v>S</v>
      </c>
      <c r="D609" s="63">
        <f t="shared" ca="1" si="72"/>
        <v>0</v>
      </c>
      <c r="E609" s="63">
        <f t="shared" ca="1" si="74"/>
        <v>2</v>
      </c>
      <c r="F609" s="63">
        <f t="shared" ca="1" si="75"/>
        <v>7</v>
      </c>
      <c r="G609" s="63">
        <f t="shared" ca="1" si="76"/>
        <v>0</v>
      </c>
      <c r="H609" s="63">
        <f t="shared" ca="1" si="77"/>
        <v>0</v>
      </c>
      <c r="I609" s="63">
        <f t="shared" ca="1" si="78"/>
        <v>0</v>
      </c>
      <c r="J609" s="63">
        <f t="shared" ca="1" si="81"/>
        <v>0</v>
      </c>
      <c r="K609" s="63">
        <f t="shared" ca="1" si="82"/>
        <v>0</v>
      </c>
      <c r="L609" s="64" t="s">
        <v>59</v>
      </c>
      <c r="M609" s="65" t="s">
        <v>54</v>
      </c>
      <c r="N609" s="66" t="s">
        <v>54</v>
      </c>
      <c r="O609" s="67" t="s">
        <v>1232</v>
      </c>
      <c r="P609" s="68" t="s">
        <v>56</v>
      </c>
      <c r="Q609" s="69">
        <v>89625</v>
      </c>
      <c r="R609" s="70" t="s">
        <v>701</v>
      </c>
      <c r="S609" s="71" t="s">
        <v>65</v>
      </c>
      <c r="T609" s="72">
        <v>4</v>
      </c>
      <c r="U609" s="73">
        <v>1</v>
      </c>
      <c r="V609" s="74">
        <v>4</v>
      </c>
      <c r="W609" s="75"/>
      <c r="X609" s="75"/>
      <c r="Y609" s="76"/>
      <c r="Z609" s="77"/>
      <c r="AA609" s="78" t="s">
        <v>11</v>
      </c>
    </row>
    <row r="610" spans="1:27" s="79" customFormat="1" ht="22.5" x14ac:dyDescent="0.2">
      <c r="A610" s="62" t="str">
        <f t="shared" si="68"/>
        <v>S</v>
      </c>
      <c r="B610" s="63">
        <f t="shared" ca="1" si="71"/>
        <v>2</v>
      </c>
      <c r="C610" s="63" t="str">
        <f t="shared" ca="1" si="73"/>
        <v>S</v>
      </c>
      <c r="D610" s="63">
        <f t="shared" ca="1" si="72"/>
        <v>0</v>
      </c>
      <c r="E610" s="63">
        <f t="shared" ca="1" si="74"/>
        <v>2</v>
      </c>
      <c r="F610" s="63">
        <f t="shared" ca="1" si="75"/>
        <v>7</v>
      </c>
      <c r="G610" s="63">
        <f t="shared" ca="1" si="76"/>
        <v>0</v>
      </c>
      <c r="H610" s="63">
        <f t="shared" ca="1" si="77"/>
        <v>0</v>
      </c>
      <c r="I610" s="63">
        <f t="shared" ca="1" si="78"/>
        <v>0</v>
      </c>
      <c r="J610" s="63">
        <f t="shared" ca="1" si="81"/>
        <v>0</v>
      </c>
      <c r="K610" s="63">
        <f t="shared" ca="1" si="82"/>
        <v>0</v>
      </c>
      <c r="L610" s="64" t="s">
        <v>59</v>
      </c>
      <c r="M610" s="65" t="s">
        <v>54</v>
      </c>
      <c r="N610" s="66" t="s">
        <v>54</v>
      </c>
      <c r="O610" s="67" t="s">
        <v>1233</v>
      </c>
      <c r="P610" s="68" t="s">
        <v>56</v>
      </c>
      <c r="Q610" s="69">
        <v>89628</v>
      </c>
      <c r="R610" s="70" t="s">
        <v>1234</v>
      </c>
      <c r="S610" s="71" t="s">
        <v>65</v>
      </c>
      <c r="T610" s="72">
        <v>5</v>
      </c>
      <c r="U610" s="73">
        <v>1</v>
      </c>
      <c r="V610" s="74">
        <v>5</v>
      </c>
      <c r="W610" s="75"/>
      <c r="X610" s="75"/>
      <c r="Y610" s="76"/>
      <c r="Z610" s="77"/>
      <c r="AA610" s="78" t="s">
        <v>704</v>
      </c>
    </row>
    <row r="611" spans="1:27" s="79" customFormat="1" ht="15" x14ac:dyDescent="0.2">
      <c r="A611" s="62" t="str">
        <f t="shared" si="68"/>
        <v>S</v>
      </c>
      <c r="B611" s="63">
        <f t="shared" ca="1" si="71"/>
        <v>2</v>
      </c>
      <c r="C611" s="63" t="str">
        <f t="shared" ca="1" si="73"/>
        <v>S</v>
      </c>
      <c r="D611" s="63">
        <f t="shared" ca="1" si="72"/>
        <v>0</v>
      </c>
      <c r="E611" s="63">
        <f t="shared" ca="1" si="74"/>
        <v>2</v>
      </c>
      <c r="F611" s="63">
        <f t="shared" ca="1" si="75"/>
        <v>7</v>
      </c>
      <c r="G611" s="63">
        <f t="shared" ca="1" si="76"/>
        <v>0</v>
      </c>
      <c r="H611" s="63">
        <f t="shared" ca="1" si="77"/>
        <v>0</v>
      </c>
      <c r="I611" s="63">
        <f t="shared" ca="1" si="78"/>
        <v>0</v>
      </c>
      <c r="J611" s="63">
        <f t="shared" ca="1" si="81"/>
        <v>0</v>
      </c>
      <c r="K611" s="63">
        <f t="shared" ca="1" si="82"/>
        <v>0</v>
      </c>
      <c r="L611" s="64" t="s">
        <v>59</v>
      </c>
      <c r="M611" s="65" t="s">
        <v>54</v>
      </c>
      <c r="N611" s="66" t="s">
        <v>54</v>
      </c>
      <c r="O611" s="67" t="s">
        <v>1235</v>
      </c>
      <c r="P611" s="68" t="s">
        <v>64</v>
      </c>
      <c r="Q611" s="69">
        <v>81421</v>
      </c>
      <c r="R611" s="70" t="s">
        <v>1236</v>
      </c>
      <c r="S611" s="71" t="s">
        <v>291</v>
      </c>
      <c r="T611" s="72">
        <v>6</v>
      </c>
      <c r="U611" s="73">
        <v>1</v>
      </c>
      <c r="V611" s="74">
        <v>6</v>
      </c>
      <c r="W611" s="75"/>
      <c r="X611" s="75"/>
      <c r="Y611" s="76"/>
      <c r="Z611" s="77"/>
      <c r="AA611" s="78" t="s">
        <v>11</v>
      </c>
    </row>
    <row r="612" spans="1:27" s="79" customFormat="1" ht="15" x14ac:dyDescent="0.2">
      <c r="A612" s="62" t="str">
        <f t="shared" si="68"/>
        <v>S</v>
      </c>
      <c r="B612" s="63">
        <f t="shared" ca="1" si="71"/>
        <v>2</v>
      </c>
      <c r="C612" s="63" t="str">
        <f t="shared" ca="1" si="73"/>
        <v>S</v>
      </c>
      <c r="D612" s="63">
        <f t="shared" ca="1" si="72"/>
        <v>0</v>
      </c>
      <c r="E612" s="63">
        <f t="shared" ca="1" si="74"/>
        <v>2</v>
      </c>
      <c r="F612" s="63">
        <f t="shared" ca="1" si="75"/>
        <v>7</v>
      </c>
      <c r="G612" s="63">
        <f t="shared" ca="1" si="76"/>
        <v>0</v>
      </c>
      <c r="H612" s="63">
        <f t="shared" ca="1" si="77"/>
        <v>0</v>
      </c>
      <c r="I612" s="63">
        <f t="shared" ca="1" si="78"/>
        <v>0</v>
      </c>
      <c r="J612" s="63">
        <f t="shared" ca="1" si="81"/>
        <v>0</v>
      </c>
      <c r="K612" s="63">
        <f t="shared" ca="1" si="82"/>
        <v>0</v>
      </c>
      <c r="L612" s="64" t="s">
        <v>59</v>
      </c>
      <c r="M612" s="65" t="s">
        <v>54</v>
      </c>
      <c r="N612" s="66" t="s">
        <v>54</v>
      </c>
      <c r="O612" s="67" t="s">
        <v>1237</v>
      </c>
      <c r="P612" s="68" t="s">
        <v>64</v>
      </c>
      <c r="Q612" s="69">
        <v>81444</v>
      </c>
      <c r="R612" s="70" t="s">
        <v>1238</v>
      </c>
      <c r="S612" s="71" t="s">
        <v>291</v>
      </c>
      <c r="T612" s="72">
        <v>3</v>
      </c>
      <c r="U612" s="73">
        <v>1</v>
      </c>
      <c r="V612" s="74">
        <v>3</v>
      </c>
      <c r="W612" s="75"/>
      <c r="X612" s="75"/>
      <c r="Y612" s="76"/>
      <c r="Z612" s="77"/>
      <c r="AA612" s="78" t="s">
        <v>11</v>
      </c>
    </row>
    <row r="613" spans="1:27" s="79" customFormat="1" ht="15" x14ac:dyDescent="0.2">
      <c r="A613" s="62" t="str">
        <f t="shared" si="68"/>
        <v>S</v>
      </c>
      <c r="B613" s="63">
        <f t="shared" ca="1" si="71"/>
        <v>2</v>
      </c>
      <c r="C613" s="63" t="str">
        <f t="shared" ca="1" si="73"/>
        <v>S</v>
      </c>
      <c r="D613" s="63">
        <f t="shared" ca="1" si="72"/>
        <v>0</v>
      </c>
      <c r="E613" s="63">
        <f t="shared" ca="1" si="74"/>
        <v>2</v>
      </c>
      <c r="F613" s="63">
        <f t="shared" ca="1" si="75"/>
        <v>7</v>
      </c>
      <c r="G613" s="63">
        <f t="shared" ca="1" si="76"/>
        <v>0</v>
      </c>
      <c r="H613" s="63">
        <f t="shared" ca="1" si="77"/>
        <v>0</v>
      </c>
      <c r="I613" s="63">
        <f t="shared" ca="1" si="78"/>
        <v>0</v>
      </c>
      <c r="J613" s="63">
        <f t="shared" ca="1" si="81"/>
        <v>0</v>
      </c>
      <c r="K613" s="63">
        <f t="shared" ca="1" si="82"/>
        <v>0</v>
      </c>
      <c r="L613" s="64" t="s">
        <v>59</v>
      </c>
      <c r="M613" s="65" t="s">
        <v>54</v>
      </c>
      <c r="N613" s="66" t="s">
        <v>54</v>
      </c>
      <c r="O613" s="67" t="s">
        <v>1239</v>
      </c>
      <c r="P613" s="68" t="s">
        <v>64</v>
      </c>
      <c r="Q613" s="69">
        <v>81501</v>
      </c>
      <c r="R613" s="70" t="s">
        <v>721</v>
      </c>
      <c r="S613" s="71" t="s">
        <v>291</v>
      </c>
      <c r="T613" s="72">
        <v>1</v>
      </c>
      <c r="U613" s="73">
        <v>1</v>
      </c>
      <c r="V613" s="74">
        <v>1</v>
      </c>
      <c r="W613" s="75"/>
      <c r="X613" s="75"/>
      <c r="Y613" s="76"/>
      <c r="Z613" s="77"/>
      <c r="AA613" s="78" t="s">
        <v>11</v>
      </c>
    </row>
    <row r="614" spans="1:27" s="79" customFormat="1" ht="15" x14ac:dyDescent="0.2">
      <c r="A614" s="62" t="str">
        <f t="shared" si="68"/>
        <v>S</v>
      </c>
      <c r="B614" s="63">
        <f t="shared" ca="1" si="71"/>
        <v>2</v>
      </c>
      <c r="C614" s="63" t="str">
        <f t="shared" ca="1" si="73"/>
        <v>S</v>
      </c>
      <c r="D614" s="63">
        <f t="shared" ca="1" si="72"/>
        <v>0</v>
      </c>
      <c r="E614" s="63">
        <f t="shared" ca="1" si="74"/>
        <v>2</v>
      </c>
      <c r="F614" s="63">
        <f t="shared" ca="1" si="75"/>
        <v>7</v>
      </c>
      <c r="G614" s="63">
        <f t="shared" ca="1" si="76"/>
        <v>0</v>
      </c>
      <c r="H614" s="63">
        <f t="shared" ca="1" si="77"/>
        <v>0</v>
      </c>
      <c r="I614" s="63">
        <f t="shared" ca="1" si="78"/>
        <v>0</v>
      </c>
      <c r="J614" s="63">
        <f t="shared" ca="1" si="81"/>
        <v>0</v>
      </c>
      <c r="K614" s="63">
        <f t="shared" ca="1" si="82"/>
        <v>0</v>
      </c>
      <c r="L614" s="64" t="s">
        <v>59</v>
      </c>
      <c r="M614" s="65" t="s">
        <v>54</v>
      </c>
      <c r="N614" s="66" t="s">
        <v>54</v>
      </c>
      <c r="O614" s="67" t="s">
        <v>1240</v>
      </c>
      <c r="P614" s="68" t="s">
        <v>64</v>
      </c>
      <c r="Q614" s="69">
        <v>81504</v>
      </c>
      <c r="R614" s="70" t="s">
        <v>723</v>
      </c>
      <c r="S614" s="71" t="s">
        <v>291</v>
      </c>
      <c r="T614" s="72">
        <v>1</v>
      </c>
      <c r="U614" s="73">
        <v>1</v>
      </c>
      <c r="V614" s="74">
        <v>1</v>
      </c>
      <c r="W614" s="75"/>
      <c r="X614" s="75"/>
      <c r="Y614" s="76"/>
      <c r="Z614" s="77"/>
      <c r="AA614" s="78" t="s">
        <v>11</v>
      </c>
    </row>
    <row r="615" spans="1:27" s="79" customFormat="1" ht="15" x14ac:dyDescent="0.2">
      <c r="A615" s="62" t="str">
        <f t="shared" si="68"/>
        <v>S</v>
      </c>
      <c r="B615" s="63">
        <f t="shared" ca="1" si="71"/>
        <v>2</v>
      </c>
      <c r="C615" s="63" t="str">
        <f t="shared" ca="1" si="73"/>
        <v>S</v>
      </c>
      <c r="D615" s="63">
        <f t="shared" ca="1" si="72"/>
        <v>0</v>
      </c>
      <c r="E615" s="63">
        <f t="shared" ca="1" si="74"/>
        <v>2</v>
      </c>
      <c r="F615" s="63">
        <f t="shared" ca="1" si="75"/>
        <v>7</v>
      </c>
      <c r="G615" s="63">
        <f t="shared" ca="1" si="76"/>
        <v>0</v>
      </c>
      <c r="H615" s="63">
        <f t="shared" ca="1" si="77"/>
        <v>0</v>
      </c>
      <c r="I615" s="63">
        <f t="shared" ca="1" si="78"/>
        <v>0</v>
      </c>
      <c r="J615" s="63">
        <f t="shared" ca="1" si="81"/>
        <v>0</v>
      </c>
      <c r="K615" s="63">
        <f t="shared" ca="1" si="82"/>
        <v>0</v>
      </c>
      <c r="L615" s="64" t="s">
        <v>59</v>
      </c>
      <c r="M615" s="65" t="s">
        <v>54</v>
      </c>
      <c r="N615" s="66" t="s">
        <v>54</v>
      </c>
      <c r="O615" s="67" t="s">
        <v>1241</v>
      </c>
      <c r="P615" s="68" t="s">
        <v>64</v>
      </c>
      <c r="Q615" s="69">
        <v>81664</v>
      </c>
      <c r="R615" s="70" t="s">
        <v>1242</v>
      </c>
      <c r="S615" s="71" t="s">
        <v>291</v>
      </c>
      <c r="T615" s="72">
        <v>4</v>
      </c>
      <c r="U615" s="73">
        <v>1</v>
      </c>
      <c r="V615" s="74">
        <v>4</v>
      </c>
      <c r="W615" s="75"/>
      <c r="X615" s="75"/>
      <c r="Y615" s="76"/>
      <c r="Z615" s="77"/>
      <c r="AA615" s="78" t="s">
        <v>11</v>
      </c>
    </row>
    <row r="616" spans="1:27" s="79" customFormat="1" ht="15" x14ac:dyDescent="0.2">
      <c r="A616" s="62" t="str">
        <f t="shared" si="68"/>
        <v>S</v>
      </c>
      <c r="B616" s="63">
        <f t="shared" ca="1" si="71"/>
        <v>2</v>
      </c>
      <c r="C616" s="63" t="str">
        <f t="shared" ca="1" si="73"/>
        <v>S</v>
      </c>
      <c r="D616" s="63">
        <f t="shared" ca="1" si="72"/>
        <v>0</v>
      </c>
      <c r="E616" s="63">
        <f t="shared" ca="1" si="74"/>
        <v>2</v>
      </c>
      <c r="F616" s="63">
        <f t="shared" ca="1" si="75"/>
        <v>7</v>
      </c>
      <c r="G616" s="63">
        <f t="shared" ca="1" si="76"/>
        <v>0</v>
      </c>
      <c r="H616" s="63">
        <f t="shared" ca="1" si="77"/>
        <v>0</v>
      </c>
      <c r="I616" s="63">
        <f t="shared" ca="1" si="78"/>
        <v>0</v>
      </c>
      <c r="J616" s="63">
        <f t="shared" ca="1" si="81"/>
        <v>0</v>
      </c>
      <c r="K616" s="63">
        <f t="shared" ca="1" si="82"/>
        <v>0</v>
      </c>
      <c r="L616" s="64" t="s">
        <v>59</v>
      </c>
      <c r="M616" s="65" t="s">
        <v>54</v>
      </c>
      <c r="N616" s="66" t="s">
        <v>54</v>
      </c>
      <c r="O616" s="67" t="s">
        <v>1243</v>
      </c>
      <c r="P616" s="68" t="s">
        <v>64</v>
      </c>
      <c r="Q616" s="69">
        <v>81679</v>
      </c>
      <c r="R616" s="70" t="s">
        <v>1244</v>
      </c>
      <c r="S616" s="71" t="s">
        <v>291</v>
      </c>
      <c r="T616" s="72">
        <v>6</v>
      </c>
      <c r="U616" s="73">
        <v>1</v>
      </c>
      <c r="V616" s="74">
        <v>6</v>
      </c>
      <c r="W616" s="75"/>
      <c r="X616" s="75"/>
      <c r="Y616" s="76"/>
      <c r="Z616" s="77"/>
      <c r="AA616" s="78" t="s">
        <v>11</v>
      </c>
    </row>
    <row r="617" spans="1:27" s="79" customFormat="1" ht="15" x14ac:dyDescent="0.2">
      <c r="A617" s="62" t="str">
        <f t="shared" si="68"/>
        <v>S</v>
      </c>
      <c r="B617" s="63">
        <f t="shared" ca="1" si="71"/>
        <v>2</v>
      </c>
      <c r="C617" s="63" t="str">
        <f t="shared" ca="1" si="73"/>
        <v>S</v>
      </c>
      <c r="D617" s="63">
        <f t="shared" ca="1" si="72"/>
        <v>0</v>
      </c>
      <c r="E617" s="63">
        <f t="shared" ca="1" si="74"/>
        <v>2</v>
      </c>
      <c r="F617" s="63">
        <f t="shared" ca="1" si="75"/>
        <v>7</v>
      </c>
      <c r="G617" s="63">
        <f t="shared" ca="1" si="76"/>
        <v>0</v>
      </c>
      <c r="H617" s="63">
        <f t="shared" ca="1" si="77"/>
        <v>0</v>
      </c>
      <c r="I617" s="63">
        <f t="shared" ca="1" si="78"/>
        <v>0</v>
      </c>
      <c r="J617" s="63">
        <f t="shared" ca="1" si="81"/>
        <v>0</v>
      </c>
      <c r="K617" s="63">
        <f t="shared" ca="1" si="82"/>
        <v>0</v>
      </c>
      <c r="L617" s="64" t="s">
        <v>59</v>
      </c>
      <c r="M617" s="65" t="s">
        <v>54</v>
      </c>
      <c r="N617" s="66" t="s">
        <v>54</v>
      </c>
      <c r="O617" s="67" t="s">
        <v>1245</v>
      </c>
      <c r="P617" s="68" t="s">
        <v>64</v>
      </c>
      <c r="Q617" s="69">
        <v>81730</v>
      </c>
      <c r="R617" s="70" t="s">
        <v>1246</v>
      </c>
      <c r="S617" s="71" t="s">
        <v>291</v>
      </c>
      <c r="T617" s="72">
        <v>18</v>
      </c>
      <c r="U617" s="73">
        <v>1</v>
      </c>
      <c r="V617" s="74">
        <v>18</v>
      </c>
      <c r="W617" s="75"/>
      <c r="X617" s="75"/>
      <c r="Y617" s="76"/>
      <c r="Z617" s="77"/>
      <c r="AA617" s="78" t="s">
        <v>11</v>
      </c>
    </row>
    <row r="618" spans="1:27" s="79" customFormat="1" ht="15" x14ac:dyDescent="0.2">
      <c r="A618" s="62" t="str">
        <f t="shared" si="68"/>
        <v>S</v>
      </c>
      <c r="B618" s="63">
        <f t="shared" ca="1" si="71"/>
        <v>2</v>
      </c>
      <c r="C618" s="63" t="str">
        <f t="shared" ca="1" si="73"/>
        <v>S</v>
      </c>
      <c r="D618" s="63">
        <f t="shared" ca="1" si="72"/>
        <v>0</v>
      </c>
      <c r="E618" s="63">
        <f t="shared" ca="1" si="74"/>
        <v>2</v>
      </c>
      <c r="F618" s="63">
        <f t="shared" ca="1" si="75"/>
        <v>7</v>
      </c>
      <c r="G618" s="63">
        <f t="shared" ca="1" si="76"/>
        <v>0</v>
      </c>
      <c r="H618" s="63">
        <f t="shared" ca="1" si="77"/>
        <v>0</v>
      </c>
      <c r="I618" s="63">
        <f t="shared" ca="1" si="78"/>
        <v>0</v>
      </c>
      <c r="J618" s="63">
        <f t="shared" ca="1" si="81"/>
        <v>0</v>
      </c>
      <c r="K618" s="63">
        <f t="shared" ca="1" si="82"/>
        <v>0</v>
      </c>
      <c r="L618" s="64" t="s">
        <v>59</v>
      </c>
      <c r="M618" s="65" t="s">
        <v>54</v>
      </c>
      <c r="N618" s="66" t="s">
        <v>54</v>
      </c>
      <c r="O618" s="67" t="s">
        <v>1247</v>
      </c>
      <c r="P618" s="68" t="s">
        <v>64</v>
      </c>
      <c r="Q618" s="69">
        <v>81733</v>
      </c>
      <c r="R618" s="70" t="s">
        <v>1248</v>
      </c>
      <c r="S618" s="71" t="s">
        <v>291</v>
      </c>
      <c r="T618" s="72">
        <v>4</v>
      </c>
      <c r="U618" s="73">
        <v>1</v>
      </c>
      <c r="V618" s="74">
        <v>4</v>
      </c>
      <c r="W618" s="75"/>
      <c r="X618" s="75"/>
      <c r="Y618" s="76"/>
      <c r="Z618" s="77"/>
      <c r="AA618" s="78" t="s">
        <v>11</v>
      </c>
    </row>
    <row r="619" spans="1:27" s="79" customFormat="1" ht="33.75" x14ac:dyDescent="0.2">
      <c r="A619" s="62" t="str">
        <f t="shared" si="68"/>
        <v>S</v>
      </c>
      <c r="B619" s="63">
        <f t="shared" ca="1" si="71"/>
        <v>2</v>
      </c>
      <c r="C619" s="63" t="str">
        <f t="shared" ca="1" si="73"/>
        <v>S</v>
      </c>
      <c r="D619" s="63">
        <f t="shared" ca="1" si="72"/>
        <v>0</v>
      </c>
      <c r="E619" s="63">
        <f t="shared" ca="1" si="74"/>
        <v>2</v>
      </c>
      <c r="F619" s="63">
        <f t="shared" ca="1" si="75"/>
        <v>7</v>
      </c>
      <c r="G619" s="63">
        <f t="shared" ca="1" si="76"/>
        <v>0</v>
      </c>
      <c r="H619" s="63">
        <f t="shared" ca="1" si="77"/>
        <v>0</v>
      </c>
      <c r="I619" s="63">
        <f t="shared" ca="1" si="78"/>
        <v>0</v>
      </c>
      <c r="J619" s="63">
        <f t="shared" ca="1" si="81"/>
        <v>0</v>
      </c>
      <c r="K619" s="63">
        <f t="shared" ca="1" si="82"/>
        <v>0</v>
      </c>
      <c r="L619" s="64" t="s">
        <v>59</v>
      </c>
      <c r="M619" s="65" t="s">
        <v>54</v>
      </c>
      <c r="N619" s="66" t="s">
        <v>54</v>
      </c>
      <c r="O619" s="67" t="s">
        <v>1249</v>
      </c>
      <c r="P619" s="68" t="s">
        <v>56</v>
      </c>
      <c r="Q619" s="69">
        <v>89726</v>
      </c>
      <c r="R619" s="70" t="s">
        <v>1250</v>
      </c>
      <c r="S619" s="71" t="s">
        <v>65</v>
      </c>
      <c r="T619" s="72">
        <v>20</v>
      </c>
      <c r="U619" s="73">
        <v>1</v>
      </c>
      <c r="V619" s="74">
        <v>20</v>
      </c>
      <c r="W619" s="75"/>
      <c r="X619" s="75"/>
      <c r="Y619" s="76"/>
      <c r="Z619" s="77"/>
      <c r="AA619" s="78" t="s">
        <v>11</v>
      </c>
    </row>
    <row r="620" spans="1:27" s="79" customFormat="1" ht="33.75" x14ac:dyDescent="0.2">
      <c r="A620" s="62" t="str">
        <f t="shared" si="68"/>
        <v>S</v>
      </c>
      <c r="B620" s="63">
        <f t="shared" ca="1" si="71"/>
        <v>2</v>
      </c>
      <c r="C620" s="63" t="str">
        <f t="shared" ca="1" si="73"/>
        <v>S</v>
      </c>
      <c r="D620" s="63">
        <f t="shared" ca="1" si="72"/>
        <v>0</v>
      </c>
      <c r="E620" s="63">
        <f t="shared" ca="1" si="74"/>
        <v>2</v>
      </c>
      <c r="F620" s="63">
        <f t="shared" ca="1" si="75"/>
        <v>7</v>
      </c>
      <c r="G620" s="63">
        <f t="shared" ca="1" si="76"/>
        <v>0</v>
      </c>
      <c r="H620" s="63">
        <f t="shared" ca="1" si="77"/>
        <v>0</v>
      </c>
      <c r="I620" s="63">
        <f t="shared" ca="1" si="78"/>
        <v>0</v>
      </c>
      <c r="J620" s="63">
        <f t="shared" ca="1" si="81"/>
        <v>0</v>
      </c>
      <c r="K620" s="63">
        <f t="shared" ca="1" si="82"/>
        <v>0</v>
      </c>
      <c r="L620" s="64" t="s">
        <v>59</v>
      </c>
      <c r="M620" s="65" t="s">
        <v>54</v>
      </c>
      <c r="N620" s="66" t="s">
        <v>54</v>
      </c>
      <c r="O620" s="67" t="s">
        <v>1251</v>
      </c>
      <c r="P620" s="68" t="s">
        <v>56</v>
      </c>
      <c r="Q620" s="69">
        <v>89802</v>
      </c>
      <c r="R620" s="70" t="s">
        <v>1252</v>
      </c>
      <c r="S620" s="71" t="s">
        <v>65</v>
      </c>
      <c r="T620" s="72">
        <v>2</v>
      </c>
      <c r="U620" s="73">
        <v>1</v>
      </c>
      <c r="V620" s="74">
        <v>2</v>
      </c>
      <c r="W620" s="75"/>
      <c r="X620" s="75"/>
      <c r="Y620" s="76"/>
      <c r="Z620" s="77"/>
      <c r="AA620" s="78" t="s">
        <v>11</v>
      </c>
    </row>
    <row r="621" spans="1:27" s="79" customFormat="1" ht="33.75" x14ac:dyDescent="0.2">
      <c r="A621" s="62" t="str">
        <f t="shared" si="68"/>
        <v>S</v>
      </c>
      <c r="B621" s="63">
        <f t="shared" ca="1" si="71"/>
        <v>2</v>
      </c>
      <c r="C621" s="63" t="str">
        <f t="shared" ca="1" si="73"/>
        <v>S</v>
      </c>
      <c r="D621" s="63">
        <f t="shared" ca="1" si="72"/>
        <v>0</v>
      </c>
      <c r="E621" s="63">
        <f t="shared" ca="1" si="74"/>
        <v>2</v>
      </c>
      <c r="F621" s="63">
        <f t="shared" ca="1" si="75"/>
        <v>7</v>
      </c>
      <c r="G621" s="63">
        <f t="shared" ca="1" si="76"/>
        <v>0</v>
      </c>
      <c r="H621" s="63">
        <f t="shared" ca="1" si="77"/>
        <v>0</v>
      </c>
      <c r="I621" s="63">
        <f t="shared" ca="1" si="78"/>
        <v>0</v>
      </c>
      <c r="J621" s="63">
        <f t="shared" ca="1" si="81"/>
        <v>0</v>
      </c>
      <c r="K621" s="63">
        <f t="shared" ca="1" si="82"/>
        <v>0</v>
      </c>
      <c r="L621" s="64" t="s">
        <v>59</v>
      </c>
      <c r="M621" s="65" t="s">
        <v>54</v>
      </c>
      <c r="N621" s="66" t="s">
        <v>54</v>
      </c>
      <c r="O621" s="67" t="s">
        <v>1253</v>
      </c>
      <c r="P621" s="68" t="s">
        <v>56</v>
      </c>
      <c r="Q621" s="69">
        <v>89724</v>
      </c>
      <c r="R621" s="70" t="s">
        <v>1254</v>
      </c>
      <c r="S621" s="71" t="s">
        <v>65</v>
      </c>
      <c r="T621" s="72">
        <v>12</v>
      </c>
      <c r="U621" s="73">
        <v>1</v>
      </c>
      <c r="V621" s="74">
        <v>12</v>
      </c>
      <c r="W621" s="75"/>
      <c r="X621" s="75"/>
      <c r="Y621" s="76"/>
      <c r="Z621" s="77"/>
      <c r="AA621" s="78" t="s">
        <v>11</v>
      </c>
    </row>
    <row r="622" spans="1:27" s="79" customFormat="1" ht="33.75" x14ac:dyDescent="0.2">
      <c r="A622" s="62" t="str">
        <f t="shared" si="68"/>
        <v>S</v>
      </c>
      <c r="B622" s="63">
        <f t="shared" ca="1" si="71"/>
        <v>2</v>
      </c>
      <c r="C622" s="63" t="str">
        <f t="shared" ca="1" si="73"/>
        <v>S</v>
      </c>
      <c r="D622" s="63">
        <f t="shared" ca="1" si="72"/>
        <v>0</v>
      </c>
      <c r="E622" s="63">
        <f t="shared" ca="1" si="74"/>
        <v>2</v>
      </c>
      <c r="F622" s="63">
        <f t="shared" ca="1" si="75"/>
        <v>7</v>
      </c>
      <c r="G622" s="63">
        <f t="shared" ca="1" si="76"/>
        <v>0</v>
      </c>
      <c r="H622" s="63">
        <f t="shared" ca="1" si="77"/>
        <v>0</v>
      </c>
      <c r="I622" s="63">
        <f t="shared" ca="1" si="78"/>
        <v>0</v>
      </c>
      <c r="J622" s="63">
        <f t="shared" ca="1" si="81"/>
        <v>0</v>
      </c>
      <c r="K622" s="63">
        <f t="shared" ca="1" si="82"/>
        <v>0</v>
      </c>
      <c r="L622" s="64" t="s">
        <v>59</v>
      </c>
      <c r="M622" s="65" t="s">
        <v>54</v>
      </c>
      <c r="N622" s="66" t="s">
        <v>54</v>
      </c>
      <c r="O622" s="67" t="s">
        <v>1255</v>
      </c>
      <c r="P622" s="68" t="s">
        <v>56</v>
      </c>
      <c r="Q622" s="69">
        <v>89731</v>
      </c>
      <c r="R622" s="70" t="s">
        <v>1256</v>
      </c>
      <c r="S622" s="71" t="s">
        <v>65</v>
      </c>
      <c r="T622" s="72">
        <v>4</v>
      </c>
      <c r="U622" s="73">
        <v>1</v>
      </c>
      <c r="V622" s="74">
        <v>4</v>
      </c>
      <c r="W622" s="75"/>
      <c r="X622" s="75"/>
      <c r="Y622" s="76"/>
      <c r="Z622" s="77"/>
      <c r="AA622" s="78" t="s">
        <v>11</v>
      </c>
    </row>
    <row r="623" spans="1:27" s="79" customFormat="1" ht="33.75" x14ac:dyDescent="0.2">
      <c r="A623" s="62" t="str">
        <f t="shared" si="68"/>
        <v>S</v>
      </c>
      <c r="B623" s="63">
        <f t="shared" ca="1" si="71"/>
        <v>2</v>
      </c>
      <c r="C623" s="63" t="str">
        <f t="shared" ca="1" si="73"/>
        <v>S</v>
      </c>
      <c r="D623" s="63">
        <f t="shared" ca="1" si="72"/>
        <v>0</v>
      </c>
      <c r="E623" s="63">
        <f t="shared" ca="1" si="74"/>
        <v>2</v>
      </c>
      <c r="F623" s="63">
        <f t="shared" ca="1" si="75"/>
        <v>7</v>
      </c>
      <c r="G623" s="63">
        <f t="shared" ca="1" si="76"/>
        <v>0</v>
      </c>
      <c r="H623" s="63">
        <f t="shared" ca="1" si="77"/>
        <v>0</v>
      </c>
      <c r="I623" s="63">
        <f t="shared" ca="1" si="78"/>
        <v>0</v>
      </c>
      <c r="J623" s="63">
        <f t="shared" ca="1" si="81"/>
        <v>0</v>
      </c>
      <c r="K623" s="63">
        <f t="shared" ca="1" si="82"/>
        <v>0</v>
      </c>
      <c r="L623" s="64" t="s">
        <v>59</v>
      </c>
      <c r="M623" s="65" t="s">
        <v>54</v>
      </c>
      <c r="N623" s="66" t="s">
        <v>54</v>
      </c>
      <c r="O623" s="67" t="s">
        <v>1257</v>
      </c>
      <c r="P623" s="68" t="s">
        <v>56</v>
      </c>
      <c r="Q623" s="69">
        <v>89809</v>
      </c>
      <c r="R623" s="70" t="s">
        <v>1258</v>
      </c>
      <c r="S623" s="71" t="s">
        <v>65</v>
      </c>
      <c r="T623" s="72">
        <v>1</v>
      </c>
      <c r="U623" s="73">
        <v>1</v>
      </c>
      <c r="V623" s="74">
        <v>1</v>
      </c>
      <c r="W623" s="75"/>
      <c r="X623" s="75"/>
      <c r="Y623" s="76"/>
      <c r="Z623" s="77"/>
      <c r="AA623" s="78" t="s">
        <v>11</v>
      </c>
    </row>
    <row r="624" spans="1:27" s="79" customFormat="1" ht="33.75" x14ac:dyDescent="0.2">
      <c r="A624" s="62" t="str">
        <f t="shared" si="68"/>
        <v>S</v>
      </c>
      <c r="B624" s="63">
        <f t="shared" ca="1" si="71"/>
        <v>2</v>
      </c>
      <c r="C624" s="63" t="str">
        <f t="shared" ca="1" si="73"/>
        <v>S</v>
      </c>
      <c r="D624" s="63">
        <f t="shared" ca="1" si="72"/>
        <v>0</v>
      </c>
      <c r="E624" s="63">
        <f t="shared" ca="1" si="74"/>
        <v>2</v>
      </c>
      <c r="F624" s="63">
        <f t="shared" ca="1" si="75"/>
        <v>7</v>
      </c>
      <c r="G624" s="63">
        <f t="shared" ca="1" si="76"/>
        <v>0</v>
      </c>
      <c r="H624" s="63">
        <f t="shared" ca="1" si="77"/>
        <v>0</v>
      </c>
      <c r="I624" s="63">
        <f t="shared" ca="1" si="78"/>
        <v>0</v>
      </c>
      <c r="J624" s="63">
        <f t="shared" ca="1" si="81"/>
        <v>0</v>
      </c>
      <c r="K624" s="63">
        <f t="shared" ca="1" si="82"/>
        <v>0</v>
      </c>
      <c r="L624" s="64" t="s">
        <v>59</v>
      </c>
      <c r="M624" s="65" t="s">
        <v>54</v>
      </c>
      <c r="N624" s="66" t="s">
        <v>54</v>
      </c>
      <c r="O624" s="67" t="s">
        <v>1259</v>
      </c>
      <c r="P624" s="68" t="s">
        <v>56</v>
      </c>
      <c r="Q624" s="69">
        <v>89752</v>
      </c>
      <c r="R624" s="70" t="s">
        <v>1260</v>
      </c>
      <c r="S624" s="71" t="s">
        <v>65</v>
      </c>
      <c r="T624" s="72">
        <v>2</v>
      </c>
      <c r="U624" s="73">
        <v>1</v>
      </c>
      <c r="V624" s="74">
        <v>2</v>
      </c>
      <c r="W624" s="75"/>
      <c r="X624" s="75"/>
      <c r="Y624" s="76"/>
      <c r="Z624" s="77"/>
      <c r="AA624" s="78" t="s">
        <v>1261</v>
      </c>
    </row>
    <row r="625" spans="1:27" s="79" customFormat="1" ht="33.75" x14ac:dyDescent="0.2">
      <c r="A625" s="62" t="str">
        <f t="shared" si="68"/>
        <v>S</v>
      </c>
      <c r="B625" s="63">
        <f t="shared" ca="1" si="71"/>
        <v>2</v>
      </c>
      <c r="C625" s="63" t="str">
        <f t="shared" ca="1" si="73"/>
        <v>S</v>
      </c>
      <c r="D625" s="63">
        <f t="shared" ca="1" si="72"/>
        <v>0</v>
      </c>
      <c r="E625" s="63">
        <f t="shared" ca="1" si="74"/>
        <v>2</v>
      </c>
      <c r="F625" s="63">
        <f t="shared" ca="1" si="75"/>
        <v>7</v>
      </c>
      <c r="G625" s="63">
        <f t="shared" ca="1" si="76"/>
        <v>0</v>
      </c>
      <c r="H625" s="63">
        <f t="shared" ca="1" si="77"/>
        <v>0</v>
      </c>
      <c r="I625" s="63">
        <f t="shared" ca="1" si="78"/>
        <v>0</v>
      </c>
      <c r="J625" s="63">
        <f t="shared" ca="1" si="81"/>
        <v>0</v>
      </c>
      <c r="K625" s="63">
        <f t="shared" ca="1" si="82"/>
        <v>0</v>
      </c>
      <c r="L625" s="64" t="s">
        <v>59</v>
      </c>
      <c r="M625" s="65" t="s">
        <v>54</v>
      </c>
      <c r="N625" s="66" t="s">
        <v>54</v>
      </c>
      <c r="O625" s="67" t="s">
        <v>1262</v>
      </c>
      <c r="P625" s="68" t="s">
        <v>56</v>
      </c>
      <c r="Q625" s="69">
        <v>89825</v>
      </c>
      <c r="R625" s="70" t="s">
        <v>1263</v>
      </c>
      <c r="S625" s="71" t="s">
        <v>65</v>
      </c>
      <c r="T625" s="72">
        <v>6</v>
      </c>
      <c r="U625" s="73">
        <v>1</v>
      </c>
      <c r="V625" s="74">
        <v>6</v>
      </c>
      <c r="W625" s="75"/>
      <c r="X625" s="75"/>
      <c r="Y625" s="76"/>
      <c r="Z625" s="77"/>
      <c r="AA625" s="78" t="s">
        <v>11</v>
      </c>
    </row>
    <row r="626" spans="1:27" s="79" customFormat="1" ht="15" x14ac:dyDescent="0.2">
      <c r="A626" s="62" t="str">
        <f t="shared" si="68"/>
        <v>S</v>
      </c>
      <c r="B626" s="63">
        <f t="shared" ca="1" si="71"/>
        <v>2</v>
      </c>
      <c r="C626" s="63" t="str">
        <f t="shared" ca="1" si="73"/>
        <v>S</v>
      </c>
      <c r="D626" s="63">
        <f t="shared" ca="1" si="72"/>
        <v>0</v>
      </c>
      <c r="E626" s="63">
        <f t="shared" ca="1" si="74"/>
        <v>2</v>
      </c>
      <c r="F626" s="63">
        <f t="shared" ca="1" si="75"/>
        <v>7</v>
      </c>
      <c r="G626" s="63">
        <f t="shared" ca="1" si="76"/>
        <v>0</v>
      </c>
      <c r="H626" s="63">
        <f t="shared" ca="1" si="77"/>
        <v>0</v>
      </c>
      <c r="I626" s="63">
        <f t="shared" ca="1" si="78"/>
        <v>0</v>
      </c>
      <c r="J626" s="63">
        <f t="shared" ca="1" si="81"/>
        <v>0</v>
      </c>
      <c r="K626" s="63">
        <f t="shared" ca="1" si="82"/>
        <v>0</v>
      </c>
      <c r="L626" s="64" t="s">
        <v>59</v>
      </c>
      <c r="M626" s="65" t="s">
        <v>54</v>
      </c>
      <c r="N626" s="66" t="s">
        <v>54</v>
      </c>
      <c r="O626" s="67" t="s">
        <v>1264</v>
      </c>
      <c r="P626" s="68" t="s">
        <v>64</v>
      </c>
      <c r="Q626" s="69">
        <v>82231</v>
      </c>
      <c r="R626" s="70" t="s">
        <v>1265</v>
      </c>
      <c r="S626" s="71" t="s">
        <v>291</v>
      </c>
      <c r="T626" s="72">
        <v>4</v>
      </c>
      <c r="U626" s="73">
        <v>1</v>
      </c>
      <c r="V626" s="74">
        <v>4</v>
      </c>
      <c r="W626" s="75"/>
      <c r="X626" s="75"/>
      <c r="Y626" s="76"/>
      <c r="Z626" s="77"/>
      <c r="AA626" s="78" t="s">
        <v>11</v>
      </c>
    </row>
    <row r="627" spans="1:27" s="79" customFormat="1" ht="15" x14ac:dyDescent="0.2">
      <c r="A627" s="62" t="str">
        <f t="shared" si="68"/>
        <v>S</v>
      </c>
      <c r="B627" s="63">
        <f t="shared" ca="1" si="71"/>
        <v>2</v>
      </c>
      <c r="C627" s="63" t="str">
        <f t="shared" ca="1" si="73"/>
        <v>S</v>
      </c>
      <c r="D627" s="63">
        <f t="shared" ca="1" si="72"/>
        <v>0</v>
      </c>
      <c r="E627" s="63">
        <f t="shared" ca="1" si="74"/>
        <v>2</v>
      </c>
      <c r="F627" s="63">
        <f t="shared" ca="1" si="75"/>
        <v>7</v>
      </c>
      <c r="G627" s="63">
        <f t="shared" ca="1" si="76"/>
        <v>0</v>
      </c>
      <c r="H627" s="63">
        <f t="shared" ca="1" si="77"/>
        <v>0</v>
      </c>
      <c r="I627" s="63">
        <f t="shared" ca="1" si="78"/>
        <v>0</v>
      </c>
      <c r="J627" s="63">
        <f t="shared" ca="1" si="81"/>
        <v>0</v>
      </c>
      <c r="K627" s="63">
        <f t="shared" ca="1" si="82"/>
        <v>0</v>
      </c>
      <c r="L627" s="64" t="s">
        <v>59</v>
      </c>
      <c r="M627" s="65" t="s">
        <v>54</v>
      </c>
      <c r="N627" s="66" t="s">
        <v>54</v>
      </c>
      <c r="O627" s="67" t="s">
        <v>1266</v>
      </c>
      <c r="P627" s="68" t="s">
        <v>64</v>
      </c>
      <c r="Q627" s="69">
        <v>82233</v>
      </c>
      <c r="R627" s="70" t="s">
        <v>1267</v>
      </c>
      <c r="S627" s="71" t="s">
        <v>291</v>
      </c>
      <c r="T627" s="72">
        <v>4</v>
      </c>
      <c r="U627" s="73">
        <v>1</v>
      </c>
      <c r="V627" s="74">
        <v>4</v>
      </c>
      <c r="W627" s="75"/>
      <c r="X627" s="75"/>
      <c r="Y627" s="76"/>
      <c r="Z627" s="77"/>
      <c r="AA627" s="78" t="s">
        <v>11</v>
      </c>
    </row>
    <row r="628" spans="1:27" s="79" customFormat="1" ht="33.75" x14ac:dyDescent="0.2">
      <c r="A628" s="62" t="str">
        <f t="shared" si="68"/>
        <v>S</v>
      </c>
      <c r="B628" s="63">
        <f t="shared" ca="1" si="71"/>
        <v>2</v>
      </c>
      <c r="C628" s="63" t="str">
        <f t="shared" ca="1" si="73"/>
        <v>S</v>
      </c>
      <c r="D628" s="63">
        <f t="shared" ca="1" si="72"/>
        <v>0</v>
      </c>
      <c r="E628" s="63">
        <f t="shared" ca="1" si="74"/>
        <v>2</v>
      </c>
      <c r="F628" s="63">
        <f t="shared" ca="1" si="75"/>
        <v>7</v>
      </c>
      <c r="G628" s="63">
        <f t="shared" ca="1" si="76"/>
        <v>0</v>
      </c>
      <c r="H628" s="63">
        <f t="shared" ca="1" si="77"/>
        <v>0</v>
      </c>
      <c r="I628" s="63">
        <f t="shared" ca="1" si="78"/>
        <v>0</v>
      </c>
      <c r="J628" s="63">
        <f t="shared" ca="1" si="81"/>
        <v>0</v>
      </c>
      <c r="K628" s="63">
        <f t="shared" ca="1" si="82"/>
        <v>0</v>
      </c>
      <c r="L628" s="64" t="s">
        <v>59</v>
      </c>
      <c r="M628" s="65" t="s">
        <v>54</v>
      </c>
      <c r="N628" s="66" t="s">
        <v>54</v>
      </c>
      <c r="O628" s="67" t="s">
        <v>1268</v>
      </c>
      <c r="P628" s="68" t="s">
        <v>56</v>
      </c>
      <c r="Q628" s="69">
        <v>89711</v>
      </c>
      <c r="R628" s="70" t="s">
        <v>1269</v>
      </c>
      <c r="S628" s="71" t="s">
        <v>200</v>
      </c>
      <c r="T628" s="72">
        <v>31</v>
      </c>
      <c r="U628" s="73">
        <v>1</v>
      </c>
      <c r="V628" s="74">
        <v>31</v>
      </c>
      <c r="W628" s="75"/>
      <c r="X628" s="75"/>
      <c r="Y628" s="76"/>
      <c r="Z628" s="77"/>
      <c r="AA628" s="78" t="s">
        <v>1270</v>
      </c>
    </row>
    <row r="629" spans="1:27" s="79" customFormat="1" ht="22.5" x14ac:dyDescent="0.2">
      <c r="A629" s="62" t="str">
        <f t="shared" si="68"/>
        <v>S</v>
      </c>
      <c r="B629" s="63">
        <f t="shared" ca="1" si="71"/>
        <v>2</v>
      </c>
      <c r="C629" s="63" t="str">
        <f t="shared" ca="1" si="73"/>
        <v>S</v>
      </c>
      <c r="D629" s="63">
        <f t="shared" ca="1" si="72"/>
        <v>0</v>
      </c>
      <c r="E629" s="63">
        <f t="shared" ca="1" si="74"/>
        <v>2</v>
      </c>
      <c r="F629" s="63">
        <f t="shared" ca="1" si="75"/>
        <v>7</v>
      </c>
      <c r="G629" s="63">
        <f t="shared" ca="1" si="76"/>
        <v>0</v>
      </c>
      <c r="H629" s="63">
        <f t="shared" ca="1" si="77"/>
        <v>0</v>
      </c>
      <c r="I629" s="63">
        <f t="shared" ca="1" si="78"/>
        <v>0</v>
      </c>
      <c r="J629" s="63">
        <f t="shared" ca="1" si="81"/>
        <v>0</v>
      </c>
      <c r="K629" s="63">
        <f t="shared" ca="1" si="82"/>
        <v>0</v>
      </c>
      <c r="L629" s="64" t="s">
        <v>59</v>
      </c>
      <c r="M629" s="65" t="s">
        <v>54</v>
      </c>
      <c r="N629" s="66" t="s">
        <v>54</v>
      </c>
      <c r="O629" s="67" t="s">
        <v>1271</v>
      </c>
      <c r="P629" s="68" t="s">
        <v>56</v>
      </c>
      <c r="Q629" s="69">
        <v>89798</v>
      </c>
      <c r="R629" s="70" t="s">
        <v>1272</v>
      </c>
      <c r="S629" s="71" t="s">
        <v>200</v>
      </c>
      <c r="T629" s="72">
        <v>18</v>
      </c>
      <c r="U629" s="73">
        <v>1</v>
      </c>
      <c r="V629" s="74">
        <v>18</v>
      </c>
      <c r="W629" s="75"/>
      <c r="X629" s="75"/>
      <c r="Y629" s="76"/>
      <c r="Z629" s="77"/>
      <c r="AA629" s="78" t="s">
        <v>11</v>
      </c>
    </row>
    <row r="630" spans="1:27" s="79" customFormat="1" ht="22.5" x14ac:dyDescent="0.2">
      <c r="A630" s="62" t="str">
        <f t="shared" si="68"/>
        <v>S</v>
      </c>
      <c r="B630" s="63">
        <f t="shared" ca="1" si="71"/>
        <v>2</v>
      </c>
      <c r="C630" s="63" t="str">
        <f t="shared" ca="1" si="73"/>
        <v>S</v>
      </c>
      <c r="D630" s="63">
        <f t="shared" ca="1" si="72"/>
        <v>0</v>
      </c>
      <c r="E630" s="63">
        <f t="shared" ca="1" si="74"/>
        <v>2</v>
      </c>
      <c r="F630" s="63">
        <f t="shared" ca="1" si="75"/>
        <v>7</v>
      </c>
      <c r="G630" s="63">
        <f t="shared" ca="1" si="76"/>
        <v>0</v>
      </c>
      <c r="H630" s="63">
        <f t="shared" ca="1" si="77"/>
        <v>0</v>
      </c>
      <c r="I630" s="63">
        <f t="shared" ca="1" si="78"/>
        <v>0</v>
      </c>
      <c r="J630" s="63">
        <f t="shared" ca="1" si="81"/>
        <v>0</v>
      </c>
      <c r="K630" s="63">
        <f t="shared" ca="1" si="82"/>
        <v>0</v>
      </c>
      <c r="L630" s="64" t="s">
        <v>59</v>
      </c>
      <c r="M630" s="65" t="s">
        <v>54</v>
      </c>
      <c r="N630" s="66" t="s">
        <v>54</v>
      </c>
      <c r="O630" s="67" t="s">
        <v>1273</v>
      </c>
      <c r="P630" s="68" t="s">
        <v>56</v>
      </c>
      <c r="Q630" s="69">
        <v>89799</v>
      </c>
      <c r="R630" s="70" t="s">
        <v>729</v>
      </c>
      <c r="S630" s="71" t="s">
        <v>200</v>
      </c>
      <c r="T630" s="72">
        <v>18</v>
      </c>
      <c r="U630" s="73">
        <v>1</v>
      </c>
      <c r="V630" s="74">
        <v>18</v>
      </c>
      <c r="W630" s="75"/>
      <c r="X630" s="75"/>
      <c r="Y630" s="76"/>
      <c r="Z630" s="77"/>
      <c r="AA630" s="78" t="s">
        <v>11</v>
      </c>
    </row>
    <row r="631" spans="1:27" s="79" customFormat="1" ht="22.5" x14ac:dyDescent="0.2">
      <c r="A631" s="62" t="str">
        <f t="shared" si="68"/>
        <v>S</v>
      </c>
      <c r="B631" s="63">
        <f t="shared" ca="1" si="71"/>
        <v>2</v>
      </c>
      <c r="C631" s="63" t="str">
        <f t="shared" ca="1" si="73"/>
        <v>S</v>
      </c>
      <c r="D631" s="63">
        <f t="shared" ca="1" si="72"/>
        <v>0</v>
      </c>
      <c r="E631" s="63">
        <f t="shared" ca="1" si="74"/>
        <v>2</v>
      </c>
      <c r="F631" s="63">
        <f t="shared" ca="1" si="75"/>
        <v>7</v>
      </c>
      <c r="G631" s="63">
        <f t="shared" ca="1" si="76"/>
        <v>0</v>
      </c>
      <c r="H631" s="63">
        <f t="shared" ca="1" si="77"/>
        <v>0</v>
      </c>
      <c r="I631" s="63">
        <f t="shared" ca="1" si="78"/>
        <v>0</v>
      </c>
      <c r="J631" s="63">
        <f t="shared" ca="1" si="81"/>
        <v>0</v>
      </c>
      <c r="K631" s="63">
        <f t="shared" ca="1" si="82"/>
        <v>0</v>
      </c>
      <c r="L631" s="64" t="s">
        <v>59</v>
      </c>
      <c r="M631" s="65" t="s">
        <v>54</v>
      </c>
      <c r="N631" s="66" t="s">
        <v>54</v>
      </c>
      <c r="O631" s="67" t="s">
        <v>1274</v>
      </c>
      <c r="P631" s="68" t="s">
        <v>56</v>
      </c>
      <c r="Q631" s="69">
        <v>89800</v>
      </c>
      <c r="R631" s="70" t="s">
        <v>731</v>
      </c>
      <c r="S631" s="71" t="s">
        <v>200</v>
      </c>
      <c r="T631" s="72">
        <v>38</v>
      </c>
      <c r="U631" s="73">
        <v>1</v>
      </c>
      <c r="V631" s="74">
        <v>38</v>
      </c>
      <c r="W631" s="75"/>
      <c r="X631" s="75"/>
      <c r="Y631" s="76"/>
      <c r="Z631" s="77"/>
      <c r="AA631" s="78" t="s">
        <v>11</v>
      </c>
    </row>
    <row r="632" spans="1:27" s="79" customFormat="1" ht="15" x14ac:dyDescent="0.2">
      <c r="A632" s="62" t="str">
        <f t="shared" si="68"/>
        <v>S</v>
      </c>
      <c r="B632" s="63">
        <f t="shared" ca="1" si="71"/>
        <v>2</v>
      </c>
      <c r="C632" s="63" t="str">
        <f t="shared" ca="1" si="73"/>
        <v>S</v>
      </c>
      <c r="D632" s="63">
        <f t="shared" ca="1" si="72"/>
        <v>0</v>
      </c>
      <c r="E632" s="63">
        <f t="shared" ca="1" si="74"/>
        <v>2</v>
      </c>
      <c r="F632" s="63">
        <f t="shared" ca="1" si="75"/>
        <v>7</v>
      </c>
      <c r="G632" s="63">
        <f t="shared" ca="1" si="76"/>
        <v>0</v>
      </c>
      <c r="H632" s="63">
        <f t="shared" ca="1" si="77"/>
        <v>0</v>
      </c>
      <c r="I632" s="63">
        <f t="shared" ca="1" si="78"/>
        <v>0</v>
      </c>
      <c r="J632" s="63">
        <f t="shared" ca="1" si="81"/>
        <v>0</v>
      </c>
      <c r="K632" s="63">
        <f t="shared" ca="1" si="82"/>
        <v>0</v>
      </c>
      <c r="L632" s="64" t="s">
        <v>59</v>
      </c>
      <c r="M632" s="65" t="s">
        <v>54</v>
      </c>
      <c r="N632" s="66" t="s">
        <v>54</v>
      </c>
      <c r="O632" s="67" t="s">
        <v>1275</v>
      </c>
      <c r="P632" s="68" t="s">
        <v>64</v>
      </c>
      <c r="Q632" s="69">
        <v>82377</v>
      </c>
      <c r="R632" s="70" t="s">
        <v>1276</v>
      </c>
      <c r="S632" s="71" t="s">
        <v>521</v>
      </c>
      <c r="T632" s="72">
        <v>2.66</v>
      </c>
      <c r="U632" s="73">
        <v>1</v>
      </c>
      <c r="V632" s="74">
        <v>2.66</v>
      </c>
      <c r="W632" s="75"/>
      <c r="X632" s="75"/>
      <c r="Y632" s="76"/>
      <c r="Z632" s="77"/>
      <c r="AA632" s="78" t="s">
        <v>11</v>
      </c>
    </row>
    <row r="633" spans="1:27" s="79" customFormat="1" ht="15" x14ac:dyDescent="0.2">
      <c r="A633" s="62" t="str">
        <f t="shared" si="68"/>
        <v>S</v>
      </c>
      <c r="B633" s="63">
        <f t="shared" ca="1" si="71"/>
        <v>2</v>
      </c>
      <c r="C633" s="63" t="str">
        <f t="shared" ca="1" si="73"/>
        <v>S</v>
      </c>
      <c r="D633" s="63">
        <f t="shared" ca="1" si="72"/>
        <v>0</v>
      </c>
      <c r="E633" s="63">
        <f t="shared" ca="1" si="74"/>
        <v>2</v>
      </c>
      <c r="F633" s="63">
        <f t="shared" ca="1" si="75"/>
        <v>7</v>
      </c>
      <c r="G633" s="63">
        <f t="shared" ca="1" si="76"/>
        <v>0</v>
      </c>
      <c r="H633" s="63">
        <f t="shared" ca="1" si="77"/>
        <v>0</v>
      </c>
      <c r="I633" s="63">
        <f t="shared" ca="1" si="78"/>
        <v>0</v>
      </c>
      <c r="J633" s="63">
        <f t="shared" ca="1" si="81"/>
        <v>0</v>
      </c>
      <c r="K633" s="63">
        <f t="shared" ca="1" si="82"/>
        <v>0</v>
      </c>
      <c r="L633" s="64" t="s">
        <v>59</v>
      </c>
      <c r="M633" s="65" t="s">
        <v>54</v>
      </c>
      <c r="N633" s="66" t="s">
        <v>54</v>
      </c>
      <c r="O633" s="67" t="s">
        <v>1277</v>
      </c>
      <c r="P633" s="68" t="s">
        <v>64</v>
      </c>
      <c r="Q633" s="69">
        <v>81792</v>
      </c>
      <c r="R633" s="70" t="s">
        <v>1278</v>
      </c>
      <c r="S633" s="71" t="s">
        <v>291</v>
      </c>
      <c r="T633" s="72">
        <v>6</v>
      </c>
      <c r="U633" s="73">
        <v>1</v>
      </c>
      <c r="V633" s="74">
        <v>6</v>
      </c>
      <c r="W633" s="75"/>
      <c r="X633" s="75"/>
      <c r="Y633" s="76"/>
      <c r="Z633" s="77"/>
      <c r="AA633" s="78" t="s">
        <v>11</v>
      </c>
    </row>
    <row r="634" spans="1:27" s="79" customFormat="1" ht="15" x14ac:dyDescent="0.2">
      <c r="A634" s="62" t="str">
        <f t="shared" si="68"/>
        <v>S</v>
      </c>
      <c r="B634" s="63">
        <f t="shared" ca="1" si="71"/>
        <v>2</v>
      </c>
      <c r="C634" s="63" t="str">
        <f t="shared" ca="1" si="73"/>
        <v>S</v>
      </c>
      <c r="D634" s="63">
        <f t="shared" ca="1" si="72"/>
        <v>0</v>
      </c>
      <c r="E634" s="63">
        <f t="shared" ca="1" si="74"/>
        <v>2</v>
      </c>
      <c r="F634" s="63">
        <f t="shared" ca="1" si="75"/>
        <v>7</v>
      </c>
      <c r="G634" s="63">
        <f t="shared" ca="1" si="76"/>
        <v>0</v>
      </c>
      <c r="H634" s="63">
        <f t="shared" ca="1" si="77"/>
        <v>0</v>
      </c>
      <c r="I634" s="63">
        <f t="shared" ca="1" si="78"/>
        <v>0</v>
      </c>
      <c r="J634" s="63">
        <f t="shared" ca="1" si="81"/>
        <v>0</v>
      </c>
      <c r="K634" s="63">
        <f t="shared" ca="1" si="82"/>
        <v>0</v>
      </c>
      <c r="L634" s="64" t="s">
        <v>59</v>
      </c>
      <c r="M634" s="65" t="s">
        <v>54</v>
      </c>
      <c r="N634" s="66" t="s">
        <v>54</v>
      </c>
      <c r="O634" s="67" t="s">
        <v>1279</v>
      </c>
      <c r="P634" s="68" t="s">
        <v>64</v>
      </c>
      <c r="Q634" s="69">
        <v>81752</v>
      </c>
      <c r="R634" s="70" t="s">
        <v>1280</v>
      </c>
      <c r="S634" s="71" t="s">
        <v>291</v>
      </c>
      <c r="T634" s="72">
        <v>4</v>
      </c>
      <c r="U634" s="73">
        <v>1</v>
      </c>
      <c r="V634" s="74">
        <v>4</v>
      </c>
      <c r="W634" s="75"/>
      <c r="X634" s="75"/>
      <c r="Y634" s="76"/>
      <c r="Z634" s="77"/>
      <c r="AA634" s="78" t="s">
        <v>11</v>
      </c>
    </row>
    <row r="635" spans="1:27" s="79" customFormat="1" ht="15" x14ac:dyDescent="0.2">
      <c r="A635" s="62" t="str">
        <f t="shared" si="68"/>
        <v>S</v>
      </c>
      <c r="B635" s="63">
        <f t="shared" ca="1" si="71"/>
        <v>2</v>
      </c>
      <c r="C635" s="63" t="str">
        <f t="shared" ca="1" si="73"/>
        <v>S</v>
      </c>
      <c r="D635" s="63">
        <f t="shared" ca="1" si="72"/>
        <v>0</v>
      </c>
      <c r="E635" s="63">
        <f t="shared" ca="1" si="74"/>
        <v>2</v>
      </c>
      <c r="F635" s="63">
        <f t="shared" ca="1" si="75"/>
        <v>7</v>
      </c>
      <c r="G635" s="63">
        <f t="shared" ca="1" si="76"/>
        <v>0</v>
      </c>
      <c r="H635" s="63">
        <f t="shared" ca="1" si="77"/>
        <v>0</v>
      </c>
      <c r="I635" s="63">
        <f t="shared" ca="1" si="78"/>
        <v>0</v>
      </c>
      <c r="J635" s="63">
        <f t="shared" ca="1" si="81"/>
        <v>0</v>
      </c>
      <c r="K635" s="63">
        <f t="shared" ca="1" si="82"/>
        <v>0</v>
      </c>
      <c r="L635" s="64" t="s">
        <v>59</v>
      </c>
      <c r="M635" s="65" t="s">
        <v>54</v>
      </c>
      <c r="N635" s="66" t="s">
        <v>54</v>
      </c>
      <c r="O635" s="67" t="s">
        <v>1281</v>
      </c>
      <c r="P635" s="68" t="s">
        <v>64</v>
      </c>
      <c r="Q635" s="69">
        <v>81825</v>
      </c>
      <c r="R635" s="70" t="s">
        <v>736</v>
      </c>
      <c r="S635" s="71" t="s">
        <v>291</v>
      </c>
      <c r="T635" s="72">
        <v>2</v>
      </c>
      <c r="U635" s="73">
        <v>1</v>
      </c>
      <c r="V635" s="74">
        <v>2</v>
      </c>
      <c r="W635" s="75"/>
      <c r="X635" s="75"/>
      <c r="Y635" s="76"/>
      <c r="Z635" s="77"/>
      <c r="AA635" s="78" t="s">
        <v>11</v>
      </c>
    </row>
    <row r="636" spans="1:27" s="79" customFormat="1" ht="15" x14ac:dyDescent="0.2">
      <c r="A636" s="62" t="str">
        <f t="shared" si="68"/>
        <v>S</v>
      </c>
      <c r="B636" s="63">
        <f t="shared" ca="1" si="71"/>
        <v>2</v>
      </c>
      <c r="C636" s="63" t="str">
        <f t="shared" ca="1" si="73"/>
        <v>S</v>
      </c>
      <c r="D636" s="63">
        <f t="shared" ca="1" si="72"/>
        <v>0</v>
      </c>
      <c r="E636" s="63">
        <f t="shared" ca="1" si="74"/>
        <v>2</v>
      </c>
      <c r="F636" s="63">
        <f t="shared" ca="1" si="75"/>
        <v>7</v>
      </c>
      <c r="G636" s="63">
        <f t="shared" ca="1" si="76"/>
        <v>0</v>
      </c>
      <c r="H636" s="63">
        <f t="shared" ca="1" si="77"/>
        <v>0</v>
      </c>
      <c r="I636" s="63">
        <f t="shared" ca="1" si="78"/>
        <v>0</v>
      </c>
      <c r="J636" s="63">
        <f t="shared" ca="1" si="81"/>
        <v>0</v>
      </c>
      <c r="K636" s="63">
        <f t="shared" ca="1" si="82"/>
        <v>0</v>
      </c>
      <c r="L636" s="64" t="s">
        <v>59</v>
      </c>
      <c r="M636" s="65" t="s">
        <v>54</v>
      </c>
      <c r="N636" s="66" t="s">
        <v>54</v>
      </c>
      <c r="O636" s="67" t="s">
        <v>1282</v>
      </c>
      <c r="P636" s="68" t="s">
        <v>64</v>
      </c>
      <c r="Q636" s="69">
        <v>81885</v>
      </c>
      <c r="R636" s="70" t="s">
        <v>745</v>
      </c>
      <c r="S636" s="71" t="s">
        <v>291</v>
      </c>
      <c r="T636" s="72">
        <v>2</v>
      </c>
      <c r="U636" s="73">
        <v>1</v>
      </c>
      <c r="V636" s="74">
        <v>2</v>
      </c>
      <c r="W636" s="75"/>
      <c r="X636" s="75"/>
      <c r="Y636" s="76"/>
      <c r="Z636" s="77"/>
      <c r="AA636" s="78" t="s">
        <v>11</v>
      </c>
    </row>
    <row r="637" spans="1:27" s="79" customFormat="1" ht="15" x14ac:dyDescent="0.2">
      <c r="A637" s="62" t="str">
        <f t="shared" si="68"/>
        <v>S</v>
      </c>
      <c r="B637" s="63">
        <f t="shared" ca="1" si="71"/>
        <v>2</v>
      </c>
      <c r="C637" s="63" t="str">
        <f t="shared" ca="1" si="73"/>
        <v>S</v>
      </c>
      <c r="D637" s="63">
        <f t="shared" ca="1" si="72"/>
        <v>0</v>
      </c>
      <c r="E637" s="63">
        <f t="shared" ca="1" si="74"/>
        <v>2</v>
      </c>
      <c r="F637" s="63">
        <f t="shared" ca="1" si="75"/>
        <v>7</v>
      </c>
      <c r="G637" s="63">
        <f t="shared" ca="1" si="76"/>
        <v>0</v>
      </c>
      <c r="H637" s="63">
        <f t="shared" ca="1" si="77"/>
        <v>0</v>
      </c>
      <c r="I637" s="63">
        <f t="shared" ca="1" si="78"/>
        <v>0</v>
      </c>
      <c r="J637" s="63">
        <f t="shared" ca="1" si="81"/>
        <v>0</v>
      </c>
      <c r="K637" s="63">
        <f t="shared" ca="1" si="82"/>
        <v>0</v>
      </c>
      <c r="L637" s="64" t="s">
        <v>59</v>
      </c>
      <c r="M637" s="65" t="s">
        <v>54</v>
      </c>
      <c r="N637" s="66" t="s">
        <v>54</v>
      </c>
      <c r="O637" s="67" t="s">
        <v>1283</v>
      </c>
      <c r="P637" s="68" t="s">
        <v>64</v>
      </c>
      <c r="Q637" s="69">
        <v>81823</v>
      </c>
      <c r="R637" s="70" t="s">
        <v>1284</v>
      </c>
      <c r="S637" s="71" t="s">
        <v>291</v>
      </c>
      <c r="T637" s="72">
        <v>2</v>
      </c>
      <c r="U637" s="73">
        <v>1</v>
      </c>
      <c r="V637" s="74">
        <v>2</v>
      </c>
      <c r="W637" s="75"/>
      <c r="X637" s="75"/>
      <c r="Y637" s="76"/>
      <c r="Z637" s="77"/>
      <c r="AA637" s="78" t="s">
        <v>11</v>
      </c>
    </row>
    <row r="638" spans="1:27" s="79" customFormat="1" ht="15" x14ac:dyDescent="0.2">
      <c r="A638" s="62" t="str">
        <f t="shared" si="68"/>
        <v>S</v>
      </c>
      <c r="B638" s="63">
        <f t="shared" ca="1" si="71"/>
        <v>2</v>
      </c>
      <c r="C638" s="63" t="str">
        <f t="shared" ca="1" si="73"/>
        <v>S</v>
      </c>
      <c r="D638" s="63">
        <f t="shared" ca="1" si="72"/>
        <v>0</v>
      </c>
      <c r="E638" s="63">
        <f t="shared" ca="1" si="74"/>
        <v>2</v>
      </c>
      <c r="F638" s="63">
        <f t="shared" ca="1" si="75"/>
        <v>7</v>
      </c>
      <c r="G638" s="63">
        <f t="shared" ca="1" si="76"/>
        <v>0</v>
      </c>
      <c r="H638" s="63">
        <f t="shared" ca="1" si="77"/>
        <v>0</v>
      </c>
      <c r="I638" s="63">
        <f t="shared" ca="1" si="78"/>
        <v>0</v>
      </c>
      <c r="J638" s="63">
        <f t="shared" ca="1" si="81"/>
        <v>0</v>
      </c>
      <c r="K638" s="63">
        <f t="shared" ca="1" si="82"/>
        <v>0</v>
      </c>
      <c r="L638" s="64" t="s">
        <v>59</v>
      </c>
      <c r="M638" s="65" t="s">
        <v>54</v>
      </c>
      <c r="N638" s="66" t="s">
        <v>54</v>
      </c>
      <c r="O638" s="67" t="s">
        <v>1285</v>
      </c>
      <c r="P638" s="68" t="s">
        <v>64</v>
      </c>
      <c r="Q638" s="69">
        <v>82052</v>
      </c>
      <c r="R638" s="70" t="s">
        <v>1286</v>
      </c>
      <c r="S638" s="71" t="s">
        <v>291</v>
      </c>
      <c r="T638" s="72">
        <v>4</v>
      </c>
      <c r="U638" s="73">
        <v>1</v>
      </c>
      <c r="V638" s="74">
        <v>4</v>
      </c>
      <c r="W638" s="75"/>
      <c r="X638" s="75"/>
      <c r="Y638" s="76"/>
      <c r="Z638" s="77"/>
      <c r="AA638" s="78" t="s">
        <v>11</v>
      </c>
    </row>
    <row r="639" spans="1:27" s="79" customFormat="1" ht="15" x14ac:dyDescent="0.2">
      <c r="A639" s="62" t="str">
        <f t="shared" si="68"/>
        <v>S</v>
      </c>
      <c r="B639" s="63">
        <f t="shared" ca="1" si="71"/>
        <v>2</v>
      </c>
      <c r="C639" s="63" t="str">
        <f t="shared" ca="1" si="73"/>
        <v>S</v>
      </c>
      <c r="D639" s="63">
        <f t="shared" ca="1" si="72"/>
        <v>0</v>
      </c>
      <c r="E639" s="63">
        <f t="shared" ca="1" si="74"/>
        <v>2</v>
      </c>
      <c r="F639" s="63">
        <f t="shared" ca="1" si="75"/>
        <v>7</v>
      </c>
      <c r="G639" s="63">
        <f t="shared" ca="1" si="76"/>
        <v>0</v>
      </c>
      <c r="H639" s="63">
        <f t="shared" ca="1" si="77"/>
        <v>0</v>
      </c>
      <c r="I639" s="63">
        <f t="shared" ca="1" si="78"/>
        <v>0</v>
      </c>
      <c r="J639" s="63">
        <f t="shared" ca="1" si="81"/>
        <v>0</v>
      </c>
      <c r="K639" s="63">
        <f t="shared" ca="1" si="82"/>
        <v>0</v>
      </c>
      <c r="L639" s="64" t="s">
        <v>59</v>
      </c>
      <c r="M639" s="65" t="s">
        <v>54</v>
      </c>
      <c r="N639" s="66" t="s">
        <v>54</v>
      </c>
      <c r="O639" s="67" t="s">
        <v>1287</v>
      </c>
      <c r="P639" s="68" t="s">
        <v>64</v>
      </c>
      <c r="Q639" s="69">
        <v>82055</v>
      </c>
      <c r="R639" s="70" t="s">
        <v>1288</v>
      </c>
      <c r="S639" s="71" t="s">
        <v>291</v>
      </c>
      <c r="T639" s="72">
        <v>6</v>
      </c>
      <c r="U639" s="73">
        <v>1</v>
      </c>
      <c r="V639" s="74">
        <v>6</v>
      </c>
      <c r="W639" s="75"/>
      <c r="X639" s="75"/>
      <c r="Y639" s="76"/>
      <c r="Z639" s="77"/>
      <c r="AA639" s="78" t="s">
        <v>11</v>
      </c>
    </row>
    <row r="640" spans="1:27" s="79" customFormat="1" ht="15" x14ac:dyDescent="0.2">
      <c r="A640" s="62">
        <f t="shared" si="68"/>
        <v>2</v>
      </c>
      <c r="B640" s="63">
        <f t="shared" ca="1" si="71"/>
        <v>2</v>
      </c>
      <c r="C640" s="63">
        <f t="shared" ca="1" si="73"/>
        <v>2</v>
      </c>
      <c r="D640" s="63">
        <f t="shared" ca="1" si="72"/>
        <v>4</v>
      </c>
      <c r="E640" s="63">
        <f t="shared" ca="1" si="74"/>
        <v>2</v>
      </c>
      <c r="F640" s="63">
        <f t="shared" ca="1" si="75"/>
        <v>8</v>
      </c>
      <c r="G640" s="63">
        <f t="shared" ca="1" si="76"/>
        <v>0</v>
      </c>
      <c r="H640" s="63">
        <f t="shared" ca="1" si="77"/>
        <v>0</v>
      </c>
      <c r="I640" s="63">
        <f t="shared" ca="1" si="78"/>
        <v>0</v>
      </c>
      <c r="J640" s="63">
        <f t="shared" ca="1" si="81"/>
        <v>46</v>
      </c>
      <c r="K640" s="63">
        <f t="shared" ca="1" si="82"/>
        <v>4</v>
      </c>
      <c r="L640" s="64" t="s">
        <v>59</v>
      </c>
      <c r="M640" s="65" t="s">
        <v>66</v>
      </c>
      <c r="N640" s="66" t="s">
        <v>66</v>
      </c>
      <c r="O640" s="67" t="s">
        <v>1289</v>
      </c>
      <c r="P640" s="68"/>
      <c r="Q640" s="69"/>
      <c r="R640" s="70" t="s">
        <v>914</v>
      </c>
      <c r="S640" s="71" t="s">
        <v>55</v>
      </c>
      <c r="T640" s="72"/>
      <c r="U640" s="73">
        <v>1</v>
      </c>
      <c r="V640" s="74" t="s">
        <v>55</v>
      </c>
      <c r="W640" s="75"/>
      <c r="X640" s="75"/>
      <c r="Y640" s="76"/>
      <c r="Z640" s="77"/>
      <c r="AA640" s="78" t="s">
        <v>11</v>
      </c>
    </row>
    <row r="641" spans="1:27" s="79" customFormat="1" ht="45" x14ac:dyDescent="0.2">
      <c r="A641" s="62" t="str">
        <f t="shared" si="68"/>
        <v>S</v>
      </c>
      <c r="B641" s="63">
        <f t="shared" ca="1" si="71"/>
        <v>2</v>
      </c>
      <c r="C641" s="63" t="str">
        <f t="shared" ca="1" si="73"/>
        <v>S</v>
      </c>
      <c r="D641" s="63">
        <f t="shared" ca="1" si="72"/>
        <v>0</v>
      </c>
      <c r="E641" s="63">
        <f t="shared" ca="1" si="74"/>
        <v>2</v>
      </c>
      <c r="F641" s="63">
        <f t="shared" ca="1" si="75"/>
        <v>8</v>
      </c>
      <c r="G641" s="63">
        <f t="shared" ca="1" si="76"/>
        <v>0</v>
      </c>
      <c r="H641" s="63">
        <f t="shared" ca="1" si="77"/>
        <v>0</v>
      </c>
      <c r="I641" s="63">
        <f t="shared" ca="1" si="78"/>
        <v>0</v>
      </c>
      <c r="J641" s="63">
        <f t="shared" ca="1" si="81"/>
        <v>0</v>
      </c>
      <c r="K641" s="63">
        <f t="shared" ca="1" si="82"/>
        <v>0</v>
      </c>
      <c r="L641" s="64" t="s">
        <v>59</v>
      </c>
      <c r="M641" s="65" t="s">
        <v>54</v>
      </c>
      <c r="N641" s="66" t="s">
        <v>54</v>
      </c>
      <c r="O641" s="67" t="s">
        <v>1290</v>
      </c>
      <c r="P641" s="68" t="s">
        <v>56</v>
      </c>
      <c r="Q641" s="69">
        <v>87520</v>
      </c>
      <c r="R641" s="70" t="s">
        <v>922</v>
      </c>
      <c r="S641" s="71" t="s">
        <v>78</v>
      </c>
      <c r="T641" s="72">
        <v>50.47</v>
      </c>
      <c r="U641" s="73">
        <v>1</v>
      </c>
      <c r="V641" s="74">
        <v>50.47</v>
      </c>
      <c r="W641" s="75"/>
      <c r="X641" s="75"/>
      <c r="Y641" s="76"/>
      <c r="Z641" s="77"/>
      <c r="AA641" s="78" t="s">
        <v>923</v>
      </c>
    </row>
    <row r="642" spans="1:27" s="79" customFormat="1" ht="33.75" x14ac:dyDescent="0.2">
      <c r="A642" s="62" t="str">
        <f t="shared" si="68"/>
        <v>S</v>
      </c>
      <c r="B642" s="63">
        <f t="shared" ca="1" si="71"/>
        <v>2</v>
      </c>
      <c r="C642" s="63" t="str">
        <f t="shared" ca="1" si="73"/>
        <v>S</v>
      </c>
      <c r="D642" s="63">
        <f t="shared" ca="1" si="72"/>
        <v>0</v>
      </c>
      <c r="E642" s="63">
        <f t="shared" ca="1" si="74"/>
        <v>2</v>
      </c>
      <c r="F642" s="63">
        <f t="shared" ca="1" si="75"/>
        <v>8</v>
      </c>
      <c r="G642" s="63">
        <f t="shared" ca="1" si="76"/>
        <v>0</v>
      </c>
      <c r="H642" s="63">
        <f t="shared" ca="1" si="77"/>
        <v>0</v>
      </c>
      <c r="I642" s="63">
        <f t="shared" ca="1" si="78"/>
        <v>0</v>
      </c>
      <c r="J642" s="63">
        <f t="shared" ca="1" si="81"/>
        <v>0</v>
      </c>
      <c r="K642" s="63">
        <f t="shared" ca="1" si="82"/>
        <v>0</v>
      </c>
      <c r="L642" s="64" t="s">
        <v>59</v>
      </c>
      <c r="M642" s="65" t="s">
        <v>54</v>
      </c>
      <c r="N642" s="66" t="s">
        <v>54</v>
      </c>
      <c r="O642" s="67" t="s">
        <v>1291</v>
      </c>
      <c r="P642" s="68" t="s">
        <v>56</v>
      </c>
      <c r="Q642" s="69">
        <v>79627</v>
      </c>
      <c r="R642" s="70" t="s">
        <v>1292</v>
      </c>
      <c r="S642" s="71" t="s">
        <v>78</v>
      </c>
      <c r="T642" s="72">
        <v>0.56000000000000005</v>
      </c>
      <c r="U642" s="73">
        <v>1</v>
      </c>
      <c r="V642" s="74">
        <v>0.56000000000000005</v>
      </c>
      <c r="W642" s="75"/>
      <c r="X642" s="75"/>
      <c r="Y642" s="76"/>
      <c r="Z642" s="77"/>
      <c r="AA642" s="78" t="s">
        <v>1293</v>
      </c>
    </row>
    <row r="643" spans="1:27" s="79" customFormat="1" ht="15" x14ac:dyDescent="0.2">
      <c r="A643" s="62" t="str">
        <f t="shared" si="68"/>
        <v>S</v>
      </c>
      <c r="B643" s="63">
        <f t="shared" ca="1" si="71"/>
        <v>2</v>
      </c>
      <c r="C643" s="63" t="str">
        <f t="shared" ca="1" si="73"/>
        <v>S</v>
      </c>
      <c r="D643" s="63">
        <f t="shared" ca="1" si="72"/>
        <v>0</v>
      </c>
      <c r="E643" s="63">
        <f t="shared" ca="1" si="74"/>
        <v>2</v>
      </c>
      <c r="F643" s="63">
        <f t="shared" ca="1" si="75"/>
        <v>8</v>
      </c>
      <c r="G643" s="63">
        <f t="shared" ca="1" si="76"/>
        <v>0</v>
      </c>
      <c r="H643" s="63">
        <f t="shared" ca="1" si="77"/>
        <v>0</v>
      </c>
      <c r="I643" s="63">
        <f t="shared" ca="1" si="78"/>
        <v>0</v>
      </c>
      <c r="J643" s="63">
        <f t="shared" ca="1" si="81"/>
        <v>0</v>
      </c>
      <c r="K643" s="63">
        <f t="shared" ca="1" si="82"/>
        <v>0</v>
      </c>
      <c r="L643" s="64" t="s">
        <v>59</v>
      </c>
      <c r="M643" s="65" t="s">
        <v>54</v>
      </c>
      <c r="N643" s="66" t="s">
        <v>54</v>
      </c>
      <c r="O643" s="67" t="s">
        <v>1294</v>
      </c>
      <c r="P643" s="68" t="s">
        <v>64</v>
      </c>
      <c r="Q643" s="69">
        <v>100602</v>
      </c>
      <c r="R643" s="70" t="s">
        <v>918</v>
      </c>
      <c r="S643" s="71" t="s">
        <v>85</v>
      </c>
      <c r="T643" s="72">
        <v>51.39</v>
      </c>
      <c r="U643" s="73">
        <v>1</v>
      </c>
      <c r="V643" s="74">
        <v>51.39</v>
      </c>
      <c r="W643" s="75"/>
      <c r="X643" s="75"/>
      <c r="Y643" s="76"/>
      <c r="Z643" s="77"/>
      <c r="AA643" s="78" t="s">
        <v>11</v>
      </c>
    </row>
    <row r="644" spans="1:27" s="79" customFormat="1" ht="15" x14ac:dyDescent="0.2">
      <c r="A644" s="62">
        <f t="shared" si="68"/>
        <v>2</v>
      </c>
      <c r="B644" s="63">
        <f t="shared" ca="1" si="71"/>
        <v>2</v>
      </c>
      <c r="C644" s="63">
        <f t="shared" ca="1" si="73"/>
        <v>2</v>
      </c>
      <c r="D644" s="63">
        <f t="shared" ca="1" si="72"/>
        <v>3</v>
      </c>
      <c r="E644" s="63">
        <f t="shared" ca="1" si="74"/>
        <v>2</v>
      </c>
      <c r="F644" s="63">
        <f t="shared" ca="1" si="75"/>
        <v>9</v>
      </c>
      <c r="G644" s="63">
        <f t="shared" ca="1" si="76"/>
        <v>0</v>
      </c>
      <c r="H644" s="63">
        <f t="shared" ca="1" si="77"/>
        <v>0</v>
      </c>
      <c r="I644" s="63">
        <f t="shared" ca="1" si="78"/>
        <v>0</v>
      </c>
      <c r="J644" s="63">
        <f t="shared" ca="1" si="81"/>
        <v>42</v>
      </c>
      <c r="K644" s="63">
        <f t="shared" ca="1" si="82"/>
        <v>3</v>
      </c>
      <c r="L644" s="64" t="s">
        <v>59</v>
      </c>
      <c r="M644" s="65" t="s">
        <v>66</v>
      </c>
      <c r="N644" s="66" t="s">
        <v>66</v>
      </c>
      <c r="O644" s="67" t="s">
        <v>1295</v>
      </c>
      <c r="P644" s="68"/>
      <c r="Q644" s="69"/>
      <c r="R644" s="70" t="s">
        <v>928</v>
      </c>
      <c r="S644" s="71" t="s">
        <v>55</v>
      </c>
      <c r="T644" s="72"/>
      <c r="U644" s="73">
        <v>1</v>
      </c>
      <c r="V644" s="74" t="s">
        <v>55</v>
      </c>
      <c r="W644" s="75"/>
      <c r="X644" s="75"/>
      <c r="Y644" s="76"/>
      <c r="Z644" s="77"/>
      <c r="AA644" s="78" t="s">
        <v>11</v>
      </c>
    </row>
    <row r="645" spans="1:27" s="79" customFormat="1" ht="22.5" x14ac:dyDescent="0.2">
      <c r="A645" s="62" t="str">
        <f t="shared" si="68"/>
        <v>S</v>
      </c>
      <c r="B645" s="63">
        <f t="shared" ca="1" si="71"/>
        <v>2</v>
      </c>
      <c r="C645" s="63" t="str">
        <f t="shared" ca="1" si="73"/>
        <v>S</v>
      </c>
      <c r="D645" s="63">
        <f t="shared" ca="1" si="72"/>
        <v>0</v>
      </c>
      <c r="E645" s="63">
        <f t="shared" ca="1" si="74"/>
        <v>2</v>
      </c>
      <c r="F645" s="63">
        <f t="shared" ca="1" si="75"/>
        <v>9</v>
      </c>
      <c r="G645" s="63">
        <f t="shared" ca="1" si="76"/>
        <v>0</v>
      </c>
      <c r="H645" s="63">
        <f t="shared" ca="1" si="77"/>
        <v>0</v>
      </c>
      <c r="I645" s="63">
        <f t="shared" ca="1" si="78"/>
        <v>0</v>
      </c>
      <c r="J645" s="63">
        <f t="shared" ca="1" si="81"/>
        <v>0</v>
      </c>
      <c r="K645" s="63">
        <f t="shared" ca="1" si="82"/>
        <v>0</v>
      </c>
      <c r="L645" s="64" t="s">
        <v>59</v>
      </c>
      <c r="M645" s="65" t="s">
        <v>54</v>
      </c>
      <c r="N645" s="66" t="s">
        <v>54</v>
      </c>
      <c r="O645" s="67" t="s">
        <v>1296</v>
      </c>
      <c r="P645" s="68" t="s">
        <v>56</v>
      </c>
      <c r="Q645" s="69">
        <v>98562</v>
      </c>
      <c r="R645" s="70" t="s">
        <v>930</v>
      </c>
      <c r="S645" s="71" t="s">
        <v>78</v>
      </c>
      <c r="T645" s="72">
        <v>40.36</v>
      </c>
      <c r="U645" s="73">
        <v>1</v>
      </c>
      <c r="V645" s="74">
        <v>40.36</v>
      </c>
      <c r="W645" s="75"/>
      <c r="X645" s="75"/>
      <c r="Y645" s="76"/>
      <c r="Z645" s="77"/>
      <c r="AA645" s="78" t="s">
        <v>931</v>
      </c>
    </row>
    <row r="646" spans="1:27" s="79" customFormat="1" ht="15" x14ac:dyDescent="0.2">
      <c r="A646" s="62" t="str">
        <f t="shared" si="68"/>
        <v>S</v>
      </c>
      <c r="B646" s="63">
        <f t="shared" ca="1" si="71"/>
        <v>2</v>
      </c>
      <c r="C646" s="63" t="str">
        <f t="shared" ca="1" si="73"/>
        <v>S</v>
      </c>
      <c r="D646" s="63">
        <f t="shared" ca="1" si="72"/>
        <v>0</v>
      </c>
      <c r="E646" s="63">
        <f t="shared" ca="1" si="74"/>
        <v>2</v>
      </c>
      <c r="F646" s="63">
        <f t="shared" ca="1" si="75"/>
        <v>9</v>
      </c>
      <c r="G646" s="63">
        <f t="shared" ca="1" si="76"/>
        <v>0</v>
      </c>
      <c r="H646" s="63">
        <f t="shared" ca="1" si="77"/>
        <v>0</v>
      </c>
      <c r="I646" s="63">
        <f t="shared" ca="1" si="78"/>
        <v>0</v>
      </c>
      <c r="J646" s="63">
        <f t="shared" ca="1" si="81"/>
        <v>0</v>
      </c>
      <c r="K646" s="63">
        <f t="shared" ca="1" si="82"/>
        <v>0</v>
      </c>
      <c r="L646" s="64" t="s">
        <v>59</v>
      </c>
      <c r="M646" s="65" t="s">
        <v>54</v>
      </c>
      <c r="N646" s="66" t="s">
        <v>54</v>
      </c>
      <c r="O646" s="67" t="s">
        <v>1297</v>
      </c>
      <c r="P646" s="68" t="s">
        <v>64</v>
      </c>
      <c r="Q646" s="69">
        <v>120208</v>
      </c>
      <c r="R646" s="70" t="s">
        <v>1298</v>
      </c>
      <c r="S646" s="71" t="s">
        <v>85</v>
      </c>
      <c r="T646" s="72">
        <v>102.62</v>
      </c>
      <c r="U646" s="73">
        <v>1</v>
      </c>
      <c r="V646" s="74">
        <v>102.62</v>
      </c>
      <c r="W646" s="75"/>
      <c r="X646" s="75"/>
      <c r="Y646" s="76"/>
      <c r="Z646" s="77"/>
      <c r="AA646" s="78" t="s">
        <v>11</v>
      </c>
    </row>
    <row r="647" spans="1:27" s="79" customFormat="1" ht="15" x14ac:dyDescent="0.2">
      <c r="A647" s="62">
        <f t="shared" si="68"/>
        <v>2</v>
      </c>
      <c r="B647" s="63">
        <f t="shared" ca="1" si="71"/>
        <v>2</v>
      </c>
      <c r="C647" s="63">
        <f t="shared" ca="1" si="73"/>
        <v>2</v>
      </c>
      <c r="D647" s="63">
        <f t="shared" ca="1" si="72"/>
        <v>2</v>
      </c>
      <c r="E647" s="63">
        <f t="shared" ca="1" si="74"/>
        <v>2</v>
      </c>
      <c r="F647" s="63">
        <f t="shared" ca="1" si="75"/>
        <v>10</v>
      </c>
      <c r="G647" s="63">
        <f t="shared" ca="1" si="76"/>
        <v>0</v>
      </c>
      <c r="H647" s="63">
        <f t="shared" ca="1" si="77"/>
        <v>0</v>
      </c>
      <c r="I647" s="63">
        <f t="shared" ca="1" si="78"/>
        <v>0</v>
      </c>
      <c r="J647" s="63">
        <f t="shared" ca="1" si="81"/>
        <v>39</v>
      </c>
      <c r="K647" s="63">
        <f t="shared" ca="1" si="82"/>
        <v>2</v>
      </c>
      <c r="L647" s="64" t="s">
        <v>59</v>
      </c>
      <c r="M647" s="65" t="s">
        <v>66</v>
      </c>
      <c r="N647" s="66" t="s">
        <v>66</v>
      </c>
      <c r="O647" s="67" t="s">
        <v>1299</v>
      </c>
      <c r="P647" s="68"/>
      <c r="Q647" s="69"/>
      <c r="R647" s="70" t="s">
        <v>1300</v>
      </c>
      <c r="S647" s="71" t="s">
        <v>55</v>
      </c>
      <c r="T647" s="72"/>
      <c r="U647" s="73">
        <v>1</v>
      </c>
      <c r="V647" s="74" t="s">
        <v>55</v>
      </c>
      <c r="W647" s="75"/>
      <c r="X647" s="75"/>
      <c r="Y647" s="76"/>
      <c r="Z647" s="77"/>
      <c r="AA647" s="78" t="s">
        <v>11</v>
      </c>
    </row>
    <row r="648" spans="1:27" s="79" customFormat="1" ht="33.75" x14ac:dyDescent="0.2">
      <c r="A648" s="62" t="str">
        <f t="shared" si="68"/>
        <v>S</v>
      </c>
      <c r="B648" s="63">
        <f t="shared" ca="1" si="71"/>
        <v>2</v>
      </c>
      <c r="C648" s="63" t="str">
        <f t="shared" ca="1" si="73"/>
        <v>S</v>
      </c>
      <c r="D648" s="63">
        <f t="shared" ca="1" si="72"/>
        <v>0</v>
      </c>
      <c r="E648" s="63">
        <f t="shared" ca="1" si="74"/>
        <v>2</v>
      </c>
      <c r="F648" s="63">
        <f t="shared" ca="1" si="75"/>
        <v>10</v>
      </c>
      <c r="G648" s="63">
        <f t="shared" ca="1" si="76"/>
        <v>0</v>
      </c>
      <c r="H648" s="63">
        <f t="shared" ca="1" si="77"/>
        <v>0</v>
      </c>
      <c r="I648" s="63">
        <f t="shared" ca="1" si="78"/>
        <v>0</v>
      </c>
      <c r="J648" s="63">
        <f t="shared" ca="1" si="81"/>
        <v>0</v>
      </c>
      <c r="K648" s="63">
        <f t="shared" ca="1" si="82"/>
        <v>0</v>
      </c>
      <c r="L648" s="64" t="s">
        <v>59</v>
      </c>
      <c r="M648" s="65" t="s">
        <v>54</v>
      </c>
      <c r="N648" s="66" t="s">
        <v>54</v>
      </c>
      <c r="O648" s="67" t="s">
        <v>1301</v>
      </c>
      <c r="P648" s="68" t="s">
        <v>56</v>
      </c>
      <c r="Q648" s="69">
        <v>92543</v>
      </c>
      <c r="R648" s="70" t="s">
        <v>1302</v>
      </c>
      <c r="S648" s="71" t="s">
        <v>78</v>
      </c>
      <c r="T648" s="72">
        <v>51.15</v>
      </c>
      <c r="U648" s="73">
        <v>1</v>
      </c>
      <c r="V648" s="74">
        <v>51.15</v>
      </c>
      <c r="W648" s="75"/>
      <c r="X648" s="75"/>
      <c r="Y648" s="76"/>
      <c r="Z648" s="77"/>
      <c r="AA648" s="78" t="s">
        <v>11</v>
      </c>
    </row>
    <row r="649" spans="1:27" s="79" customFormat="1" ht="15" x14ac:dyDescent="0.2">
      <c r="A649" s="62">
        <f t="shared" si="68"/>
        <v>2</v>
      </c>
      <c r="B649" s="63">
        <f t="shared" ca="1" si="71"/>
        <v>2</v>
      </c>
      <c r="C649" s="63">
        <f t="shared" ca="1" si="73"/>
        <v>2</v>
      </c>
      <c r="D649" s="63">
        <f t="shared" ca="1" si="72"/>
        <v>4</v>
      </c>
      <c r="E649" s="63">
        <f t="shared" ca="1" si="74"/>
        <v>2</v>
      </c>
      <c r="F649" s="63">
        <f t="shared" ca="1" si="75"/>
        <v>11</v>
      </c>
      <c r="G649" s="63">
        <f t="shared" ca="1" si="76"/>
        <v>0</v>
      </c>
      <c r="H649" s="63">
        <f t="shared" ca="1" si="77"/>
        <v>0</v>
      </c>
      <c r="I649" s="63">
        <f t="shared" ca="1" si="78"/>
        <v>0</v>
      </c>
      <c r="J649" s="63">
        <f t="shared" ca="1" si="81"/>
        <v>37</v>
      </c>
      <c r="K649" s="63">
        <f t="shared" ca="1" si="82"/>
        <v>4</v>
      </c>
      <c r="L649" s="64" t="s">
        <v>59</v>
      </c>
      <c r="M649" s="65" t="s">
        <v>66</v>
      </c>
      <c r="N649" s="66" t="s">
        <v>66</v>
      </c>
      <c r="O649" s="67" t="s">
        <v>1303</v>
      </c>
      <c r="P649" s="68"/>
      <c r="Q649" s="69"/>
      <c r="R649" s="70" t="s">
        <v>1304</v>
      </c>
      <c r="S649" s="71" t="s">
        <v>55</v>
      </c>
      <c r="T649" s="72"/>
      <c r="U649" s="73">
        <v>1</v>
      </c>
      <c r="V649" s="74" t="s">
        <v>55</v>
      </c>
      <c r="W649" s="75"/>
      <c r="X649" s="75"/>
      <c r="Y649" s="76"/>
      <c r="Z649" s="77"/>
      <c r="AA649" s="78" t="s">
        <v>11</v>
      </c>
    </row>
    <row r="650" spans="1:27" s="79" customFormat="1" ht="15" x14ac:dyDescent="0.2">
      <c r="A650" s="62" t="str">
        <f t="shared" si="68"/>
        <v>S</v>
      </c>
      <c r="B650" s="63">
        <f t="shared" ca="1" si="71"/>
        <v>2</v>
      </c>
      <c r="C650" s="63" t="str">
        <f t="shared" ca="1" si="73"/>
        <v>S</v>
      </c>
      <c r="D650" s="63">
        <f t="shared" ca="1" si="72"/>
        <v>0</v>
      </c>
      <c r="E650" s="63">
        <f t="shared" ca="1" si="74"/>
        <v>2</v>
      </c>
      <c r="F650" s="63">
        <f t="shared" ca="1" si="75"/>
        <v>11</v>
      </c>
      <c r="G650" s="63">
        <f t="shared" ca="1" si="76"/>
        <v>0</v>
      </c>
      <c r="H650" s="63">
        <f t="shared" ca="1" si="77"/>
        <v>0</v>
      </c>
      <c r="I650" s="63">
        <f t="shared" ca="1" si="78"/>
        <v>0</v>
      </c>
      <c r="J650" s="63">
        <f t="shared" ca="1" si="81"/>
        <v>0</v>
      </c>
      <c r="K650" s="63">
        <f t="shared" ca="1" si="82"/>
        <v>0</v>
      </c>
      <c r="L650" s="64" t="s">
        <v>59</v>
      </c>
      <c r="M650" s="65" t="s">
        <v>54</v>
      </c>
      <c r="N650" s="66" t="s">
        <v>54</v>
      </c>
      <c r="O650" s="67" t="s">
        <v>1305</v>
      </c>
      <c r="P650" s="68" t="s">
        <v>64</v>
      </c>
      <c r="Q650" s="69">
        <v>160966</v>
      </c>
      <c r="R650" s="70" t="s">
        <v>1306</v>
      </c>
      <c r="S650" s="71" t="s">
        <v>85</v>
      </c>
      <c r="T650" s="72">
        <v>51.15</v>
      </c>
      <c r="U650" s="73">
        <v>1</v>
      </c>
      <c r="V650" s="74">
        <v>51.15</v>
      </c>
      <c r="W650" s="75"/>
      <c r="X650" s="75"/>
      <c r="Y650" s="76"/>
      <c r="Z650" s="77"/>
      <c r="AA650" s="78" t="s">
        <v>11</v>
      </c>
    </row>
    <row r="651" spans="1:27" s="79" customFormat="1" ht="22.5" x14ac:dyDescent="0.2">
      <c r="A651" s="62" t="str">
        <f t="shared" si="68"/>
        <v>S</v>
      </c>
      <c r="B651" s="63">
        <f t="shared" ca="1" si="71"/>
        <v>2</v>
      </c>
      <c r="C651" s="63" t="str">
        <f t="shared" ca="1" si="73"/>
        <v>S</v>
      </c>
      <c r="D651" s="63">
        <f t="shared" ca="1" si="72"/>
        <v>0</v>
      </c>
      <c r="E651" s="63">
        <f t="shared" ca="1" si="74"/>
        <v>2</v>
      </c>
      <c r="F651" s="63">
        <f t="shared" ca="1" si="75"/>
        <v>11</v>
      </c>
      <c r="G651" s="63">
        <f t="shared" ca="1" si="76"/>
        <v>0</v>
      </c>
      <c r="H651" s="63">
        <f t="shared" ca="1" si="77"/>
        <v>0</v>
      </c>
      <c r="I651" s="63">
        <f t="shared" ca="1" si="78"/>
        <v>0</v>
      </c>
      <c r="J651" s="63">
        <f t="shared" ca="1" si="81"/>
        <v>0</v>
      </c>
      <c r="K651" s="63">
        <f t="shared" ca="1" si="82"/>
        <v>0</v>
      </c>
      <c r="L651" s="64" t="s">
        <v>59</v>
      </c>
      <c r="M651" s="65" t="s">
        <v>54</v>
      </c>
      <c r="N651" s="66" t="s">
        <v>54</v>
      </c>
      <c r="O651" s="67" t="s">
        <v>1307</v>
      </c>
      <c r="P651" s="68" t="s">
        <v>56</v>
      </c>
      <c r="Q651" s="69">
        <v>94228</v>
      </c>
      <c r="R651" s="70" t="s">
        <v>1308</v>
      </c>
      <c r="S651" s="71" t="s">
        <v>200</v>
      </c>
      <c r="T651" s="72">
        <v>10.45</v>
      </c>
      <c r="U651" s="73">
        <v>1</v>
      </c>
      <c r="V651" s="74">
        <v>10.45</v>
      </c>
      <c r="W651" s="75"/>
      <c r="X651" s="75"/>
      <c r="Y651" s="76"/>
      <c r="Z651" s="77"/>
      <c r="AA651" s="78" t="s">
        <v>1309</v>
      </c>
    </row>
    <row r="652" spans="1:27" s="79" customFormat="1" ht="22.5" x14ac:dyDescent="0.2">
      <c r="A652" s="62" t="str">
        <f t="shared" si="68"/>
        <v>S</v>
      </c>
      <c r="B652" s="63">
        <f t="shared" ca="1" si="71"/>
        <v>2</v>
      </c>
      <c r="C652" s="63" t="str">
        <f t="shared" ca="1" si="73"/>
        <v>S</v>
      </c>
      <c r="D652" s="63">
        <f t="shared" ca="1" si="72"/>
        <v>0</v>
      </c>
      <c r="E652" s="63">
        <f t="shared" ca="1" si="74"/>
        <v>2</v>
      </c>
      <c r="F652" s="63">
        <f t="shared" ca="1" si="75"/>
        <v>11</v>
      </c>
      <c r="G652" s="63">
        <f t="shared" ca="1" si="76"/>
        <v>0</v>
      </c>
      <c r="H652" s="63">
        <f t="shared" ca="1" si="77"/>
        <v>0</v>
      </c>
      <c r="I652" s="63">
        <f t="shared" ca="1" si="78"/>
        <v>0</v>
      </c>
      <c r="J652" s="63">
        <f t="shared" ca="1" si="81"/>
        <v>0</v>
      </c>
      <c r="K652" s="63">
        <f t="shared" ca="1" si="82"/>
        <v>0</v>
      </c>
      <c r="L652" s="64" t="s">
        <v>59</v>
      </c>
      <c r="M652" s="65" t="s">
        <v>54</v>
      </c>
      <c r="N652" s="66" t="s">
        <v>54</v>
      </c>
      <c r="O652" s="67" t="s">
        <v>1310</v>
      </c>
      <c r="P652" s="68" t="s">
        <v>56</v>
      </c>
      <c r="Q652" s="69">
        <v>94231</v>
      </c>
      <c r="R652" s="70" t="s">
        <v>1311</v>
      </c>
      <c r="S652" s="71" t="s">
        <v>200</v>
      </c>
      <c r="T652" s="72">
        <v>20.079999999999998</v>
      </c>
      <c r="U652" s="73">
        <v>1</v>
      </c>
      <c r="V652" s="74">
        <v>20.079999999999998</v>
      </c>
      <c r="W652" s="75"/>
      <c r="X652" s="75"/>
      <c r="Y652" s="76"/>
      <c r="Z652" s="77"/>
      <c r="AA652" s="78" t="s">
        <v>1312</v>
      </c>
    </row>
    <row r="653" spans="1:27" s="79" customFormat="1" ht="15" x14ac:dyDescent="0.2">
      <c r="A653" s="62">
        <f t="shared" si="68"/>
        <v>2</v>
      </c>
      <c r="B653" s="63">
        <f t="shared" ca="1" si="71"/>
        <v>2</v>
      </c>
      <c r="C653" s="63">
        <f t="shared" ca="1" si="73"/>
        <v>2</v>
      </c>
      <c r="D653" s="63">
        <f t="shared" ca="1" si="72"/>
        <v>4</v>
      </c>
      <c r="E653" s="63">
        <f t="shared" ca="1" si="74"/>
        <v>2</v>
      </c>
      <c r="F653" s="63">
        <f t="shared" ca="1" si="75"/>
        <v>12</v>
      </c>
      <c r="G653" s="63">
        <f t="shared" ca="1" si="76"/>
        <v>0</v>
      </c>
      <c r="H653" s="63">
        <f t="shared" ca="1" si="77"/>
        <v>0</v>
      </c>
      <c r="I653" s="63">
        <f t="shared" ca="1" si="78"/>
        <v>0</v>
      </c>
      <c r="J653" s="63">
        <f t="shared" ca="1" si="81"/>
        <v>33</v>
      </c>
      <c r="K653" s="63">
        <f t="shared" ca="1" si="82"/>
        <v>4</v>
      </c>
      <c r="L653" s="64" t="s">
        <v>59</v>
      </c>
      <c r="M653" s="65" t="s">
        <v>66</v>
      </c>
      <c r="N653" s="66" t="s">
        <v>66</v>
      </c>
      <c r="O653" s="67" t="s">
        <v>1313</v>
      </c>
      <c r="P653" s="68"/>
      <c r="Q653" s="69"/>
      <c r="R653" s="70" t="s">
        <v>933</v>
      </c>
      <c r="S653" s="71" t="s">
        <v>55</v>
      </c>
      <c r="T653" s="72"/>
      <c r="U653" s="73">
        <v>1</v>
      </c>
      <c r="V653" s="74" t="s">
        <v>55</v>
      </c>
      <c r="W653" s="75"/>
      <c r="X653" s="75"/>
      <c r="Y653" s="76"/>
      <c r="Z653" s="77"/>
      <c r="AA653" s="78" t="s">
        <v>11</v>
      </c>
    </row>
    <row r="654" spans="1:27" s="79" customFormat="1" ht="22.5" x14ac:dyDescent="0.2">
      <c r="A654" s="62" t="str">
        <f t="shared" si="68"/>
        <v>S</v>
      </c>
      <c r="B654" s="63">
        <f t="shared" ca="1" si="71"/>
        <v>2</v>
      </c>
      <c r="C654" s="63" t="str">
        <f t="shared" ca="1" si="73"/>
        <v>S</v>
      </c>
      <c r="D654" s="63">
        <f t="shared" ca="1" si="72"/>
        <v>0</v>
      </c>
      <c r="E654" s="63">
        <f t="shared" ca="1" si="74"/>
        <v>2</v>
      </c>
      <c r="F654" s="63">
        <f t="shared" ca="1" si="75"/>
        <v>12</v>
      </c>
      <c r="G654" s="63">
        <f t="shared" ca="1" si="76"/>
        <v>0</v>
      </c>
      <c r="H654" s="63">
        <f t="shared" ca="1" si="77"/>
        <v>0</v>
      </c>
      <c r="I654" s="63">
        <f t="shared" ca="1" si="78"/>
        <v>0</v>
      </c>
      <c r="J654" s="63">
        <f t="shared" ca="1" si="81"/>
        <v>0</v>
      </c>
      <c r="K654" s="63">
        <f t="shared" ca="1" si="82"/>
        <v>0</v>
      </c>
      <c r="L654" s="64" t="s">
        <v>59</v>
      </c>
      <c r="M654" s="65" t="s">
        <v>54</v>
      </c>
      <c r="N654" s="66" t="s">
        <v>54</v>
      </c>
      <c r="O654" s="67" t="s">
        <v>1314</v>
      </c>
      <c r="P654" s="68" t="s">
        <v>56</v>
      </c>
      <c r="Q654" s="69">
        <v>94559</v>
      </c>
      <c r="R654" s="70" t="s">
        <v>1315</v>
      </c>
      <c r="S654" s="71" t="s">
        <v>78</v>
      </c>
      <c r="T654" s="72">
        <v>6.28</v>
      </c>
      <c r="U654" s="73">
        <v>1</v>
      </c>
      <c r="V654" s="74">
        <v>6.28</v>
      </c>
      <c r="W654" s="75"/>
      <c r="X654" s="75"/>
      <c r="Y654" s="76"/>
      <c r="Z654" s="77"/>
      <c r="AA654" s="78" t="s">
        <v>1316</v>
      </c>
    </row>
    <row r="655" spans="1:27" s="79" customFormat="1" ht="22.5" x14ac:dyDescent="0.2">
      <c r="A655" s="62" t="str">
        <f t="shared" si="68"/>
        <v>S</v>
      </c>
      <c r="B655" s="63">
        <f t="shared" ca="1" si="71"/>
        <v>2</v>
      </c>
      <c r="C655" s="63" t="str">
        <f t="shared" ca="1" si="73"/>
        <v>S</v>
      </c>
      <c r="D655" s="63">
        <f t="shared" ca="1" si="72"/>
        <v>0</v>
      </c>
      <c r="E655" s="63">
        <f t="shared" ca="1" si="74"/>
        <v>2</v>
      </c>
      <c r="F655" s="63">
        <f t="shared" ca="1" si="75"/>
        <v>12</v>
      </c>
      <c r="G655" s="63">
        <f t="shared" ca="1" si="76"/>
        <v>0</v>
      </c>
      <c r="H655" s="63">
        <f t="shared" ca="1" si="77"/>
        <v>0</v>
      </c>
      <c r="I655" s="63">
        <f t="shared" ca="1" si="78"/>
        <v>0</v>
      </c>
      <c r="J655" s="63">
        <f t="shared" ca="1" si="81"/>
        <v>0</v>
      </c>
      <c r="K655" s="63">
        <f t="shared" ca="1" si="82"/>
        <v>0</v>
      </c>
      <c r="L655" s="64" t="s">
        <v>59</v>
      </c>
      <c r="M655" s="65" t="s">
        <v>54</v>
      </c>
      <c r="N655" s="66" t="s">
        <v>54</v>
      </c>
      <c r="O655" s="67" t="s">
        <v>1317</v>
      </c>
      <c r="P655" s="68" t="s">
        <v>56</v>
      </c>
      <c r="Q655" s="69" t="s">
        <v>1318</v>
      </c>
      <c r="R655" s="70" t="s">
        <v>1319</v>
      </c>
      <c r="S655" s="71" t="s">
        <v>78</v>
      </c>
      <c r="T655" s="72">
        <v>3.78</v>
      </c>
      <c r="U655" s="73">
        <v>1</v>
      </c>
      <c r="V655" s="74">
        <v>3.78</v>
      </c>
      <c r="W655" s="75"/>
      <c r="X655" s="75"/>
      <c r="Y655" s="76"/>
      <c r="Z655" s="77"/>
      <c r="AA655" s="78" t="s">
        <v>11</v>
      </c>
    </row>
    <row r="656" spans="1:27" s="79" customFormat="1" ht="22.5" x14ac:dyDescent="0.2">
      <c r="A656" s="62" t="str">
        <f t="shared" si="68"/>
        <v>S</v>
      </c>
      <c r="B656" s="63">
        <f t="shared" ca="1" si="71"/>
        <v>2</v>
      </c>
      <c r="C656" s="63" t="str">
        <f t="shared" ca="1" si="73"/>
        <v>S</v>
      </c>
      <c r="D656" s="63">
        <f t="shared" ca="1" si="72"/>
        <v>0</v>
      </c>
      <c r="E656" s="63">
        <f t="shared" ca="1" si="74"/>
        <v>2</v>
      </c>
      <c r="F656" s="63">
        <f t="shared" ca="1" si="75"/>
        <v>12</v>
      </c>
      <c r="G656" s="63">
        <f t="shared" ca="1" si="76"/>
        <v>0</v>
      </c>
      <c r="H656" s="63">
        <f t="shared" ca="1" si="77"/>
        <v>0</v>
      </c>
      <c r="I656" s="63">
        <f t="shared" ca="1" si="78"/>
        <v>0</v>
      </c>
      <c r="J656" s="63">
        <f t="shared" ca="1" si="81"/>
        <v>0</v>
      </c>
      <c r="K656" s="63">
        <f t="shared" ca="1" si="82"/>
        <v>0</v>
      </c>
      <c r="L656" s="64" t="s">
        <v>59</v>
      </c>
      <c r="M656" s="65" t="s">
        <v>54</v>
      </c>
      <c r="N656" s="66" t="s">
        <v>54</v>
      </c>
      <c r="O656" s="67" t="s">
        <v>1320</v>
      </c>
      <c r="P656" s="68" t="s">
        <v>56</v>
      </c>
      <c r="Q656" s="69" t="s">
        <v>1318</v>
      </c>
      <c r="R656" s="70" t="s">
        <v>1319</v>
      </c>
      <c r="S656" s="71" t="s">
        <v>78</v>
      </c>
      <c r="T656" s="72">
        <v>10.24</v>
      </c>
      <c r="U656" s="73">
        <v>1</v>
      </c>
      <c r="V656" s="74">
        <v>10.24</v>
      </c>
      <c r="W656" s="75"/>
      <c r="X656" s="75"/>
      <c r="Y656" s="76"/>
      <c r="Z656" s="77"/>
      <c r="AA656" s="78" t="s">
        <v>11</v>
      </c>
    </row>
    <row r="657" spans="1:27" s="79" customFormat="1" ht="15" x14ac:dyDescent="0.2">
      <c r="A657" s="62">
        <f t="shared" si="68"/>
        <v>2</v>
      </c>
      <c r="B657" s="63">
        <f t="shared" ca="1" si="71"/>
        <v>2</v>
      </c>
      <c r="C657" s="63">
        <f t="shared" ca="1" si="73"/>
        <v>2</v>
      </c>
      <c r="D657" s="63">
        <f t="shared" ca="1" si="72"/>
        <v>2</v>
      </c>
      <c r="E657" s="63">
        <f t="shared" ca="1" si="74"/>
        <v>2</v>
      </c>
      <c r="F657" s="63">
        <f t="shared" ca="1" si="75"/>
        <v>13</v>
      </c>
      <c r="G657" s="63">
        <f t="shared" ca="1" si="76"/>
        <v>0</v>
      </c>
      <c r="H657" s="63">
        <f t="shared" ca="1" si="77"/>
        <v>0</v>
      </c>
      <c r="I657" s="63">
        <f t="shared" ca="1" si="78"/>
        <v>0</v>
      </c>
      <c r="J657" s="63">
        <f t="shared" ca="1" si="81"/>
        <v>29</v>
      </c>
      <c r="K657" s="63">
        <f t="shared" ca="1" si="82"/>
        <v>2</v>
      </c>
      <c r="L657" s="64" t="s">
        <v>59</v>
      </c>
      <c r="M657" s="65" t="s">
        <v>66</v>
      </c>
      <c r="N657" s="66" t="s">
        <v>66</v>
      </c>
      <c r="O657" s="67" t="s">
        <v>1321</v>
      </c>
      <c r="P657" s="68"/>
      <c r="Q657" s="69"/>
      <c r="R657" s="70" t="s">
        <v>1322</v>
      </c>
      <c r="S657" s="71" t="s">
        <v>55</v>
      </c>
      <c r="T657" s="72"/>
      <c r="U657" s="73">
        <v>1</v>
      </c>
      <c r="V657" s="74" t="s">
        <v>55</v>
      </c>
      <c r="W657" s="75"/>
      <c r="X657" s="75"/>
      <c r="Y657" s="76"/>
      <c r="Z657" s="77"/>
      <c r="AA657" s="78" t="s">
        <v>11</v>
      </c>
    </row>
    <row r="658" spans="1:27" s="79" customFormat="1" ht="15" x14ac:dyDescent="0.2">
      <c r="A658" s="62" t="str">
        <f t="shared" si="68"/>
        <v>S</v>
      </c>
      <c r="B658" s="63">
        <f t="shared" ca="1" si="71"/>
        <v>2</v>
      </c>
      <c r="C658" s="63" t="str">
        <f t="shared" ca="1" si="73"/>
        <v>S</v>
      </c>
      <c r="D658" s="63">
        <f t="shared" ca="1" si="72"/>
        <v>0</v>
      </c>
      <c r="E658" s="63">
        <f t="shared" ca="1" si="74"/>
        <v>2</v>
      </c>
      <c r="F658" s="63">
        <f t="shared" ca="1" si="75"/>
        <v>13</v>
      </c>
      <c r="G658" s="63">
        <f t="shared" ca="1" si="76"/>
        <v>0</v>
      </c>
      <c r="H658" s="63">
        <f t="shared" ca="1" si="77"/>
        <v>0</v>
      </c>
      <c r="I658" s="63">
        <f t="shared" ca="1" si="78"/>
        <v>0</v>
      </c>
      <c r="J658" s="63">
        <f t="shared" ca="1" si="81"/>
        <v>0</v>
      </c>
      <c r="K658" s="63">
        <f t="shared" ca="1" si="82"/>
        <v>0</v>
      </c>
      <c r="L658" s="64" t="s">
        <v>59</v>
      </c>
      <c r="M658" s="65" t="s">
        <v>54</v>
      </c>
      <c r="N658" s="66" t="s">
        <v>54</v>
      </c>
      <c r="O658" s="67" t="s">
        <v>1323</v>
      </c>
      <c r="P658" s="68" t="s">
        <v>56</v>
      </c>
      <c r="Q658" s="69">
        <v>72122</v>
      </c>
      <c r="R658" s="70" t="s">
        <v>1324</v>
      </c>
      <c r="S658" s="71" t="s">
        <v>78</v>
      </c>
      <c r="T658" s="72">
        <v>6.28</v>
      </c>
      <c r="U658" s="73">
        <v>1</v>
      </c>
      <c r="V658" s="74">
        <v>6.28</v>
      </c>
      <c r="W658" s="75"/>
      <c r="X658" s="75"/>
      <c r="Y658" s="76"/>
      <c r="Z658" s="77"/>
      <c r="AA658" s="78" t="s">
        <v>11</v>
      </c>
    </row>
    <row r="659" spans="1:27" s="79" customFormat="1" ht="15" x14ac:dyDescent="0.2">
      <c r="A659" s="62">
        <f t="shared" si="68"/>
        <v>2</v>
      </c>
      <c r="B659" s="63">
        <f t="shared" ca="1" si="71"/>
        <v>2</v>
      </c>
      <c r="C659" s="63">
        <f t="shared" ca="1" si="73"/>
        <v>2</v>
      </c>
      <c r="D659" s="63">
        <f t="shared" ca="1" si="72"/>
        <v>5</v>
      </c>
      <c r="E659" s="63">
        <f t="shared" ca="1" si="74"/>
        <v>2</v>
      </c>
      <c r="F659" s="63">
        <f t="shared" ca="1" si="75"/>
        <v>14</v>
      </c>
      <c r="G659" s="63">
        <f t="shared" ca="1" si="76"/>
        <v>0</v>
      </c>
      <c r="H659" s="63">
        <f t="shared" ca="1" si="77"/>
        <v>0</v>
      </c>
      <c r="I659" s="63">
        <f t="shared" ca="1" si="78"/>
        <v>0</v>
      </c>
      <c r="J659" s="63">
        <f t="shared" ca="1" si="81"/>
        <v>27</v>
      </c>
      <c r="K659" s="63">
        <f t="shared" ca="1" si="82"/>
        <v>5</v>
      </c>
      <c r="L659" s="64" t="s">
        <v>59</v>
      </c>
      <c r="M659" s="65" t="s">
        <v>66</v>
      </c>
      <c r="N659" s="66" t="s">
        <v>66</v>
      </c>
      <c r="O659" s="67" t="s">
        <v>1325</v>
      </c>
      <c r="P659" s="68"/>
      <c r="Q659" s="69"/>
      <c r="R659" s="70" t="s">
        <v>937</v>
      </c>
      <c r="S659" s="71" t="s">
        <v>55</v>
      </c>
      <c r="T659" s="72"/>
      <c r="U659" s="73">
        <v>1</v>
      </c>
      <c r="V659" s="74" t="s">
        <v>55</v>
      </c>
      <c r="W659" s="75"/>
      <c r="X659" s="75"/>
      <c r="Y659" s="76"/>
      <c r="Z659" s="77"/>
      <c r="AA659" s="78" t="s">
        <v>11</v>
      </c>
    </row>
    <row r="660" spans="1:27" s="79" customFormat="1" ht="45" x14ac:dyDescent="0.2">
      <c r="A660" s="62" t="str">
        <f t="shared" si="68"/>
        <v>S</v>
      </c>
      <c r="B660" s="63">
        <f t="shared" ca="1" si="71"/>
        <v>2</v>
      </c>
      <c r="C660" s="63" t="str">
        <f t="shared" ca="1" si="73"/>
        <v>S</v>
      </c>
      <c r="D660" s="63">
        <f t="shared" ca="1" si="72"/>
        <v>0</v>
      </c>
      <c r="E660" s="63">
        <f t="shared" ca="1" si="74"/>
        <v>2</v>
      </c>
      <c r="F660" s="63">
        <f t="shared" ca="1" si="75"/>
        <v>14</v>
      </c>
      <c r="G660" s="63">
        <f t="shared" ca="1" si="76"/>
        <v>0</v>
      </c>
      <c r="H660" s="63">
        <f t="shared" ca="1" si="77"/>
        <v>0</v>
      </c>
      <c r="I660" s="63">
        <f t="shared" ca="1" si="78"/>
        <v>0</v>
      </c>
      <c r="J660" s="63">
        <f t="shared" ca="1" si="81"/>
        <v>0</v>
      </c>
      <c r="K660" s="63">
        <f t="shared" ca="1" si="82"/>
        <v>0</v>
      </c>
      <c r="L660" s="64" t="s">
        <v>59</v>
      </c>
      <c r="M660" s="65" t="s">
        <v>54</v>
      </c>
      <c r="N660" s="66" t="s">
        <v>54</v>
      </c>
      <c r="O660" s="67" t="s">
        <v>1326</v>
      </c>
      <c r="P660" s="68" t="s">
        <v>56</v>
      </c>
      <c r="Q660" s="69">
        <v>87553</v>
      </c>
      <c r="R660" s="70" t="s">
        <v>1327</v>
      </c>
      <c r="S660" s="71" t="s">
        <v>78</v>
      </c>
      <c r="T660" s="72">
        <v>155.1</v>
      </c>
      <c r="U660" s="73">
        <v>1</v>
      </c>
      <c r="V660" s="74">
        <v>155.1</v>
      </c>
      <c r="W660" s="75"/>
      <c r="X660" s="75"/>
      <c r="Y660" s="76"/>
      <c r="Z660" s="77"/>
      <c r="AA660" s="78" t="s">
        <v>11</v>
      </c>
    </row>
    <row r="661" spans="1:27" s="79" customFormat="1" ht="33.75" x14ac:dyDescent="0.2">
      <c r="A661" s="62" t="str">
        <f t="shared" si="68"/>
        <v>S</v>
      </c>
      <c r="B661" s="63">
        <f t="shared" ca="1" si="71"/>
        <v>2</v>
      </c>
      <c r="C661" s="63" t="str">
        <f t="shared" ca="1" si="73"/>
        <v>S</v>
      </c>
      <c r="D661" s="63">
        <f t="shared" ca="1" si="72"/>
        <v>0</v>
      </c>
      <c r="E661" s="63">
        <f t="shared" ca="1" si="74"/>
        <v>2</v>
      </c>
      <c r="F661" s="63">
        <f t="shared" ca="1" si="75"/>
        <v>14</v>
      </c>
      <c r="G661" s="63">
        <f t="shared" ca="1" si="76"/>
        <v>0</v>
      </c>
      <c r="H661" s="63">
        <f t="shared" ca="1" si="77"/>
        <v>0</v>
      </c>
      <c r="I661" s="63">
        <f t="shared" ca="1" si="78"/>
        <v>0</v>
      </c>
      <c r="J661" s="63">
        <f t="shared" ref="J661:J724" ca="1" si="83">IF(OR($C661="S",$C661=0),0,MATCH(0,OFFSET($D661,1,$C661,ROW($C$830)-ROW($C661)),0))</f>
        <v>0</v>
      </c>
      <c r="K661" s="63">
        <f t="shared" ref="K661:K724" ca="1" si="84">IF(OR($C661="S",$C661=0),0,MATCH(OFFSET($D661,0,$C661)+1,OFFSET($D661,1,$C661,ROW($C$830)-ROW($C661)),0))</f>
        <v>0</v>
      </c>
      <c r="L661" s="64" t="s">
        <v>59</v>
      </c>
      <c r="M661" s="65" t="s">
        <v>54</v>
      </c>
      <c r="N661" s="66" t="s">
        <v>54</v>
      </c>
      <c r="O661" s="67" t="s">
        <v>1328</v>
      </c>
      <c r="P661" s="68" t="s">
        <v>56</v>
      </c>
      <c r="Q661" s="69">
        <v>87904</v>
      </c>
      <c r="R661" s="70" t="s">
        <v>940</v>
      </c>
      <c r="S661" s="71" t="s">
        <v>78</v>
      </c>
      <c r="T661" s="72">
        <v>185.94</v>
      </c>
      <c r="U661" s="73">
        <v>1</v>
      </c>
      <c r="V661" s="74">
        <v>185.94</v>
      </c>
      <c r="W661" s="75"/>
      <c r="X661" s="75"/>
      <c r="Y661" s="76"/>
      <c r="Z661" s="77"/>
      <c r="AA661" s="78" t="s">
        <v>941</v>
      </c>
    </row>
    <row r="662" spans="1:27" s="79" customFormat="1" ht="45" x14ac:dyDescent="0.2">
      <c r="A662" s="62" t="str">
        <f t="shared" si="68"/>
        <v>S</v>
      </c>
      <c r="B662" s="63">
        <f t="shared" ca="1" si="71"/>
        <v>2</v>
      </c>
      <c r="C662" s="63" t="str">
        <f t="shared" ca="1" si="73"/>
        <v>S</v>
      </c>
      <c r="D662" s="63">
        <f t="shared" ca="1" si="72"/>
        <v>0</v>
      </c>
      <c r="E662" s="63">
        <f t="shared" ca="1" si="74"/>
        <v>2</v>
      </c>
      <c r="F662" s="63">
        <f t="shared" ca="1" si="75"/>
        <v>14</v>
      </c>
      <c r="G662" s="63">
        <f t="shared" ca="1" si="76"/>
        <v>0</v>
      </c>
      <c r="H662" s="63">
        <f t="shared" ca="1" si="77"/>
        <v>0</v>
      </c>
      <c r="I662" s="63">
        <f t="shared" ca="1" si="78"/>
        <v>0</v>
      </c>
      <c r="J662" s="63">
        <f t="shared" ca="1" si="83"/>
        <v>0</v>
      </c>
      <c r="K662" s="63">
        <f t="shared" ca="1" si="84"/>
        <v>0</v>
      </c>
      <c r="L662" s="64" t="s">
        <v>59</v>
      </c>
      <c r="M662" s="65" t="s">
        <v>54</v>
      </c>
      <c r="N662" s="66" t="s">
        <v>54</v>
      </c>
      <c r="O662" s="67" t="s">
        <v>1329</v>
      </c>
      <c r="P662" s="68" t="s">
        <v>56</v>
      </c>
      <c r="Q662" s="69">
        <v>87547</v>
      </c>
      <c r="R662" s="70" t="s">
        <v>943</v>
      </c>
      <c r="S662" s="71" t="s">
        <v>78</v>
      </c>
      <c r="T662" s="72">
        <v>30.84</v>
      </c>
      <c r="U662" s="73">
        <v>1</v>
      </c>
      <c r="V662" s="74">
        <v>30.84</v>
      </c>
      <c r="W662" s="75"/>
      <c r="X662" s="75"/>
      <c r="Y662" s="76"/>
      <c r="Z662" s="77"/>
      <c r="AA662" s="78" t="s">
        <v>11</v>
      </c>
    </row>
    <row r="663" spans="1:27" s="79" customFormat="1" ht="33.75" x14ac:dyDescent="0.2">
      <c r="A663" s="62" t="str">
        <f t="shared" si="68"/>
        <v>S</v>
      </c>
      <c r="B663" s="63">
        <f t="shared" ca="1" si="71"/>
        <v>2</v>
      </c>
      <c r="C663" s="63" t="str">
        <f t="shared" ca="1" si="73"/>
        <v>S</v>
      </c>
      <c r="D663" s="63">
        <f t="shared" ca="1" si="72"/>
        <v>0</v>
      </c>
      <c r="E663" s="63">
        <f t="shared" ca="1" si="74"/>
        <v>2</v>
      </c>
      <c r="F663" s="63">
        <f t="shared" ca="1" si="75"/>
        <v>14</v>
      </c>
      <c r="G663" s="63">
        <f t="shared" ca="1" si="76"/>
        <v>0</v>
      </c>
      <c r="H663" s="63">
        <f t="shared" ca="1" si="77"/>
        <v>0</v>
      </c>
      <c r="I663" s="63">
        <f t="shared" ca="1" si="78"/>
        <v>0</v>
      </c>
      <c r="J663" s="63">
        <f t="shared" ca="1" si="83"/>
        <v>0</v>
      </c>
      <c r="K663" s="63">
        <f t="shared" ca="1" si="84"/>
        <v>0</v>
      </c>
      <c r="L663" s="64" t="s">
        <v>59</v>
      </c>
      <c r="M663" s="65" t="s">
        <v>54</v>
      </c>
      <c r="N663" s="66" t="s">
        <v>54</v>
      </c>
      <c r="O663" s="67" t="s">
        <v>1330</v>
      </c>
      <c r="P663" s="68" t="s">
        <v>56</v>
      </c>
      <c r="Q663" s="69">
        <v>87273</v>
      </c>
      <c r="R663" s="70" t="s">
        <v>949</v>
      </c>
      <c r="S663" s="71" t="s">
        <v>78</v>
      </c>
      <c r="T663" s="72">
        <v>155.1</v>
      </c>
      <c r="U663" s="73">
        <v>1</v>
      </c>
      <c r="V663" s="74">
        <v>155.1</v>
      </c>
      <c r="W663" s="75"/>
      <c r="X663" s="75"/>
      <c r="Y663" s="76"/>
      <c r="Z663" s="77"/>
      <c r="AA663" s="78" t="s">
        <v>11</v>
      </c>
    </row>
    <row r="664" spans="1:27" s="79" customFormat="1" ht="15" x14ac:dyDescent="0.2">
      <c r="A664" s="62">
        <f t="shared" si="68"/>
        <v>2</v>
      </c>
      <c r="B664" s="63">
        <f t="shared" ca="1" si="71"/>
        <v>2</v>
      </c>
      <c r="C664" s="63">
        <f t="shared" ca="1" si="73"/>
        <v>2</v>
      </c>
      <c r="D664" s="63">
        <f t="shared" ca="1" si="72"/>
        <v>3</v>
      </c>
      <c r="E664" s="63">
        <f t="shared" ca="1" si="74"/>
        <v>2</v>
      </c>
      <c r="F664" s="63">
        <f t="shared" ca="1" si="75"/>
        <v>15</v>
      </c>
      <c r="G664" s="63">
        <f t="shared" ca="1" si="76"/>
        <v>0</v>
      </c>
      <c r="H664" s="63">
        <f t="shared" ca="1" si="77"/>
        <v>0</v>
      </c>
      <c r="I664" s="63">
        <f t="shared" ca="1" si="78"/>
        <v>0</v>
      </c>
      <c r="J664" s="63">
        <f t="shared" ca="1" si="83"/>
        <v>22</v>
      </c>
      <c r="K664" s="63">
        <f t="shared" ca="1" si="84"/>
        <v>3</v>
      </c>
      <c r="L664" s="64" t="s">
        <v>59</v>
      </c>
      <c r="M664" s="65" t="s">
        <v>66</v>
      </c>
      <c r="N664" s="66" t="s">
        <v>66</v>
      </c>
      <c r="O664" s="67" t="s">
        <v>1331</v>
      </c>
      <c r="P664" s="68"/>
      <c r="Q664" s="69"/>
      <c r="R664" s="70" t="s">
        <v>951</v>
      </c>
      <c r="S664" s="71" t="s">
        <v>55</v>
      </c>
      <c r="T664" s="72"/>
      <c r="U664" s="73">
        <v>1</v>
      </c>
      <c r="V664" s="74" t="s">
        <v>55</v>
      </c>
      <c r="W664" s="75"/>
      <c r="X664" s="75"/>
      <c r="Y664" s="76"/>
      <c r="Z664" s="77"/>
      <c r="AA664" s="78" t="s">
        <v>11</v>
      </c>
    </row>
    <row r="665" spans="1:27" s="79" customFormat="1" ht="22.5" x14ac:dyDescent="0.2">
      <c r="A665" s="62" t="str">
        <f t="shared" si="68"/>
        <v>S</v>
      </c>
      <c r="B665" s="63">
        <f t="shared" ca="1" si="71"/>
        <v>2</v>
      </c>
      <c r="C665" s="63" t="str">
        <f t="shared" ca="1" si="73"/>
        <v>S</v>
      </c>
      <c r="D665" s="63">
        <f t="shared" ca="1" si="72"/>
        <v>0</v>
      </c>
      <c r="E665" s="63">
        <f t="shared" ca="1" si="74"/>
        <v>2</v>
      </c>
      <c r="F665" s="63">
        <f t="shared" ca="1" si="75"/>
        <v>15</v>
      </c>
      <c r="G665" s="63">
        <f t="shared" ca="1" si="76"/>
        <v>0</v>
      </c>
      <c r="H665" s="63">
        <f t="shared" ca="1" si="77"/>
        <v>0</v>
      </c>
      <c r="I665" s="63">
        <f t="shared" ca="1" si="78"/>
        <v>0</v>
      </c>
      <c r="J665" s="63">
        <f t="shared" ca="1" si="83"/>
        <v>0</v>
      </c>
      <c r="K665" s="63">
        <f t="shared" ca="1" si="84"/>
        <v>0</v>
      </c>
      <c r="L665" s="64" t="s">
        <v>59</v>
      </c>
      <c r="M665" s="65" t="s">
        <v>54</v>
      </c>
      <c r="N665" s="66" t="s">
        <v>54</v>
      </c>
      <c r="O665" s="67" t="s">
        <v>1332</v>
      </c>
      <c r="P665" s="68" t="s">
        <v>56</v>
      </c>
      <c r="Q665" s="69">
        <v>87884</v>
      </c>
      <c r="R665" s="70" t="s">
        <v>1333</v>
      </c>
      <c r="S665" s="71" t="s">
        <v>78</v>
      </c>
      <c r="T665" s="72">
        <v>50.82</v>
      </c>
      <c r="U665" s="73">
        <v>1</v>
      </c>
      <c r="V665" s="74">
        <v>50.82</v>
      </c>
      <c r="W665" s="75"/>
      <c r="X665" s="75"/>
      <c r="Y665" s="76"/>
      <c r="Z665" s="77"/>
      <c r="AA665" s="78" t="s">
        <v>1334</v>
      </c>
    </row>
    <row r="666" spans="1:27" s="79" customFormat="1" ht="22.5" x14ac:dyDescent="0.2">
      <c r="A666" s="62" t="str">
        <f t="shared" si="68"/>
        <v>S</v>
      </c>
      <c r="B666" s="63">
        <f t="shared" ca="1" si="71"/>
        <v>2</v>
      </c>
      <c r="C666" s="63" t="str">
        <f t="shared" ca="1" si="73"/>
        <v>S</v>
      </c>
      <c r="D666" s="63">
        <f t="shared" ca="1" si="72"/>
        <v>0</v>
      </c>
      <c r="E666" s="63">
        <f t="shared" ca="1" si="74"/>
        <v>2</v>
      </c>
      <c r="F666" s="63">
        <f t="shared" ca="1" si="75"/>
        <v>15</v>
      </c>
      <c r="G666" s="63">
        <f t="shared" ca="1" si="76"/>
        <v>0</v>
      </c>
      <c r="H666" s="63">
        <f t="shared" ca="1" si="77"/>
        <v>0</v>
      </c>
      <c r="I666" s="63">
        <f t="shared" ca="1" si="78"/>
        <v>0</v>
      </c>
      <c r="J666" s="63">
        <f t="shared" ca="1" si="83"/>
        <v>0</v>
      </c>
      <c r="K666" s="63">
        <f t="shared" ca="1" si="84"/>
        <v>0</v>
      </c>
      <c r="L666" s="64" t="s">
        <v>59</v>
      </c>
      <c r="M666" s="65" t="s">
        <v>54</v>
      </c>
      <c r="N666" s="66" t="s">
        <v>54</v>
      </c>
      <c r="O666" s="67" t="s">
        <v>1335</v>
      </c>
      <c r="P666" s="68" t="s">
        <v>56</v>
      </c>
      <c r="Q666" s="69">
        <v>87414</v>
      </c>
      <c r="R666" s="70" t="s">
        <v>1336</v>
      </c>
      <c r="S666" s="71" t="s">
        <v>78</v>
      </c>
      <c r="T666" s="72">
        <v>50.82</v>
      </c>
      <c r="U666" s="73">
        <v>1</v>
      </c>
      <c r="V666" s="74">
        <v>50.82</v>
      </c>
      <c r="W666" s="75"/>
      <c r="X666" s="75"/>
      <c r="Y666" s="76"/>
      <c r="Z666" s="77"/>
      <c r="AA666" s="78" t="s">
        <v>1337</v>
      </c>
    </row>
    <row r="667" spans="1:27" s="79" customFormat="1" ht="15" x14ac:dyDescent="0.2">
      <c r="A667" s="62">
        <f t="shared" si="68"/>
        <v>2</v>
      </c>
      <c r="B667" s="63">
        <f t="shared" ca="1" si="71"/>
        <v>2</v>
      </c>
      <c r="C667" s="63">
        <f t="shared" ca="1" si="73"/>
        <v>2</v>
      </c>
      <c r="D667" s="63">
        <f t="shared" ca="1" si="72"/>
        <v>5</v>
      </c>
      <c r="E667" s="63">
        <f t="shared" ca="1" si="74"/>
        <v>2</v>
      </c>
      <c r="F667" s="63">
        <f t="shared" ca="1" si="75"/>
        <v>16</v>
      </c>
      <c r="G667" s="63">
        <f t="shared" ca="1" si="76"/>
        <v>0</v>
      </c>
      <c r="H667" s="63">
        <f t="shared" ca="1" si="77"/>
        <v>0</v>
      </c>
      <c r="I667" s="63">
        <f t="shared" ca="1" si="78"/>
        <v>0</v>
      </c>
      <c r="J667" s="63">
        <f t="shared" ca="1" si="83"/>
        <v>19</v>
      </c>
      <c r="K667" s="63">
        <f t="shared" ca="1" si="84"/>
        <v>5</v>
      </c>
      <c r="L667" s="64" t="s">
        <v>59</v>
      </c>
      <c r="M667" s="65" t="s">
        <v>66</v>
      </c>
      <c r="N667" s="66" t="s">
        <v>66</v>
      </c>
      <c r="O667" s="67" t="s">
        <v>1338</v>
      </c>
      <c r="P667" s="68"/>
      <c r="Q667" s="69"/>
      <c r="R667" s="70" t="s">
        <v>956</v>
      </c>
      <c r="S667" s="71" t="s">
        <v>55</v>
      </c>
      <c r="T667" s="72"/>
      <c r="U667" s="73">
        <v>1</v>
      </c>
      <c r="V667" s="74" t="s">
        <v>55</v>
      </c>
      <c r="W667" s="75"/>
      <c r="X667" s="75"/>
      <c r="Y667" s="76"/>
      <c r="Z667" s="77"/>
      <c r="AA667" s="78" t="s">
        <v>11</v>
      </c>
    </row>
    <row r="668" spans="1:27" s="79" customFormat="1" ht="22.5" x14ac:dyDescent="0.2">
      <c r="A668" s="62" t="str">
        <f t="shared" si="68"/>
        <v>S</v>
      </c>
      <c r="B668" s="63">
        <f t="shared" ca="1" si="71"/>
        <v>2</v>
      </c>
      <c r="C668" s="63" t="str">
        <f t="shared" ca="1" si="73"/>
        <v>S</v>
      </c>
      <c r="D668" s="63">
        <f t="shared" ca="1" si="72"/>
        <v>0</v>
      </c>
      <c r="E668" s="63">
        <f t="shared" ca="1" si="74"/>
        <v>2</v>
      </c>
      <c r="F668" s="63">
        <f t="shared" ca="1" si="75"/>
        <v>16</v>
      </c>
      <c r="G668" s="63">
        <f t="shared" ca="1" si="76"/>
        <v>0</v>
      </c>
      <c r="H668" s="63">
        <f t="shared" ca="1" si="77"/>
        <v>0</v>
      </c>
      <c r="I668" s="63">
        <f t="shared" ca="1" si="78"/>
        <v>0</v>
      </c>
      <c r="J668" s="63">
        <f t="shared" ca="1" si="83"/>
        <v>0</v>
      </c>
      <c r="K668" s="63">
        <f t="shared" ca="1" si="84"/>
        <v>0</v>
      </c>
      <c r="L668" s="64" t="s">
        <v>59</v>
      </c>
      <c r="M668" s="65" t="s">
        <v>54</v>
      </c>
      <c r="N668" s="66" t="s">
        <v>54</v>
      </c>
      <c r="O668" s="67" t="s">
        <v>1339</v>
      </c>
      <c r="P668" s="68" t="s">
        <v>64</v>
      </c>
      <c r="Q668" s="69">
        <v>220101</v>
      </c>
      <c r="R668" s="70" t="s">
        <v>1340</v>
      </c>
      <c r="S668" s="71" t="s">
        <v>85</v>
      </c>
      <c r="T668" s="72">
        <v>47.26</v>
      </c>
      <c r="U668" s="73">
        <v>1</v>
      </c>
      <c r="V668" s="74">
        <v>47.26</v>
      </c>
      <c r="W668" s="75"/>
      <c r="X668" s="75"/>
      <c r="Y668" s="76"/>
      <c r="Z668" s="77"/>
      <c r="AA668" s="78" t="s">
        <v>11</v>
      </c>
    </row>
    <row r="669" spans="1:27" s="79" customFormat="1" ht="33.75" x14ac:dyDescent="0.2">
      <c r="A669" s="62" t="str">
        <f t="shared" si="68"/>
        <v>S</v>
      </c>
      <c r="B669" s="63">
        <f t="shared" ca="1" si="71"/>
        <v>2</v>
      </c>
      <c r="C669" s="63" t="str">
        <f t="shared" ca="1" si="73"/>
        <v>S</v>
      </c>
      <c r="D669" s="63">
        <f t="shared" ca="1" si="72"/>
        <v>0</v>
      </c>
      <c r="E669" s="63">
        <f t="shared" ca="1" si="74"/>
        <v>2</v>
      </c>
      <c r="F669" s="63">
        <f t="shared" ca="1" si="75"/>
        <v>16</v>
      </c>
      <c r="G669" s="63">
        <f t="shared" ca="1" si="76"/>
        <v>0</v>
      </c>
      <c r="H669" s="63">
        <f t="shared" ca="1" si="77"/>
        <v>0</v>
      </c>
      <c r="I669" s="63">
        <f t="shared" ca="1" si="78"/>
        <v>0</v>
      </c>
      <c r="J669" s="63">
        <f t="shared" ca="1" si="83"/>
        <v>0</v>
      </c>
      <c r="K669" s="63">
        <f t="shared" ca="1" si="84"/>
        <v>0</v>
      </c>
      <c r="L669" s="64" t="s">
        <v>59</v>
      </c>
      <c r="M669" s="65" t="s">
        <v>54</v>
      </c>
      <c r="N669" s="66" t="s">
        <v>54</v>
      </c>
      <c r="O669" s="67" t="s">
        <v>1341</v>
      </c>
      <c r="P669" s="68" t="s">
        <v>56</v>
      </c>
      <c r="Q669" s="69">
        <v>87251</v>
      </c>
      <c r="R669" s="70" t="s">
        <v>1342</v>
      </c>
      <c r="S669" s="71" t="s">
        <v>78</v>
      </c>
      <c r="T669" s="72">
        <v>47.26</v>
      </c>
      <c r="U669" s="73">
        <v>1</v>
      </c>
      <c r="V669" s="74">
        <v>47.26</v>
      </c>
      <c r="W669" s="75"/>
      <c r="X669" s="75"/>
      <c r="Y669" s="76"/>
      <c r="Z669" s="77"/>
      <c r="AA669" s="78" t="s">
        <v>11</v>
      </c>
    </row>
    <row r="670" spans="1:27" s="79" customFormat="1" ht="33.75" x14ac:dyDescent="0.2">
      <c r="A670" s="62" t="str">
        <f t="shared" si="68"/>
        <v>S</v>
      </c>
      <c r="B670" s="63">
        <f t="shared" ca="1" si="71"/>
        <v>2</v>
      </c>
      <c r="C670" s="63" t="str">
        <f t="shared" ca="1" si="73"/>
        <v>S</v>
      </c>
      <c r="D670" s="63">
        <f t="shared" ca="1" si="72"/>
        <v>0</v>
      </c>
      <c r="E670" s="63">
        <f t="shared" ca="1" si="74"/>
        <v>2</v>
      </c>
      <c r="F670" s="63">
        <f t="shared" ca="1" si="75"/>
        <v>16</v>
      </c>
      <c r="G670" s="63">
        <f t="shared" ca="1" si="76"/>
        <v>0</v>
      </c>
      <c r="H670" s="63">
        <f t="shared" ca="1" si="77"/>
        <v>0</v>
      </c>
      <c r="I670" s="63">
        <f t="shared" ca="1" si="78"/>
        <v>0</v>
      </c>
      <c r="J670" s="63">
        <f t="shared" ca="1" si="83"/>
        <v>0</v>
      </c>
      <c r="K670" s="63">
        <f t="shared" ca="1" si="84"/>
        <v>0</v>
      </c>
      <c r="L670" s="64" t="s">
        <v>59</v>
      </c>
      <c r="M670" s="65" t="s">
        <v>54</v>
      </c>
      <c r="N670" s="66" t="s">
        <v>54</v>
      </c>
      <c r="O670" s="67" t="s">
        <v>1343</v>
      </c>
      <c r="P670" s="68" t="s">
        <v>56</v>
      </c>
      <c r="Q670" s="69">
        <v>94992</v>
      </c>
      <c r="R670" s="70" t="s">
        <v>1344</v>
      </c>
      <c r="S670" s="71" t="s">
        <v>78</v>
      </c>
      <c r="T670" s="72">
        <v>17.62</v>
      </c>
      <c r="U670" s="73">
        <v>1</v>
      </c>
      <c r="V670" s="74">
        <v>17.62</v>
      </c>
      <c r="W670" s="75"/>
      <c r="X670" s="75"/>
      <c r="Y670" s="76"/>
      <c r="Z670" s="77"/>
      <c r="AA670" s="78" t="s">
        <v>11</v>
      </c>
    </row>
    <row r="671" spans="1:27" s="79" customFormat="1" ht="15" x14ac:dyDescent="0.2">
      <c r="A671" s="62" t="str">
        <f t="shared" si="68"/>
        <v>S</v>
      </c>
      <c r="B671" s="63">
        <f t="shared" ca="1" si="71"/>
        <v>2</v>
      </c>
      <c r="C671" s="63" t="str">
        <f t="shared" ca="1" si="73"/>
        <v>S</v>
      </c>
      <c r="D671" s="63">
        <f t="shared" ca="1" si="72"/>
        <v>0</v>
      </c>
      <c r="E671" s="63">
        <f t="shared" ca="1" si="74"/>
        <v>2</v>
      </c>
      <c r="F671" s="63">
        <f t="shared" ca="1" si="75"/>
        <v>16</v>
      </c>
      <c r="G671" s="63">
        <f t="shared" ca="1" si="76"/>
        <v>0</v>
      </c>
      <c r="H671" s="63">
        <f t="shared" ca="1" si="77"/>
        <v>0</v>
      </c>
      <c r="I671" s="63">
        <f t="shared" ca="1" si="78"/>
        <v>0</v>
      </c>
      <c r="J671" s="63">
        <f t="shared" ca="1" si="83"/>
        <v>0</v>
      </c>
      <c r="K671" s="63">
        <f t="shared" ca="1" si="84"/>
        <v>0</v>
      </c>
      <c r="L671" s="64" t="s">
        <v>59</v>
      </c>
      <c r="M671" s="65" t="s">
        <v>54</v>
      </c>
      <c r="N671" s="66" t="s">
        <v>54</v>
      </c>
      <c r="O671" s="67" t="s">
        <v>1345</v>
      </c>
      <c r="P671" s="68" t="s">
        <v>64</v>
      </c>
      <c r="Q671" s="69">
        <v>220902</v>
      </c>
      <c r="R671" s="70" t="s">
        <v>1346</v>
      </c>
      <c r="S671" s="71" t="s">
        <v>521</v>
      </c>
      <c r="T671" s="72">
        <v>27.11</v>
      </c>
      <c r="U671" s="73">
        <v>1</v>
      </c>
      <c r="V671" s="74">
        <v>27.11</v>
      </c>
      <c r="W671" s="75"/>
      <c r="X671" s="75"/>
      <c r="Y671" s="76"/>
      <c r="Z671" s="77"/>
      <c r="AA671" s="78" t="s">
        <v>11</v>
      </c>
    </row>
    <row r="672" spans="1:27" s="79" customFormat="1" ht="15" x14ac:dyDescent="0.2">
      <c r="A672" s="62">
        <f t="shared" si="68"/>
        <v>2</v>
      </c>
      <c r="B672" s="63">
        <f t="shared" ca="1" si="71"/>
        <v>2</v>
      </c>
      <c r="C672" s="63">
        <f t="shared" ca="1" si="73"/>
        <v>2</v>
      </c>
      <c r="D672" s="63">
        <f t="shared" ca="1" si="72"/>
        <v>3</v>
      </c>
      <c r="E672" s="63">
        <f t="shared" ca="1" si="74"/>
        <v>2</v>
      </c>
      <c r="F672" s="63">
        <f t="shared" ca="1" si="75"/>
        <v>17</v>
      </c>
      <c r="G672" s="63">
        <f t="shared" ca="1" si="76"/>
        <v>0</v>
      </c>
      <c r="H672" s="63">
        <f t="shared" ca="1" si="77"/>
        <v>0</v>
      </c>
      <c r="I672" s="63">
        <f t="shared" ca="1" si="78"/>
        <v>0</v>
      </c>
      <c r="J672" s="63">
        <f t="shared" ca="1" si="83"/>
        <v>14</v>
      </c>
      <c r="K672" s="63">
        <f t="shared" ca="1" si="84"/>
        <v>3</v>
      </c>
      <c r="L672" s="64" t="s">
        <v>59</v>
      </c>
      <c r="M672" s="65" t="s">
        <v>66</v>
      </c>
      <c r="N672" s="66" t="s">
        <v>66</v>
      </c>
      <c r="O672" s="67" t="s">
        <v>1347</v>
      </c>
      <c r="P672" s="68"/>
      <c r="Q672" s="69"/>
      <c r="R672" s="70" t="s">
        <v>1348</v>
      </c>
      <c r="S672" s="71" t="s">
        <v>55</v>
      </c>
      <c r="T672" s="72"/>
      <c r="U672" s="73">
        <v>1</v>
      </c>
      <c r="V672" s="74" t="s">
        <v>55</v>
      </c>
      <c r="W672" s="75"/>
      <c r="X672" s="75"/>
      <c r="Y672" s="76"/>
      <c r="Z672" s="77"/>
      <c r="AA672" s="78" t="s">
        <v>11</v>
      </c>
    </row>
    <row r="673" spans="1:27" s="79" customFormat="1" ht="15" x14ac:dyDescent="0.2">
      <c r="A673" s="62" t="str">
        <f t="shared" si="68"/>
        <v>S</v>
      </c>
      <c r="B673" s="63">
        <f t="shared" ca="1" si="71"/>
        <v>2</v>
      </c>
      <c r="C673" s="63" t="str">
        <f t="shared" ca="1" si="73"/>
        <v>S</v>
      </c>
      <c r="D673" s="63">
        <f t="shared" ca="1" si="72"/>
        <v>0</v>
      </c>
      <c r="E673" s="63">
        <f t="shared" ca="1" si="74"/>
        <v>2</v>
      </c>
      <c r="F673" s="63">
        <f t="shared" ca="1" si="75"/>
        <v>17</v>
      </c>
      <c r="G673" s="63">
        <f t="shared" ca="1" si="76"/>
        <v>0</v>
      </c>
      <c r="H673" s="63">
        <f t="shared" ca="1" si="77"/>
        <v>0</v>
      </c>
      <c r="I673" s="63">
        <f t="shared" ca="1" si="78"/>
        <v>0</v>
      </c>
      <c r="J673" s="63">
        <f t="shared" ca="1" si="83"/>
        <v>0</v>
      </c>
      <c r="K673" s="63">
        <f t="shared" ca="1" si="84"/>
        <v>0</v>
      </c>
      <c r="L673" s="64" t="s">
        <v>59</v>
      </c>
      <c r="M673" s="65" t="s">
        <v>54</v>
      </c>
      <c r="N673" s="66" t="s">
        <v>54</v>
      </c>
      <c r="O673" s="67" t="s">
        <v>1349</v>
      </c>
      <c r="P673" s="68" t="s">
        <v>64</v>
      </c>
      <c r="Q673" s="69">
        <v>230174</v>
      </c>
      <c r="R673" s="70" t="s">
        <v>1350</v>
      </c>
      <c r="S673" s="71" t="s">
        <v>448</v>
      </c>
      <c r="T673" s="72">
        <v>6</v>
      </c>
      <c r="U673" s="73">
        <v>1</v>
      </c>
      <c r="V673" s="74">
        <v>6</v>
      </c>
      <c r="W673" s="75"/>
      <c r="X673" s="75"/>
      <c r="Y673" s="76"/>
      <c r="Z673" s="77"/>
      <c r="AA673" s="78" t="s">
        <v>11</v>
      </c>
    </row>
    <row r="674" spans="1:27" s="79" customFormat="1" ht="15" x14ac:dyDescent="0.2">
      <c r="A674" s="62" t="str">
        <f t="shared" si="68"/>
        <v>S</v>
      </c>
      <c r="B674" s="63">
        <f t="shared" ca="1" si="71"/>
        <v>2</v>
      </c>
      <c r="C674" s="63" t="str">
        <f t="shared" ca="1" si="73"/>
        <v>S</v>
      </c>
      <c r="D674" s="63">
        <f t="shared" ca="1" si="72"/>
        <v>0</v>
      </c>
      <c r="E674" s="63">
        <f t="shared" ca="1" si="74"/>
        <v>2</v>
      </c>
      <c r="F674" s="63">
        <f t="shared" ca="1" si="75"/>
        <v>17</v>
      </c>
      <c r="G674" s="63">
        <f t="shared" ca="1" si="76"/>
        <v>0</v>
      </c>
      <c r="H674" s="63">
        <f t="shared" ca="1" si="77"/>
        <v>0</v>
      </c>
      <c r="I674" s="63">
        <f t="shared" ca="1" si="78"/>
        <v>0</v>
      </c>
      <c r="J674" s="63">
        <f t="shared" ca="1" si="83"/>
        <v>0</v>
      </c>
      <c r="K674" s="63">
        <f t="shared" ca="1" si="84"/>
        <v>0</v>
      </c>
      <c r="L674" s="64" t="s">
        <v>59</v>
      </c>
      <c r="M674" s="65" t="s">
        <v>54</v>
      </c>
      <c r="N674" s="66" t="s">
        <v>54</v>
      </c>
      <c r="O674" s="67" t="s">
        <v>1351</v>
      </c>
      <c r="P674" s="68" t="s">
        <v>64</v>
      </c>
      <c r="Q674" s="69">
        <v>230176</v>
      </c>
      <c r="R674" s="70" t="s">
        <v>1352</v>
      </c>
      <c r="S674" s="71" t="s">
        <v>448</v>
      </c>
      <c r="T674" s="72">
        <v>12</v>
      </c>
      <c r="U674" s="73">
        <v>1</v>
      </c>
      <c r="V674" s="74">
        <v>12</v>
      </c>
      <c r="W674" s="75"/>
      <c r="X674" s="75"/>
      <c r="Y674" s="76"/>
      <c r="Z674" s="77"/>
      <c r="AA674" s="78" t="s">
        <v>11</v>
      </c>
    </row>
    <row r="675" spans="1:27" s="79" customFormat="1" ht="15" x14ac:dyDescent="0.2">
      <c r="A675" s="62">
        <f t="shared" si="68"/>
        <v>2</v>
      </c>
      <c r="B675" s="63">
        <f t="shared" ca="1" si="71"/>
        <v>2</v>
      </c>
      <c r="C675" s="63">
        <f t="shared" ca="1" si="73"/>
        <v>2</v>
      </c>
      <c r="D675" s="63">
        <f t="shared" ca="1" si="72"/>
        <v>7</v>
      </c>
      <c r="E675" s="63">
        <f t="shared" ca="1" si="74"/>
        <v>2</v>
      </c>
      <c r="F675" s="63">
        <f t="shared" ca="1" si="75"/>
        <v>18</v>
      </c>
      <c r="G675" s="63">
        <f t="shared" ca="1" si="76"/>
        <v>0</v>
      </c>
      <c r="H675" s="63">
        <f t="shared" ca="1" si="77"/>
        <v>0</v>
      </c>
      <c r="I675" s="63">
        <f t="shared" ca="1" si="78"/>
        <v>0</v>
      </c>
      <c r="J675" s="63">
        <f t="shared" ca="1" si="83"/>
        <v>11</v>
      </c>
      <c r="K675" s="63">
        <f t="shared" ca="1" si="84"/>
        <v>7</v>
      </c>
      <c r="L675" s="64" t="s">
        <v>59</v>
      </c>
      <c r="M675" s="65" t="s">
        <v>66</v>
      </c>
      <c r="N675" s="66" t="s">
        <v>66</v>
      </c>
      <c r="O675" s="67" t="s">
        <v>1353</v>
      </c>
      <c r="P675" s="68"/>
      <c r="Q675" s="69"/>
      <c r="R675" s="70" t="s">
        <v>978</v>
      </c>
      <c r="S675" s="71" t="s">
        <v>55</v>
      </c>
      <c r="T675" s="72"/>
      <c r="U675" s="73">
        <v>1</v>
      </c>
      <c r="V675" s="74" t="s">
        <v>55</v>
      </c>
      <c r="W675" s="75"/>
      <c r="X675" s="75"/>
      <c r="Y675" s="76"/>
      <c r="Z675" s="77"/>
      <c r="AA675" s="78" t="s">
        <v>11</v>
      </c>
    </row>
    <row r="676" spans="1:27" s="79" customFormat="1" ht="22.5" x14ac:dyDescent="0.2">
      <c r="A676" s="62" t="str">
        <f t="shared" si="68"/>
        <v>S</v>
      </c>
      <c r="B676" s="63">
        <f t="shared" ca="1" si="71"/>
        <v>2</v>
      </c>
      <c r="C676" s="63" t="str">
        <f t="shared" ca="1" si="73"/>
        <v>S</v>
      </c>
      <c r="D676" s="63">
        <f t="shared" ca="1" si="72"/>
        <v>0</v>
      </c>
      <c r="E676" s="63">
        <f t="shared" ca="1" si="74"/>
        <v>2</v>
      </c>
      <c r="F676" s="63">
        <f t="shared" ca="1" si="75"/>
        <v>18</v>
      </c>
      <c r="G676" s="63">
        <f t="shared" ca="1" si="76"/>
        <v>0</v>
      </c>
      <c r="H676" s="63">
        <f t="shared" ca="1" si="77"/>
        <v>0</v>
      </c>
      <c r="I676" s="63">
        <f t="shared" ca="1" si="78"/>
        <v>0</v>
      </c>
      <c r="J676" s="63">
        <f t="shared" ca="1" si="83"/>
        <v>0</v>
      </c>
      <c r="K676" s="63">
        <f t="shared" ca="1" si="84"/>
        <v>0</v>
      </c>
      <c r="L676" s="64" t="s">
        <v>59</v>
      </c>
      <c r="M676" s="65" t="s">
        <v>54</v>
      </c>
      <c r="N676" s="66" t="s">
        <v>54</v>
      </c>
      <c r="O676" s="67" t="s">
        <v>1354</v>
      </c>
      <c r="P676" s="68" t="s">
        <v>56</v>
      </c>
      <c r="Q676" s="69">
        <v>88497</v>
      </c>
      <c r="R676" s="70" t="s">
        <v>987</v>
      </c>
      <c r="S676" s="71" t="s">
        <v>78</v>
      </c>
      <c r="T676" s="72">
        <v>10.82</v>
      </c>
      <c r="U676" s="73">
        <v>1</v>
      </c>
      <c r="V676" s="74">
        <v>10.82</v>
      </c>
      <c r="W676" s="75"/>
      <c r="X676" s="75"/>
      <c r="Y676" s="76"/>
      <c r="Z676" s="77"/>
      <c r="AA676" s="78" t="s">
        <v>988</v>
      </c>
    </row>
    <row r="677" spans="1:27" s="79" customFormat="1" ht="22.5" x14ac:dyDescent="0.2">
      <c r="A677" s="62" t="str">
        <f t="shared" si="68"/>
        <v>S</v>
      </c>
      <c r="B677" s="63">
        <f t="shared" ca="1" si="71"/>
        <v>2</v>
      </c>
      <c r="C677" s="63" t="str">
        <f t="shared" ca="1" si="73"/>
        <v>S</v>
      </c>
      <c r="D677" s="63">
        <f t="shared" ca="1" si="72"/>
        <v>0</v>
      </c>
      <c r="E677" s="63">
        <f t="shared" ca="1" si="74"/>
        <v>2</v>
      </c>
      <c r="F677" s="63">
        <f t="shared" ca="1" si="75"/>
        <v>18</v>
      </c>
      <c r="G677" s="63">
        <f t="shared" ca="1" si="76"/>
        <v>0</v>
      </c>
      <c r="H677" s="63">
        <f t="shared" ca="1" si="77"/>
        <v>0</v>
      </c>
      <c r="I677" s="63">
        <f t="shared" ca="1" si="78"/>
        <v>0</v>
      </c>
      <c r="J677" s="63">
        <f t="shared" ca="1" si="83"/>
        <v>0</v>
      </c>
      <c r="K677" s="63">
        <f t="shared" ca="1" si="84"/>
        <v>0</v>
      </c>
      <c r="L677" s="64" t="s">
        <v>59</v>
      </c>
      <c r="M677" s="65" t="s">
        <v>54</v>
      </c>
      <c r="N677" s="66" t="s">
        <v>54</v>
      </c>
      <c r="O677" s="67" t="s">
        <v>1355</v>
      </c>
      <c r="P677" s="68" t="s">
        <v>56</v>
      </c>
      <c r="Q677" s="69">
        <v>88494</v>
      </c>
      <c r="R677" s="70" t="s">
        <v>1356</v>
      </c>
      <c r="S677" s="71" t="s">
        <v>78</v>
      </c>
      <c r="T677" s="72">
        <v>50.82</v>
      </c>
      <c r="U677" s="73">
        <v>1</v>
      </c>
      <c r="V677" s="74">
        <v>50.82</v>
      </c>
      <c r="W677" s="75"/>
      <c r="X677" s="75"/>
      <c r="Y677" s="76"/>
      <c r="Z677" s="77"/>
      <c r="AA677" s="78" t="s">
        <v>11</v>
      </c>
    </row>
    <row r="678" spans="1:27" s="79" customFormat="1" ht="22.5" x14ac:dyDescent="0.2">
      <c r="A678" s="62" t="str">
        <f t="shared" si="68"/>
        <v>S</v>
      </c>
      <c r="B678" s="63">
        <f t="shared" ca="1" si="71"/>
        <v>2</v>
      </c>
      <c r="C678" s="63" t="str">
        <f t="shared" ca="1" si="73"/>
        <v>S</v>
      </c>
      <c r="D678" s="63">
        <f t="shared" ca="1" si="72"/>
        <v>0</v>
      </c>
      <c r="E678" s="63">
        <f t="shared" ca="1" si="74"/>
        <v>2</v>
      </c>
      <c r="F678" s="63">
        <f t="shared" ca="1" si="75"/>
        <v>18</v>
      </c>
      <c r="G678" s="63">
        <f t="shared" ca="1" si="76"/>
        <v>0</v>
      </c>
      <c r="H678" s="63">
        <f t="shared" ca="1" si="77"/>
        <v>0</v>
      </c>
      <c r="I678" s="63">
        <f t="shared" ca="1" si="78"/>
        <v>0</v>
      </c>
      <c r="J678" s="63">
        <f t="shared" ca="1" si="83"/>
        <v>0</v>
      </c>
      <c r="K678" s="63">
        <f t="shared" ca="1" si="84"/>
        <v>0</v>
      </c>
      <c r="L678" s="64" t="s">
        <v>59</v>
      </c>
      <c r="M678" s="65" t="s">
        <v>54</v>
      </c>
      <c r="N678" s="66" t="s">
        <v>54</v>
      </c>
      <c r="O678" s="67" t="s">
        <v>1357</v>
      </c>
      <c r="P678" s="68" t="s">
        <v>56</v>
      </c>
      <c r="Q678" s="69">
        <v>88486</v>
      </c>
      <c r="R678" s="70" t="s">
        <v>999</v>
      </c>
      <c r="S678" s="71" t="s">
        <v>78</v>
      </c>
      <c r="T678" s="72">
        <v>50.82</v>
      </c>
      <c r="U678" s="73">
        <v>1</v>
      </c>
      <c r="V678" s="74">
        <v>50.82</v>
      </c>
      <c r="W678" s="75"/>
      <c r="X678" s="75"/>
      <c r="Y678" s="76"/>
      <c r="Z678" s="77"/>
      <c r="AA678" s="78" t="s">
        <v>1000</v>
      </c>
    </row>
    <row r="679" spans="1:27" s="79" customFormat="1" ht="15" x14ac:dyDescent="0.2">
      <c r="A679" s="62" t="str">
        <f t="shared" si="68"/>
        <v>S</v>
      </c>
      <c r="B679" s="63">
        <f t="shared" ca="1" si="71"/>
        <v>2</v>
      </c>
      <c r="C679" s="63" t="str">
        <f t="shared" ca="1" si="73"/>
        <v>S</v>
      </c>
      <c r="D679" s="63">
        <f t="shared" ca="1" si="72"/>
        <v>0</v>
      </c>
      <c r="E679" s="63">
        <f t="shared" ca="1" si="74"/>
        <v>2</v>
      </c>
      <c r="F679" s="63">
        <f t="shared" ca="1" si="75"/>
        <v>18</v>
      </c>
      <c r="G679" s="63">
        <f t="shared" ca="1" si="76"/>
        <v>0</v>
      </c>
      <c r="H679" s="63">
        <f t="shared" ca="1" si="77"/>
        <v>0</v>
      </c>
      <c r="I679" s="63">
        <f t="shared" ca="1" si="78"/>
        <v>0</v>
      </c>
      <c r="J679" s="63">
        <f t="shared" ca="1" si="83"/>
        <v>0</v>
      </c>
      <c r="K679" s="63">
        <f t="shared" ca="1" si="84"/>
        <v>0</v>
      </c>
      <c r="L679" s="64" t="s">
        <v>59</v>
      </c>
      <c r="M679" s="65" t="s">
        <v>54</v>
      </c>
      <c r="N679" s="66" t="s">
        <v>54</v>
      </c>
      <c r="O679" s="67" t="s">
        <v>1358</v>
      </c>
      <c r="P679" s="68" t="s">
        <v>64</v>
      </c>
      <c r="Q679" s="69">
        <v>260801</v>
      </c>
      <c r="R679" s="70" t="s">
        <v>1359</v>
      </c>
      <c r="S679" s="71" t="s">
        <v>85</v>
      </c>
      <c r="T679" s="72">
        <v>51.39</v>
      </c>
      <c r="U679" s="73">
        <v>1</v>
      </c>
      <c r="V679" s="74">
        <v>51.39</v>
      </c>
      <c r="W679" s="75"/>
      <c r="X679" s="75"/>
      <c r="Y679" s="76"/>
      <c r="Z679" s="77"/>
      <c r="AA679" s="78" t="s">
        <v>11</v>
      </c>
    </row>
    <row r="680" spans="1:27" s="79" customFormat="1" ht="22.5" x14ac:dyDescent="0.2">
      <c r="A680" s="62" t="str">
        <f t="shared" si="68"/>
        <v>S</v>
      </c>
      <c r="B680" s="63">
        <f t="shared" ca="1" si="71"/>
        <v>2</v>
      </c>
      <c r="C680" s="63" t="str">
        <f t="shared" ca="1" si="73"/>
        <v>S</v>
      </c>
      <c r="D680" s="63">
        <f t="shared" ca="1" si="72"/>
        <v>0</v>
      </c>
      <c r="E680" s="63">
        <f t="shared" ca="1" si="74"/>
        <v>2</v>
      </c>
      <c r="F680" s="63">
        <f t="shared" ca="1" si="75"/>
        <v>18</v>
      </c>
      <c r="G680" s="63">
        <f t="shared" ca="1" si="76"/>
        <v>0</v>
      </c>
      <c r="H680" s="63">
        <f t="shared" ca="1" si="77"/>
        <v>0</v>
      </c>
      <c r="I680" s="63">
        <f t="shared" ca="1" si="78"/>
        <v>0</v>
      </c>
      <c r="J680" s="63">
        <f t="shared" ca="1" si="83"/>
        <v>0</v>
      </c>
      <c r="K680" s="63">
        <f t="shared" ca="1" si="84"/>
        <v>0</v>
      </c>
      <c r="L680" s="64" t="s">
        <v>59</v>
      </c>
      <c r="M680" s="65" t="s">
        <v>54</v>
      </c>
      <c r="N680" s="66" t="s">
        <v>54</v>
      </c>
      <c r="O680" s="67" t="s">
        <v>1360</v>
      </c>
      <c r="P680" s="68" t="s">
        <v>56</v>
      </c>
      <c r="Q680" s="69">
        <v>88489</v>
      </c>
      <c r="R680" s="70" t="s">
        <v>983</v>
      </c>
      <c r="S680" s="71" t="s">
        <v>78</v>
      </c>
      <c r="T680" s="72">
        <v>30.84</v>
      </c>
      <c r="U680" s="73">
        <v>1</v>
      </c>
      <c r="V680" s="74">
        <v>30.84</v>
      </c>
      <c r="W680" s="75"/>
      <c r="X680" s="75"/>
      <c r="Y680" s="76"/>
      <c r="Z680" s="77"/>
      <c r="AA680" s="78" t="s">
        <v>984</v>
      </c>
    </row>
    <row r="681" spans="1:27" s="79" customFormat="1" ht="33.75" x14ac:dyDescent="0.2">
      <c r="A681" s="62" t="str">
        <f t="shared" si="68"/>
        <v>S</v>
      </c>
      <c r="B681" s="63">
        <f t="shared" ca="1" si="71"/>
        <v>2</v>
      </c>
      <c r="C681" s="63" t="str">
        <f t="shared" ca="1" si="73"/>
        <v>S</v>
      </c>
      <c r="D681" s="63">
        <f t="shared" ca="1" si="72"/>
        <v>0</v>
      </c>
      <c r="E681" s="63">
        <f t="shared" ca="1" si="74"/>
        <v>2</v>
      </c>
      <c r="F681" s="63">
        <f t="shared" ca="1" si="75"/>
        <v>18</v>
      </c>
      <c r="G681" s="63">
        <f t="shared" ca="1" si="76"/>
        <v>0</v>
      </c>
      <c r="H681" s="63">
        <f t="shared" ca="1" si="77"/>
        <v>0</v>
      </c>
      <c r="I681" s="63">
        <f t="shared" ca="1" si="78"/>
        <v>0</v>
      </c>
      <c r="J681" s="63">
        <f t="shared" ca="1" si="83"/>
        <v>0</v>
      </c>
      <c r="K681" s="63">
        <f t="shared" ca="1" si="84"/>
        <v>0</v>
      </c>
      <c r="L681" s="64" t="s">
        <v>59</v>
      </c>
      <c r="M681" s="65" t="s">
        <v>54</v>
      </c>
      <c r="N681" s="66" t="s">
        <v>54</v>
      </c>
      <c r="O681" s="67" t="s">
        <v>1361</v>
      </c>
      <c r="P681" s="68" t="s">
        <v>56</v>
      </c>
      <c r="Q681" s="69" t="s">
        <v>1015</v>
      </c>
      <c r="R681" s="70" t="s">
        <v>1016</v>
      </c>
      <c r="S681" s="71" t="s">
        <v>78</v>
      </c>
      <c r="T681" s="72">
        <v>54.62</v>
      </c>
      <c r="U681" s="73">
        <v>1</v>
      </c>
      <c r="V681" s="74">
        <v>54.62</v>
      </c>
      <c r="W681" s="75"/>
      <c r="X681" s="75"/>
      <c r="Y681" s="76"/>
      <c r="Z681" s="77"/>
      <c r="AA681" s="78" t="s">
        <v>1017</v>
      </c>
    </row>
    <row r="682" spans="1:27" s="79" customFormat="1" ht="15" x14ac:dyDescent="0.2">
      <c r="A682" s="62">
        <f t="shared" si="68"/>
        <v>2</v>
      </c>
      <c r="B682" s="63">
        <f t="shared" ca="1" si="71"/>
        <v>2</v>
      </c>
      <c r="C682" s="63">
        <f t="shared" ca="1" si="73"/>
        <v>2</v>
      </c>
      <c r="D682" s="63">
        <f t="shared" ca="1" si="72"/>
        <v>4</v>
      </c>
      <c r="E682" s="63">
        <f t="shared" ca="1" si="74"/>
        <v>2</v>
      </c>
      <c r="F682" s="63">
        <f t="shared" ca="1" si="75"/>
        <v>19</v>
      </c>
      <c r="G682" s="63">
        <f t="shared" ca="1" si="76"/>
        <v>0</v>
      </c>
      <c r="H682" s="63">
        <f t="shared" ca="1" si="77"/>
        <v>0</v>
      </c>
      <c r="I682" s="63">
        <f t="shared" ca="1" si="78"/>
        <v>0</v>
      </c>
      <c r="J682" s="63">
        <f t="shared" ca="1" si="83"/>
        <v>4</v>
      </c>
      <c r="K682" s="63" t="e">
        <f t="shared" ca="1" si="84"/>
        <v>#N/A</v>
      </c>
      <c r="L682" s="64" t="s">
        <v>59</v>
      </c>
      <c r="M682" s="65" t="s">
        <v>66</v>
      </c>
      <c r="N682" s="66" t="s">
        <v>66</v>
      </c>
      <c r="O682" s="67" t="s">
        <v>1362</v>
      </c>
      <c r="P682" s="68"/>
      <c r="Q682" s="69"/>
      <c r="R682" s="70" t="s">
        <v>1030</v>
      </c>
      <c r="S682" s="71" t="s">
        <v>55</v>
      </c>
      <c r="T682" s="72"/>
      <c r="U682" s="73">
        <v>1</v>
      </c>
      <c r="V682" s="74" t="s">
        <v>55</v>
      </c>
      <c r="W682" s="75"/>
      <c r="X682" s="75"/>
      <c r="Y682" s="76"/>
      <c r="Z682" s="77"/>
      <c r="AA682" s="78" t="s">
        <v>11</v>
      </c>
    </row>
    <row r="683" spans="1:27" s="79" customFormat="1" ht="22.5" x14ac:dyDescent="0.2">
      <c r="A683" s="62" t="str">
        <f t="shared" si="68"/>
        <v>S</v>
      </c>
      <c r="B683" s="63">
        <f t="shared" ca="1" si="71"/>
        <v>2</v>
      </c>
      <c r="C683" s="63" t="str">
        <f t="shared" ca="1" si="73"/>
        <v>S</v>
      </c>
      <c r="D683" s="63">
        <f t="shared" ca="1" si="72"/>
        <v>0</v>
      </c>
      <c r="E683" s="63">
        <f t="shared" ca="1" si="74"/>
        <v>2</v>
      </c>
      <c r="F683" s="63">
        <f t="shared" ca="1" si="75"/>
        <v>19</v>
      </c>
      <c r="G683" s="63">
        <f t="shared" ca="1" si="76"/>
        <v>0</v>
      </c>
      <c r="H683" s="63">
        <f t="shared" ca="1" si="77"/>
        <v>0</v>
      </c>
      <c r="I683" s="63">
        <f t="shared" ca="1" si="78"/>
        <v>0</v>
      </c>
      <c r="J683" s="63">
        <f t="shared" ca="1" si="83"/>
        <v>0</v>
      </c>
      <c r="K683" s="63">
        <f t="shared" ca="1" si="84"/>
        <v>0</v>
      </c>
      <c r="L683" s="64" t="s">
        <v>59</v>
      </c>
      <c r="M683" s="65" t="s">
        <v>54</v>
      </c>
      <c r="N683" s="66" t="s">
        <v>54</v>
      </c>
      <c r="O683" s="67" t="s">
        <v>1363</v>
      </c>
      <c r="P683" s="68" t="s">
        <v>64</v>
      </c>
      <c r="Q683" s="69">
        <v>271307</v>
      </c>
      <c r="R683" s="70" t="s">
        <v>1364</v>
      </c>
      <c r="S683" s="71" t="s">
        <v>320</v>
      </c>
      <c r="T683" s="72">
        <v>8.06</v>
      </c>
      <c r="U683" s="73">
        <v>1</v>
      </c>
      <c r="V683" s="74">
        <v>8.06</v>
      </c>
      <c r="W683" s="75"/>
      <c r="X683" s="75"/>
      <c r="Y683" s="76"/>
      <c r="Z683" s="77"/>
      <c r="AA683" s="78" t="s">
        <v>11</v>
      </c>
    </row>
    <row r="684" spans="1:27" s="79" customFormat="1" ht="15" x14ac:dyDescent="0.2">
      <c r="A684" s="62" t="str">
        <f t="shared" si="68"/>
        <v>S</v>
      </c>
      <c r="B684" s="63">
        <f t="shared" ca="1" si="71"/>
        <v>2</v>
      </c>
      <c r="C684" s="63" t="str">
        <f t="shared" ca="1" si="73"/>
        <v>S</v>
      </c>
      <c r="D684" s="63">
        <f t="shared" ca="1" si="72"/>
        <v>0</v>
      </c>
      <c r="E684" s="63">
        <f t="shared" ca="1" si="74"/>
        <v>2</v>
      </c>
      <c r="F684" s="63">
        <f t="shared" ca="1" si="75"/>
        <v>19</v>
      </c>
      <c r="G684" s="63">
        <f t="shared" ca="1" si="76"/>
        <v>0</v>
      </c>
      <c r="H684" s="63">
        <f t="shared" ca="1" si="77"/>
        <v>0</v>
      </c>
      <c r="I684" s="63">
        <f t="shared" ca="1" si="78"/>
        <v>0</v>
      </c>
      <c r="J684" s="63">
        <f t="shared" ca="1" si="83"/>
        <v>0</v>
      </c>
      <c r="K684" s="63">
        <f t="shared" ca="1" si="84"/>
        <v>0</v>
      </c>
      <c r="L684" s="64" t="s">
        <v>59</v>
      </c>
      <c r="M684" s="65" t="s">
        <v>54</v>
      </c>
      <c r="N684" s="66" t="s">
        <v>54</v>
      </c>
      <c r="O684" s="67" t="s">
        <v>1365</v>
      </c>
      <c r="P684" s="68" t="s">
        <v>64</v>
      </c>
      <c r="Q684" s="69">
        <v>271608</v>
      </c>
      <c r="R684" s="70" t="s">
        <v>1036</v>
      </c>
      <c r="S684" s="71" t="s">
        <v>85</v>
      </c>
      <c r="T684" s="72">
        <v>0.41</v>
      </c>
      <c r="U684" s="73">
        <v>1</v>
      </c>
      <c r="V684" s="74">
        <v>0.41</v>
      </c>
      <c r="W684" s="75"/>
      <c r="X684" s="75"/>
      <c r="Y684" s="76"/>
      <c r="Z684" s="77"/>
      <c r="AA684" s="78" t="s">
        <v>11</v>
      </c>
    </row>
    <row r="685" spans="1:27" s="79" customFormat="1" ht="15" x14ac:dyDescent="0.2">
      <c r="A685" s="62" t="str">
        <f t="shared" si="68"/>
        <v>S</v>
      </c>
      <c r="B685" s="63">
        <f t="shared" ca="1" si="71"/>
        <v>2</v>
      </c>
      <c r="C685" s="63" t="str">
        <f t="shared" ca="1" si="73"/>
        <v>S</v>
      </c>
      <c r="D685" s="63">
        <f t="shared" ca="1" si="72"/>
        <v>0</v>
      </c>
      <c r="E685" s="63">
        <f t="shared" ca="1" si="74"/>
        <v>2</v>
      </c>
      <c r="F685" s="63">
        <f t="shared" ca="1" si="75"/>
        <v>19</v>
      </c>
      <c r="G685" s="63">
        <f t="shared" ca="1" si="76"/>
        <v>0</v>
      </c>
      <c r="H685" s="63">
        <f t="shared" ca="1" si="77"/>
        <v>0</v>
      </c>
      <c r="I685" s="63">
        <f t="shared" ca="1" si="78"/>
        <v>0</v>
      </c>
      <c r="J685" s="63">
        <f t="shared" ca="1" si="83"/>
        <v>0</v>
      </c>
      <c r="K685" s="63">
        <f t="shared" ca="1" si="84"/>
        <v>0</v>
      </c>
      <c r="L685" s="64" t="s">
        <v>59</v>
      </c>
      <c r="M685" s="65" t="s">
        <v>54</v>
      </c>
      <c r="N685" s="66" t="s">
        <v>54</v>
      </c>
      <c r="O685" s="67" t="s">
        <v>1366</v>
      </c>
      <c r="P685" s="68" t="s">
        <v>64</v>
      </c>
      <c r="Q685" s="69">
        <v>270501</v>
      </c>
      <c r="R685" s="70" t="s">
        <v>1044</v>
      </c>
      <c r="S685" s="71" t="s">
        <v>85</v>
      </c>
      <c r="T685" s="72">
        <v>55.42</v>
      </c>
      <c r="U685" s="73">
        <v>1</v>
      </c>
      <c r="V685" s="74">
        <v>55.42</v>
      </c>
      <c r="W685" s="75"/>
      <c r="X685" s="75"/>
      <c r="Y685" s="76"/>
      <c r="Z685" s="77"/>
      <c r="AA685" s="78" t="s">
        <v>11</v>
      </c>
    </row>
    <row r="686" spans="1:27" s="79" customFormat="1" ht="15" x14ac:dyDescent="0.2">
      <c r="A686" s="62">
        <f t="shared" si="68"/>
        <v>1</v>
      </c>
      <c r="B686" s="63">
        <f t="shared" ca="1" si="71"/>
        <v>1</v>
      </c>
      <c r="C686" s="63">
        <f t="shared" ca="1" si="73"/>
        <v>1</v>
      </c>
      <c r="D686" s="63">
        <f t="shared" ca="1" si="72"/>
        <v>108</v>
      </c>
      <c r="E686" s="63">
        <f t="shared" ca="1" si="74"/>
        <v>3</v>
      </c>
      <c r="F686" s="63">
        <f t="shared" ca="1" si="75"/>
        <v>0</v>
      </c>
      <c r="G686" s="63">
        <f t="shared" ca="1" si="76"/>
        <v>0</v>
      </c>
      <c r="H686" s="63">
        <f t="shared" ca="1" si="77"/>
        <v>0</v>
      </c>
      <c r="I686" s="63">
        <f t="shared" ca="1" si="78"/>
        <v>0</v>
      </c>
      <c r="J686" s="63">
        <f t="shared" ca="1" si="83"/>
        <v>144</v>
      </c>
      <c r="K686" s="63">
        <f t="shared" ca="1" si="84"/>
        <v>108</v>
      </c>
      <c r="L686" s="64" t="s">
        <v>59</v>
      </c>
      <c r="M686" s="65" t="s">
        <v>62</v>
      </c>
      <c r="N686" s="66" t="s">
        <v>62</v>
      </c>
      <c r="O686" s="67" t="s">
        <v>1367</v>
      </c>
      <c r="P686" s="68" t="s">
        <v>56</v>
      </c>
      <c r="Q686" s="69"/>
      <c r="R686" s="101" t="s">
        <v>1368</v>
      </c>
      <c r="S686" s="71" t="s">
        <v>65</v>
      </c>
      <c r="T686" s="72">
        <v>1</v>
      </c>
      <c r="U686" s="73">
        <v>1</v>
      </c>
      <c r="V686" s="74">
        <v>1</v>
      </c>
      <c r="W686" s="75"/>
      <c r="X686" s="75"/>
      <c r="Y686" s="76"/>
      <c r="Z686" s="77"/>
      <c r="AA686" s="78" t="s">
        <v>11</v>
      </c>
    </row>
    <row r="687" spans="1:27" s="79" customFormat="1" ht="15" x14ac:dyDescent="0.2">
      <c r="A687" s="62">
        <f t="shared" si="68"/>
        <v>2</v>
      </c>
      <c r="B687" s="63">
        <f t="shared" ca="1" si="71"/>
        <v>2</v>
      </c>
      <c r="C687" s="63">
        <f t="shared" ca="1" si="73"/>
        <v>2</v>
      </c>
      <c r="D687" s="63">
        <f t="shared" ca="1" si="72"/>
        <v>2</v>
      </c>
      <c r="E687" s="63">
        <f t="shared" ca="1" si="74"/>
        <v>3</v>
      </c>
      <c r="F687" s="63">
        <f t="shared" ca="1" si="75"/>
        <v>1</v>
      </c>
      <c r="G687" s="63">
        <f t="shared" ca="1" si="76"/>
        <v>0</v>
      </c>
      <c r="H687" s="63">
        <f t="shared" ca="1" si="77"/>
        <v>0</v>
      </c>
      <c r="I687" s="63">
        <f t="shared" ca="1" si="78"/>
        <v>0</v>
      </c>
      <c r="J687" s="63">
        <f t="shared" ca="1" si="83"/>
        <v>107</v>
      </c>
      <c r="K687" s="63">
        <f t="shared" ca="1" si="84"/>
        <v>2</v>
      </c>
      <c r="L687" s="64" t="s">
        <v>59</v>
      </c>
      <c r="M687" s="65" t="s">
        <v>66</v>
      </c>
      <c r="N687" s="66" t="s">
        <v>66</v>
      </c>
      <c r="O687" s="67" t="s">
        <v>1369</v>
      </c>
      <c r="P687" s="68" t="s">
        <v>56</v>
      </c>
      <c r="Q687" s="69"/>
      <c r="R687" s="107" t="s">
        <v>68</v>
      </c>
      <c r="S687" s="71" t="s">
        <v>55</v>
      </c>
      <c r="T687" s="72"/>
      <c r="U687" s="73">
        <v>1</v>
      </c>
      <c r="V687" s="74" t="s">
        <v>55</v>
      </c>
      <c r="W687" s="75"/>
      <c r="X687" s="75"/>
      <c r="Y687" s="76"/>
      <c r="Z687" s="77"/>
      <c r="AA687" s="78" t="s">
        <v>11</v>
      </c>
    </row>
    <row r="688" spans="1:27" s="79" customFormat="1" ht="33.75" x14ac:dyDescent="0.2">
      <c r="A688" s="62" t="str">
        <f t="shared" si="68"/>
        <v>S</v>
      </c>
      <c r="B688" s="63">
        <f t="shared" ca="1" si="71"/>
        <v>2</v>
      </c>
      <c r="C688" s="63" t="str">
        <f t="shared" ca="1" si="73"/>
        <v>S</v>
      </c>
      <c r="D688" s="63">
        <f t="shared" ca="1" si="72"/>
        <v>0</v>
      </c>
      <c r="E688" s="63">
        <f t="shared" ca="1" si="74"/>
        <v>3</v>
      </c>
      <c r="F688" s="63">
        <f t="shared" ca="1" si="75"/>
        <v>1</v>
      </c>
      <c r="G688" s="63">
        <f t="shared" ca="1" si="76"/>
        <v>0</v>
      </c>
      <c r="H688" s="63">
        <f t="shared" ca="1" si="77"/>
        <v>0</v>
      </c>
      <c r="I688" s="63">
        <f t="shared" ca="1" si="78"/>
        <v>0</v>
      </c>
      <c r="J688" s="63">
        <f t="shared" ca="1" si="83"/>
        <v>0</v>
      </c>
      <c r="K688" s="63">
        <f t="shared" ca="1" si="84"/>
        <v>0</v>
      </c>
      <c r="L688" s="64" t="s">
        <v>59</v>
      </c>
      <c r="M688" s="65" t="s">
        <v>54</v>
      </c>
      <c r="N688" s="66" t="s">
        <v>54</v>
      </c>
      <c r="O688" s="67" t="s">
        <v>1370</v>
      </c>
      <c r="P688" s="68" t="s">
        <v>64</v>
      </c>
      <c r="Q688" s="69">
        <v>20701</v>
      </c>
      <c r="R688" s="70" t="s">
        <v>1049</v>
      </c>
      <c r="S688" s="71" t="s">
        <v>85</v>
      </c>
      <c r="T688" s="72">
        <v>133.97999999999999</v>
      </c>
      <c r="U688" s="73">
        <v>1</v>
      </c>
      <c r="V688" s="74">
        <v>133.97999999999999</v>
      </c>
      <c r="W688" s="75"/>
      <c r="X688" s="75"/>
      <c r="Y688" s="76"/>
      <c r="Z688" s="77"/>
      <c r="AA688" s="78" t="s">
        <v>11</v>
      </c>
    </row>
    <row r="689" spans="1:27" s="79" customFormat="1" ht="15" x14ac:dyDescent="0.2">
      <c r="A689" s="62">
        <f t="shared" si="68"/>
        <v>2</v>
      </c>
      <c r="B689" s="63">
        <f t="shared" ca="1" si="71"/>
        <v>2</v>
      </c>
      <c r="C689" s="63">
        <f t="shared" ca="1" si="73"/>
        <v>2</v>
      </c>
      <c r="D689" s="63">
        <f t="shared" ca="1" si="72"/>
        <v>3</v>
      </c>
      <c r="E689" s="63">
        <f t="shared" ca="1" si="74"/>
        <v>3</v>
      </c>
      <c r="F689" s="63">
        <f t="shared" ca="1" si="75"/>
        <v>2</v>
      </c>
      <c r="G689" s="63">
        <f t="shared" ca="1" si="76"/>
        <v>0</v>
      </c>
      <c r="H689" s="63">
        <f t="shared" ca="1" si="77"/>
        <v>0</v>
      </c>
      <c r="I689" s="63">
        <f t="shared" ca="1" si="78"/>
        <v>0</v>
      </c>
      <c r="J689" s="63">
        <f t="shared" ca="1" si="83"/>
        <v>105</v>
      </c>
      <c r="K689" s="63">
        <f t="shared" ca="1" si="84"/>
        <v>3</v>
      </c>
      <c r="L689" s="64" t="s">
        <v>59</v>
      </c>
      <c r="M689" s="65" t="s">
        <v>66</v>
      </c>
      <c r="N689" s="66" t="s">
        <v>66</v>
      </c>
      <c r="O689" s="67" t="s">
        <v>1371</v>
      </c>
      <c r="P689" s="68" t="s">
        <v>56</v>
      </c>
      <c r="Q689" s="69"/>
      <c r="R689" s="70" t="s">
        <v>139</v>
      </c>
      <c r="S689" s="71" t="s">
        <v>55</v>
      </c>
      <c r="T689" s="72"/>
      <c r="U689" s="73">
        <v>1</v>
      </c>
      <c r="V689" s="74" t="s">
        <v>55</v>
      </c>
      <c r="W689" s="75"/>
      <c r="X689" s="75"/>
      <c r="Y689" s="76"/>
      <c r="Z689" s="77"/>
      <c r="AA689" s="78" t="s">
        <v>11</v>
      </c>
    </row>
    <row r="690" spans="1:27" s="79" customFormat="1" ht="15" x14ac:dyDescent="0.2">
      <c r="A690" s="62" t="str">
        <f t="shared" si="68"/>
        <v>S</v>
      </c>
      <c r="B690" s="63">
        <f t="shared" ca="1" si="71"/>
        <v>2</v>
      </c>
      <c r="C690" s="63" t="str">
        <f t="shared" ca="1" si="73"/>
        <v>S</v>
      </c>
      <c r="D690" s="63">
        <f t="shared" ca="1" si="72"/>
        <v>0</v>
      </c>
      <c r="E690" s="63">
        <f t="shared" ca="1" si="74"/>
        <v>3</v>
      </c>
      <c r="F690" s="63">
        <f t="shared" ca="1" si="75"/>
        <v>2</v>
      </c>
      <c r="G690" s="63">
        <f t="shared" ca="1" si="76"/>
        <v>0</v>
      </c>
      <c r="H690" s="63">
        <f t="shared" ca="1" si="77"/>
        <v>0</v>
      </c>
      <c r="I690" s="63">
        <f t="shared" ca="1" si="78"/>
        <v>0</v>
      </c>
      <c r="J690" s="63">
        <f t="shared" ca="1" si="83"/>
        <v>0</v>
      </c>
      <c r="K690" s="63">
        <f t="shared" ca="1" si="84"/>
        <v>0</v>
      </c>
      <c r="L690" s="64" t="s">
        <v>59</v>
      </c>
      <c r="M690" s="65" t="s">
        <v>54</v>
      </c>
      <c r="N690" s="66" t="s">
        <v>54</v>
      </c>
      <c r="O690" s="67" t="s">
        <v>1372</v>
      </c>
      <c r="P690" s="68" t="s">
        <v>56</v>
      </c>
      <c r="Q690" s="69">
        <v>72897</v>
      </c>
      <c r="R690" s="70" t="s">
        <v>143</v>
      </c>
      <c r="S690" s="71" t="s">
        <v>74</v>
      </c>
      <c r="T690" s="72">
        <v>9.3699999999999992</v>
      </c>
      <c r="U690" s="73">
        <v>1</v>
      </c>
      <c r="V690" s="74">
        <v>9.3699999999999992</v>
      </c>
      <c r="W690" s="75"/>
      <c r="X690" s="75"/>
      <c r="Y690" s="76"/>
      <c r="Z690" s="77"/>
      <c r="AA690" s="78" t="s">
        <v>11</v>
      </c>
    </row>
    <row r="691" spans="1:27" s="79" customFormat="1" ht="22.5" x14ac:dyDescent="0.2">
      <c r="A691" s="62" t="str">
        <f t="shared" ref="A691:A754" si="85">CHOOSE(1+LOG(1+2*(ORÇAMENTO.Nivel="Nível 1")+4*(ORÇAMENTO.Nivel="Nível 2")+8*(ORÇAMENTO.Nivel="Nível 3")+16*(ORÇAMENTO.Nivel="Nível 4")+32*(ORÇAMENTO.Nivel="Serviço"),2),0,1,2,3,4,"S")</f>
        <v>S</v>
      </c>
      <c r="B691" s="63">
        <f t="shared" ca="1" si="71"/>
        <v>2</v>
      </c>
      <c r="C691" s="63" t="str">
        <f t="shared" ca="1" si="73"/>
        <v>S</v>
      </c>
      <c r="D691" s="63">
        <f t="shared" ca="1" si="72"/>
        <v>0</v>
      </c>
      <c r="E691" s="63">
        <f t="shared" ca="1" si="74"/>
        <v>3</v>
      </c>
      <c r="F691" s="63">
        <f t="shared" ca="1" si="75"/>
        <v>2</v>
      </c>
      <c r="G691" s="63">
        <f t="shared" ca="1" si="76"/>
        <v>0</v>
      </c>
      <c r="H691" s="63">
        <f t="shared" ca="1" si="77"/>
        <v>0</v>
      </c>
      <c r="I691" s="63">
        <f t="shared" ca="1" si="78"/>
        <v>0</v>
      </c>
      <c r="J691" s="63">
        <f t="shared" ca="1" si="83"/>
        <v>0</v>
      </c>
      <c r="K691" s="63">
        <f t="shared" ca="1" si="84"/>
        <v>0</v>
      </c>
      <c r="L691" s="64" t="s">
        <v>59</v>
      </c>
      <c r="M691" s="65" t="s">
        <v>54</v>
      </c>
      <c r="N691" s="66" t="s">
        <v>54</v>
      </c>
      <c r="O691" s="67" t="s">
        <v>1373</v>
      </c>
      <c r="P691" s="68" t="s">
        <v>56</v>
      </c>
      <c r="Q691" s="69">
        <v>72900</v>
      </c>
      <c r="R691" s="70" t="s">
        <v>141</v>
      </c>
      <c r="S691" s="71" t="s">
        <v>74</v>
      </c>
      <c r="T691" s="72">
        <v>9.3699999999999992</v>
      </c>
      <c r="U691" s="73">
        <v>1</v>
      </c>
      <c r="V691" s="74">
        <v>9.3699999999999992</v>
      </c>
      <c r="W691" s="75"/>
      <c r="X691" s="75"/>
      <c r="Y691" s="76"/>
      <c r="Z691" s="77"/>
      <c r="AA691" s="78" t="s">
        <v>11</v>
      </c>
    </row>
    <row r="692" spans="1:27" s="79" customFormat="1" ht="15" x14ac:dyDescent="0.2">
      <c r="A692" s="62">
        <f t="shared" si="85"/>
        <v>2</v>
      </c>
      <c r="B692" s="63">
        <f t="shared" ca="1" si="71"/>
        <v>2</v>
      </c>
      <c r="C692" s="63">
        <f t="shared" ca="1" si="73"/>
        <v>2</v>
      </c>
      <c r="D692" s="63">
        <f t="shared" ca="1" si="72"/>
        <v>3</v>
      </c>
      <c r="E692" s="63">
        <f t="shared" ca="1" si="74"/>
        <v>3</v>
      </c>
      <c r="F692" s="63">
        <f t="shared" ca="1" si="75"/>
        <v>3</v>
      </c>
      <c r="G692" s="63">
        <f t="shared" ca="1" si="76"/>
        <v>0</v>
      </c>
      <c r="H692" s="63">
        <f t="shared" ca="1" si="77"/>
        <v>0</v>
      </c>
      <c r="I692" s="63">
        <f t="shared" ca="1" si="78"/>
        <v>0</v>
      </c>
      <c r="J692" s="63">
        <f t="shared" ca="1" si="83"/>
        <v>102</v>
      </c>
      <c r="K692" s="63">
        <f t="shared" ca="1" si="84"/>
        <v>3</v>
      </c>
      <c r="L692" s="64" t="s">
        <v>59</v>
      </c>
      <c r="M692" s="65" t="s">
        <v>66</v>
      </c>
      <c r="N692" s="66" t="s">
        <v>66</v>
      </c>
      <c r="O692" s="67" t="s">
        <v>1374</v>
      </c>
      <c r="P692" s="68" t="s">
        <v>56</v>
      </c>
      <c r="Q692" s="69"/>
      <c r="R692" s="70" t="s">
        <v>145</v>
      </c>
      <c r="S692" s="71" t="s">
        <v>55</v>
      </c>
      <c r="T692" s="72"/>
      <c r="U692" s="73">
        <v>1</v>
      </c>
      <c r="V692" s="74" t="s">
        <v>55</v>
      </c>
      <c r="W692" s="75"/>
      <c r="X692" s="75"/>
      <c r="Y692" s="76"/>
      <c r="Z692" s="77"/>
      <c r="AA692" s="78" t="s">
        <v>11</v>
      </c>
    </row>
    <row r="693" spans="1:27" s="79" customFormat="1" ht="22.5" x14ac:dyDescent="0.2">
      <c r="A693" s="62" t="str">
        <f t="shared" si="85"/>
        <v>S</v>
      </c>
      <c r="B693" s="63">
        <f t="shared" ca="1" si="71"/>
        <v>2</v>
      </c>
      <c r="C693" s="63" t="str">
        <f t="shared" ca="1" si="73"/>
        <v>S</v>
      </c>
      <c r="D693" s="63">
        <f t="shared" ca="1" si="72"/>
        <v>0</v>
      </c>
      <c r="E693" s="63">
        <f t="shared" ca="1" si="74"/>
        <v>3</v>
      </c>
      <c r="F693" s="63">
        <f t="shared" ca="1" si="75"/>
        <v>3</v>
      </c>
      <c r="G693" s="63">
        <f t="shared" ca="1" si="76"/>
        <v>0</v>
      </c>
      <c r="H693" s="63">
        <f t="shared" ca="1" si="77"/>
        <v>0</v>
      </c>
      <c r="I693" s="63">
        <f t="shared" ca="1" si="78"/>
        <v>0</v>
      </c>
      <c r="J693" s="63">
        <f t="shared" ca="1" si="83"/>
        <v>0</v>
      </c>
      <c r="K693" s="63">
        <f t="shared" ca="1" si="84"/>
        <v>0</v>
      </c>
      <c r="L693" s="64" t="s">
        <v>59</v>
      </c>
      <c r="M693" s="65" t="s">
        <v>54</v>
      </c>
      <c r="N693" s="66" t="s">
        <v>54</v>
      </c>
      <c r="O693" s="67" t="s">
        <v>1375</v>
      </c>
      <c r="P693" s="68" t="s">
        <v>56</v>
      </c>
      <c r="Q693" s="69">
        <v>93358</v>
      </c>
      <c r="R693" s="70" t="s">
        <v>183</v>
      </c>
      <c r="S693" s="71" t="s">
        <v>74</v>
      </c>
      <c r="T693" s="72">
        <v>6.69</v>
      </c>
      <c r="U693" s="73">
        <v>1</v>
      </c>
      <c r="V693" s="74">
        <v>6.69</v>
      </c>
      <c r="W693" s="75"/>
      <c r="X693" s="75"/>
      <c r="Y693" s="76"/>
      <c r="Z693" s="77"/>
      <c r="AA693" s="78" t="s">
        <v>184</v>
      </c>
    </row>
    <row r="694" spans="1:27" s="79" customFormat="1" ht="15" x14ac:dyDescent="0.2">
      <c r="A694" s="62" t="str">
        <f t="shared" si="85"/>
        <v>S</v>
      </c>
      <c r="B694" s="63">
        <f t="shared" ca="1" si="71"/>
        <v>2</v>
      </c>
      <c r="C694" s="63" t="str">
        <f t="shared" ca="1" si="73"/>
        <v>S</v>
      </c>
      <c r="D694" s="63">
        <f t="shared" ca="1" si="72"/>
        <v>0</v>
      </c>
      <c r="E694" s="63">
        <f t="shared" ca="1" si="74"/>
        <v>3</v>
      </c>
      <c r="F694" s="63">
        <f t="shared" ca="1" si="75"/>
        <v>3</v>
      </c>
      <c r="G694" s="63">
        <f t="shared" ca="1" si="76"/>
        <v>0</v>
      </c>
      <c r="H694" s="63">
        <f t="shared" ca="1" si="77"/>
        <v>0</v>
      </c>
      <c r="I694" s="63">
        <f t="shared" ca="1" si="78"/>
        <v>0</v>
      </c>
      <c r="J694" s="63">
        <f t="shared" ca="1" si="83"/>
        <v>0</v>
      </c>
      <c r="K694" s="63">
        <f t="shared" ca="1" si="84"/>
        <v>0</v>
      </c>
      <c r="L694" s="64" t="s">
        <v>59</v>
      </c>
      <c r="M694" s="65" t="s">
        <v>54</v>
      </c>
      <c r="N694" s="66" t="s">
        <v>54</v>
      </c>
      <c r="O694" s="67" t="s">
        <v>1376</v>
      </c>
      <c r="P694" s="68" t="s">
        <v>64</v>
      </c>
      <c r="Q694" s="69">
        <v>41002</v>
      </c>
      <c r="R694" s="70" t="s">
        <v>165</v>
      </c>
      <c r="S694" s="71" t="s">
        <v>85</v>
      </c>
      <c r="T694" s="72">
        <v>133.97999999999999</v>
      </c>
      <c r="U694" s="73">
        <v>1</v>
      </c>
      <c r="V694" s="74">
        <v>133.97999999999999</v>
      </c>
      <c r="W694" s="75"/>
      <c r="X694" s="75"/>
      <c r="Y694" s="76"/>
      <c r="Z694" s="77"/>
      <c r="AA694" s="78" t="s">
        <v>11</v>
      </c>
    </row>
    <row r="695" spans="1:27" s="79" customFormat="1" ht="15" x14ac:dyDescent="0.2">
      <c r="A695" s="62">
        <f t="shared" si="85"/>
        <v>2</v>
      </c>
      <c r="B695" s="63">
        <f t="shared" ca="1" si="71"/>
        <v>2</v>
      </c>
      <c r="C695" s="63">
        <f t="shared" ca="1" si="73"/>
        <v>2</v>
      </c>
      <c r="D695" s="63">
        <f t="shared" ca="1" si="72"/>
        <v>11</v>
      </c>
      <c r="E695" s="63">
        <f t="shared" ca="1" si="74"/>
        <v>3</v>
      </c>
      <c r="F695" s="63">
        <f t="shared" ca="1" si="75"/>
        <v>4</v>
      </c>
      <c r="G695" s="63">
        <f t="shared" ca="1" si="76"/>
        <v>0</v>
      </c>
      <c r="H695" s="63">
        <f t="shared" ca="1" si="77"/>
        <v>0</v>
      </c>
      <c r="I695" s="63">
        <f t="shared" ca="1" si="78"/>
        <v>0</v>
      </c>
      <c r="J695" s="63">
        <f t="shared" ca="1" si="83"/>
        <v>99</v>
      </c>
      <c r="K695" s="63">
        <f t="shared" ca="1" si="84"/>
        <v>11</v>
      </c>
      <c r="L695" s="64" t="s">
        <v>59</v>
      </c>
      <c r="M695" s="65" t="s">
        <v>66</v>
      </c>
      <c r="N695" s="66" t="s">
        <v>66</v>
      </c>
      <c r="O695" s="67" t="s">
        <v>1377</v>
      </c>
      <c r="P695" s="68" t="s">
        <v>56</v>
      </c>
      <c r="Q695" s="69"/>
      <c r="R695" s="70" t="s">
        <v>195</v>
      </c>
      <c r="S695" s="71" t="s">
        <v>55</v>
      </c>
      <c r="T695" s="72"/>
      <c r="U695" s="73">
        <v>1</v>
      </c>
      <c r="V695" s="74" t="s">
        <v>55</v>
      </c>
      <c r="W695" s="75"/>
      <c r="X695" s="75"/>
      <c r="Y695" s="76"/>
      <c r="Z695" s="77"/>
      <c r="AA695" s="78" t="s">
        <v>11</v>
      </c>
    </row>
    <row r="696" spans="1:27" s="79" customFormat="1" ht="22.5" x14ac:dyDescent="0.2">
      <c r="A696" s="62" t="str">
        <f t="shared" si="85"/>
        <v>S</v>
      </c>
      <c r="B696" s="63">
        <f t="shared" ca="1" si="71"/>
        <v>2</v>
      </c>
      <c r="C696" s="63" t="str">
        <f t="shared" ca="1" si="73"/>
        <v>S</v>
      </c>
      <c r="D696" s="63">
        <f t="shared" ca="1" si="72"/>
        <v>0</v>
      </c>
      <c r="E696" s="63">
        <f t="shared" ca="1" si="74"/>
        <v>3</v>
      </c>
      <c r="F696" s="63">
        <f t="shared" ca="1" si="75"/>
        <v>4</v>
      </c>
      <c r="G696" s="63">
        <f t="shared" ca="1" si="76"/>
        <v>0</v>
      </c>
      <c r="H696" s="63">
        <f t="shared" ca="1" si="77"/>
        <v>0</v>
      </c>
      <c r="I696" s="63">
        <f t="shared" ca="1" si="78"/>
        <v>0</v>
      </c>
      <c r="J696" s="63">
        <f t="shared" ca="1" si="83"/>
        <v>0</v>
      </c>
      <c r="K696" s="63">
        <f t="shared" ca="1" si="84"/>
        <v>0</v>
      </c>
      <c r="L696" s="64" t="s">
        <v>59</v>
      </c>
      <c r="M696" s="65" t="s">
        <v>54</v>
      </c>
      <c r="N696" s="66" t="s">
        <v>54</v>
      </c>
      <c r="O696" s="67" t="s">
        <v>1378</v>
      </c>
      <c r="P696" s="68" t="s">
        <v>56</v>
      </c>
      <c r="Q696" s="69">
        <v>98230</v>
      </c>
      <c r="R696" s="70" t="s">
        <v>199</v>
      </c>
      <c r="S696" s="71" t="s">
        <v>200</v>
      </c>
      <c r="T696" s="72">
        <v>49</v>
      </c>
      <c r="U696" s="73">
        <v>1</v>
      </c>
      <c r="V696" s="74">
        <v>49</v>
      </c>
      <c r="W696" s="75"/>
      <c r="X696" s="75"/>
      <c r="Y696" s="76"/>
      <c r="Z696" s="77"/>
      <c r="AA696" s="78" t="s">
        <v>201</v>
      </c>
    </row>
    <row r="697" spans="1:27" s="79" customFormat="1" ht="22.5" x14ac:dyDescent="0.2">
      <c r="A697" s="62" t="str">
        <f t="shared" si="85"/>
        <v>S</v>
      </c>
      <c r="B697" s="63">
        <f t="shared" ca="1" si="71"/>
        <v>2</v>
      </c>
      <c r="C697" s="63" t="str">
        <f t="shared" ca="1" si="73"/>
        <v>S</v>
      </c>
      <c r="D697" s="63">
        <f t="shared" ca="1" si="72"/>
        <v>0</v>
      </c>
      <c r="E697" s="63">
        <f t="shared" ca="1" si="74"/>
        <v>3</v>
      </c>
      <c r="F697" s="63">
        <f t="shared" ca="1" si="75"/>
        <v>4</v>
      </c>
      <c r="G697" s="63">
        <f t="shared" ca="1" si="76"/>
        <v>0</v>
      </c>
      <c r="H697" s="63">
        <f t="shared" ca="1" si="77"/>
        <v>0</v>
      </c>
      <c r="I697" s="63">
        <f t="shared" ca="1" si="78"/>
        <v>0</v>
      </c>
      <c r="J697" s="63">
        <f t="shared" ca="1" si="83"/>
        <v>0</v>
      </c>
      <c r="K697" s="63">
        <f t="shared" ca="1" si="84"/>
        <v>0</v>
      </c>
      <c r="L697" s="64" t="s">
        <v>59</v>
      </c>
      <c r="M697" s="65" t="s">
        <v>54</v>
      </c>
      <c r="N697" s="66" t="s">
        <v>54</v>
      </c>
      <c r="O697" s="67" t="s">
        <v>1379</v>
      </c>
      <c r="P697" s="68" t="s">
        <v>56</v>
      </c>
      <c r="Q697" s="69">
        <v>96521</v>
      </c>
      <c r="R697" s="70" t="s">
        <v>1380</v>
      </c>
      <c r="S697" s="71" t="s">
        <v>74</v>
      </c>
      <c r="T697" s="72">
        <v>4.8600000000000003</v>
      </c>
      <c r="U697" s="73">
        <v>1</v>
      </c>
      <c r="V697" s="74">
        <v>4.8600000000000003</v>
      </c>
      <c r="W697" s="75"/>
      <c r="X697" s="75"/>
      <c r="Y697" s="76"/>
      <c r="Z697" s="77"/>
      <c r="AA697" s="78" t="s">
        <v>11</v>
      </c>
    </row>
    <row r="698" spans="1:27" s="79" customFormat="1" ht="15" x14ac:dyDescent="0.2">
      <c r="A698" s="62" t="str">
        <f t="shared" si="85"/>
        <v>S</v>
      </c>
      <c r="B698" s="63">
        <f t="shared" ca="1" si="71"/>
        <v>2</v>
      </c>
      <c r="C698" s="63" t="str">
        <f t="shared" ca="1" si="73"/>
        <v>S</v>
      </c>
      <c r="D698" s="63">
        <f t="shared" ca="1" si="72"/>
        <v>0</v>
      </c>
      <c r="E698" s="63">
        <f t="shared" ca="1" si="74"/>
        <v>3</v>
      </c>
      <c r="F698" s="63">
        <f t="shared" ca="1" si="75"/>
        <v>4</v>
      </c>
      <c r="G698" s="63">
        <f t="shared" ca="1" si="76"/>
        <v>0</v>
      </c>
      <c r="H698" s="63">
        <f t="shared" ca="1" si="77"/>
        <v>0</v>
      </c>
      <c r="I698" s="63">
        <f t="shared" ca="1" si="78"/>
        <v>0</v>
      </c>
      <c r="J698" s="63">
        <f t="shared" ca="1" si="83"/>
        <v>0</v>
      </c>
      <c r="K698" s="63">
        <f t="shared" ca="1" si="84"/>
        <v>0</v>
      </c>
      <c r="L698" s="64" t="s">
        <v>59</v>
      </c>
      <c r="M698" s="65" t="s">
        <v>54</v>
      </c>
      <c r="N698" s="66" t="s">
        <v>54</v>
      </c>
      <c r="O698" s="67" t="s">
        <v>1381</v>
      </c>
      <c r="P698" s="68" t="s">
        <v>56</v>
      </c>
      <c r="Q698" s="69">
        <v>93382</v>
      </c>
      <c r="R698" s="70" t="s">
        <v>1382</v>
      </c>
      <c r="S698" s="71" t="s">
        <v>74</v>
      </c>
      <c r="T698" s="72">
        <v>0.36</v>
      </c>
      <c r="U698" s="73">
        <v>1</v>
      </c>
      <c r="V698" s="74">
        <v>0.36</v>
      </c>
      <c r="W698" s="75"/>
      <c r="X698" s="75"/>
      <c r="Y698" s="76"/>
      <c r="Z698" s="77"/>
      <c r="AA698" s="78" t="s">
        <v>1383</v>
      </c>
    </row>
    <row r="699" spans="1:27" s="79" customFormat="1" ht="22.5" x14ac:dyDescent="0.2">
      <c r="A699" s="62" t="str">
        <f t="shared" si="85"/>
        <v>S</v>
      </c>
      <c r="B699" s="63">
        <f t="shared" ca="1" si="71"/>
        <v>2</v>
      </c>
      <c r="C699" s="63" t="str">
        <f t="shared" ca="1" si="73"/>
        <v>S</v>
      </c>
      <c r="D699" s="63">
        <f t="shared" ca="1" si="72"/>
        <v>0</v>
      </c>
      <c r="E699" s="63">
        <f t="shared" ca="1" si="74"/>
        <v>3</v>
      </c>
      <c r="F699" s="63">
        <f t="shared" ca="1" si="75"/>
        <v>4</v>
      </c>
      <c r="G699" s="63">
        <f t="shared" ca="1" si="76"/>
        <v>0</v>
      </c>
      <c r="H699" s="63">
        <f t="shared" ca="1" si="77"/>
        <v>0</v>
      </c>
      <c r="I699" s="63">
        <f t="shared" ca="1" si="78"/>
        <v>0</v>
      </c>
      <c r="J699" s="63">
        <f t="shared" ca="1" si="83"/>
        <v>0</v>
      </c>
      <c r="K699" s="63">
        <f t="shared" ca="1" si="84"/>
        <v>0</v>
      </c>
      <c r="L699" s="64" t="s">
        <v>59</v>
      </c>
      <c r="M699" s="65" t="s">
        <v>54</v>
      </c>
      <c r="N699" s="66" t="s">
        <v>54</v>
      </c>
      <c r="O699" s="67" t="s">
        <v>1384</v>
      </c>
      <c r="P699" s="68" t="s">
        <v>56</v>
      </c>
      <c r="Q699" s="69">
        <v>96534</v>
      </c>
      <c r="R699" s="70" t="s">
        <v>1385</v>
      </c>
      <c r="S699" s="71" t="s">
        <v>78</v>
      </c>
      <c r="T699" s="72">
        <v>4.5</v>
      </c>
      <c r="U699" s="73">
        <v>1</v>
      </c>
      <c r="V699" s="74">
        <v>4.5</v>
      </c>
      <c r="W699" s="75"/>
      <c r="X699" s="75"/>
      <c r="Y699" s="76"/>
      <c r="Z699" s="77"/>
      <c r="AA699" s="78" t="s">
        <v>1386</v>
      </c>
    </row>
    <row r="700" spans="1:27" s="79" customFormat="1" ht="22.5" x14ac:dyDescent="0.2">
      <c r="A700" s="62" t="str">
        <f t="shared" si="85"/>
        <v>S</v>
      </c>
      <c r="B700" s="63">
        <f t="shared" ca="1" si="71"/>
        <v>2</v>
      </c>
      <c r="C700" s="63" t="str">
        <f t="shared" ca="1" si="73"/>
        <v>S</v>
      </c>
      <c r="D700" s="63">
        <f t="shared" ca="1" si="72"/>
        <v>0</v>
      </c>
      <c r="E700" s="63">
        <f t="shared" ca="1" si="74"/>
        <v>3</v>
      </c>
      <c r="F700" s="63">
        <f t="shared" ca="1" si="75"/>
        <v>4</v>
      </c>
      <c r="G700" s="63">
        <f t="shared" ca="1" si="76"/>
        <v>0</v>
      </c>
      <c r="H700" s="63">
        <f t="shared" ca="1" si="77"/>
        <v>0</v>
      </c>
      <c r="I700" s="63">
        <f t="shared" ca="1" si="78"/>
        <v>0</v>
      </c>
      <c r="J700" s="63">
        <f t="shared" ca="1" si="83"/>
        <v>0</v>
      </c>
      <c r="K700" s="63">
        <f t="shared" ca="1" si="84"/>
        <v>0</v>
      </c>
      <c r="L700" s="64" t="s">
        <v>59</v>
      </c>
      <c r="M700" s="65" t="s">
        <v>54</v>
      </c>
      <c r="N700" s="66" t="s">
        <v>54</v>
      </c>
      <c r="O700" s="67" t="s">
        <v>1387</v>
      </c>
      <c r="P700" s="68" t="s">
        <v>56</v>
      </c>
      <c r="Q700" s="69">
        <v>94963</v>
      </c>
      <c r="R700" s="70" t="s">
        <v>1388</v>
      </c>
      <c r="S700" s="71" t="s">
        <v>74</v>
      </c>
      <c r="T700" s="72">
        <v>0.23</v>
      </c>
      <c r="U700" s="73">
        <v>1</v>
      </c>
      <c r="V700" s="74">
        <v>0.23</v>
      </c>
      <c r="W700" s="75"/>
      <c r="X700" s="75"/>
      <c r="Y700" s="76"/>
      <c r="Z700" s="77"/>
      <c r="AA700" s="78" t="s">
        <v>11</v>
      </c>
    </row>
    <row r="701" spans="1:27" s="79" customFormat="1" ht="22.5" x14ac:dyDescent="0.2">
      <c r="A701" s="62" t="str">
        <f t="shared" si="85"/>
        <v>S</v>
      </c>
      <c r="B701" s="63">
        <f t="shared" ca="1" si="71"/>
        <v>2</v>
      </c>
      <c r="C701" s="63" t="str">
        <f t="shared" ca="1" si="73"/>
        <v>S</v>
      </c>
      <c r="D701" s="63">
        <f t="shared" ca="1" si="72"/>
        <v>0</v>
      </c>
      <c r="E701" s="63">
        <f t="shared" ca="1" si="74"/>
        <v>3</v>
      </c>
      <c r="F701" s="63">
        <f t="shared" ca="1" si="75"/>
        <v>4</v>
      </c>
      <c r="G701" s="63">
        <f t="shared" ca="1" si="76"/>
        <v>0</v>
      </c>
      <c r="H701" s="63">
        <f t="shared" ca="1" si="77"/>
        <v>0</v>
      </c>
      <c r="I701" s="63">
        <f t="shared" ca="1" si="78"/>
        <v>0</v>
      </c>
      <c r="J701" s="63">
        <f t="shared" ca="1" si="83"/>
        <v>0</v>
      </c>
      <c r="K701" s="63">
        <f t="shared" ca="1" si="84"/>
        <v>0</v>
      </c>
      <c r="L701" s="64" t="s">
        <v>59</v>
      </c>
      <c r="M701" s="65" t="s">
        <v>54</v>
      </c>
      <c r="N701" s="66" t="s">
        <v>54</v>
      </c>
      <c r="O701" s="67" t="s">
        <v>1389</v>
      </c>
      <c r="P701" s="68" t="s">
        <v>56</v>
      </c>
      <c r="Q701" s="69">
        <v>94964</v>
      </c>
      <c r="R701" s="70" t="s">
        <v>259</v>
      </c>
      <c r="S701" s="71" t="s">
        <v>74</v>
      </c>
      <c r="T701" s="72">
        <v>2.7</v>
      </c>
      <c r="U701" s="73">
        <v>1</v>
      </c>
      <c r="V701" s="74">
        <v>2.7</v>
      </c>
      <c r="W701" s="75"/>
      <c r="X701" s="75"/>
      <c r="Y701" s="76"/>
      <c r="Z701" s="77"/>
      <c r="AA701" s="78" t="s">
        <v>11</v>
      </c>
    </row>
    <row r="702" spans="1:27" s="79" customFormat="1" ht="22.5" x14ac:dyDescent="0.2">
      <c r="A702" s="62" t="str">
        <f t="shared" si="85"/>
        <v>S</v>
      </c>
      <c r="B702" s="63">
        <f t="shared" ca="1" si="71"/>
        <v>2</v>
      </c>
      <c r="C702" s="63" t="str">
        <f t="shared" ca="1" si="73"/>
        <v>S</v>
      </c>
      <c r="D702" s="63">
        <f t="shared" ca="1" si="72"/>
        <v>0</v>
      </c>
      <c r="E702" s="63">
        <f t="shared" ca="1" si="74"/>
        <v>3</v>
      </c>
      <c r="F702" s="63">
        <f t="shared" ca="1" si="75"/>
        <v>4</v>
      </c>
      <c r="G702" s="63">
        <f t="shared" ca="1" si="76"/>
        <v>0</v>
      </c>
      <c r="H702" s="63">
        <f t="shared" ca="1" si="77"/>
        <v>0</v>
      </c>
      <c r="I702" s="63">
        <f t="shared" ca="1" si="78"/>
        <v>0</v>
      </c>
      <c r="J702" s="63">
        <f t="shared" ca="1" si="83"/>
        <v>0</v>
      </c>
      <c r="K702" s="63">
        <f t="shared" ca="1" si="84"/>
        <v>0</v>
      </c>
      <c r="L702" s="64" t="s">
        <v>59</v>
      </c>
      <c r="M702" s="65" t="s">
        <v>54</v>
      </c>
      <c r="N702" s="66" t="s">
        <v>54</v>
      </c>
      <c r="O702" s="67" t="s">
        <v>1390</v>
      </c>
      <c r="P702" s="68" t="s">
        <v>56</v>
      </c>
      <c r="Q702" s="69">
        <v>92874</v>
      </c>
      <c r="R702" s="70" t="s">
        <v>1391</v>
      </c>
      <c r="S702" s="71" t="s">
        <v>74</v>
      </c>
      <c r="T702" s="72">
        <v>2.93</v>
      </c>
      <c r="U702" s="73">
        <v>1</v>
      </c>
      <c r="V702" s="74">
        <v>2.93</v>
      </c>
      <c r="W702" s="75"/>
      <c r="X702" s="75"/>
      <c r="Y702" s="76"/>
      <c r="Z702" s="77"/>
      <c r="AA702" s="78" t="s">
        <v>11</v>
      </c>
    </row>
    <row r="703" spans="1:27" s="79" customFormat="1" ht="22.5" x14ac:dyDescent="0.2">
      <c r="A703" s="62" t="str">
        <f t="shared" si="85"/>
        <v>S</v>
      </c>
      <c r="B703" s="63">
        <f t="shared" ca="1" si="71"/>
        <v>2</v>
      </c>
      <c r="C703" s="63" t="str">
        <f t="shared" ca="1" si="73"/>
        <v>S</v>
      </c>
      <c r="D703" s="63">
        <f t="shared" ca="1" si="72"/>
        <v>0</v>
      </c>
      <c r="E703" s="63">
        <f t="shared" ca="1" si="74"/>
        <v>3</v>
      </c>
      <c r="F703" s="63">
        <f t="shared" ca="1" si="75"/>
        <v>4</v>
      </c>
      <c r="G703" s="63">
        <f t="shared" ca="1" si="76"/>
        <v>0</v>
      </c>
      <c r="H703" s="63">
        <f t="shared" ca="1" si="77"/>
        <v>0</v>
      </c>
      <c r="I703" s="63">
        <f t="shared" ca="1" si="78"/>
        <v>0</v>
      </c>
      <c r="J703" s="63">
        <f t="shared" ca="1" si="83"/>
        <v>0</v>
      </c>
      <c r="K703" s="63">
        <f t="shared" ca="1" si="84"/>
        <v>0</v>
      </c>
      <c r="L703" s="64" t="s">
        <v>59</v>
      </c>
      <c r="M703" s="65" t="s">
        <v>54</v>
      </c>
      <c r="N703" s="66" t="s">
        <v>54</v>
      </c>
      <c r="O703" s="67" t="s">
        <v>1392</v>
      </c>
      <c r="P703" s="68" t="s">
        <v>56</v>
      </c>
      <c r="Q703" s="69">
        <v>96544</v>
      </c>
      <c r="R703" s="70" t="s">
        <v>1072</v>
      </c>
      <c r="S703" s="71" t="s">
        <v>204</v>
      </c>
      <c r="T703" s="72">
        <v>33</v>
      </c>
      <c r="U703" s="73">
        <v>1</v>
      </c>
      <c r="V703" s="74">
        <v>33</v>
      </c>
      <c r="W703" s="75"/>
      <c r="X703" s="75"/>
      <c r="Y703" s="76"/>
      <c r="Z703" s="77"/>
      <c r="AA703" s="78" t="s">
        <v>1073</v>
      </c>
    </row>
    <row r="704" spans="1:27" s="79" customFormat="1" ht="22.5" x14ac:dyDescent="0.2">
      <c r="A704" s="62" t="str">
        <f t="shared" si="85"/>
        <v>S</v>
      </c>
      <c r="B704" s="63">
        <f t="shared" ca="1" si="71"/>
        <v>2</v>
      </c>
      <c r="C704" s="63" t="str">
        <f t="shared" ca="1" si="73"/>
        <v>S</v>
      </c>
      <c r="D704" s="63">
        <f t="shared" ca="1" si="72"/>
        <v>0</v>
      </c>
      <c r="E704" s="63">
        <f t="shared" ca="1" si="74"/>
        <v>3</v>
      </c>
      <c r="F704" s="63">
        <f t="shared" ca="1" si="75"/>
        <v>4</v>
      </c>
      <c r="G704" s="63">
        <f t="shared" ca="1" si="76"/>
        <v>0</v>
      </c>
      <c r="H704" s="63">
        <f t="shared" ca="1" si="77"/>
        <v>0</v>
      </c>
      <c r="I704" s="63">
        <f t="shared" ca="1" si="78"/>
        <v>0</v>
      </c>
      <c r="J704" s="63">
        <f t="shared" ca="1" si="83"/>
        <v>0</v>
      </c>
      <c r="K704" s="63">
        <f t="shared" ca="1" si="84"/>
        <v>0</v>
      </c>
      <c r="L704" s="64" t="s">
        <v>59</v>
      </c>
      <c r="M704" s="65" t="s">
        <v>54</v>
      </c>
      <c r="N704" s="66" t="s">
        <v>54</v>
      </c>
      <c r="O704" s="67" t="s">
        <v>1393</v>
      </c>
      <c r="P704" s="68" t="s">
        <v>56</v>
      </c>
      <c r="Q704" s="69">
        <v>96545</v>
      </c>
      <c r="R704" s="70" t="s">
        <v>234</v>
      </c>
      <c r="S704" s="71" t="s">
        <v>204</v>
      </c>
      <c r="T704" s="72">
        <v>148</v>
      </c>
      <c r="U704" s="73">
        <v>1</v>
      </c>
      <c r="V704" s="74">
        <v>148</v>
      </c>
      <c r="W704" s="75"/>
      <c r="X704" s="75"/>
      <c r="Y704" s="76"/>
      <c r="Z704" s="77"/>
      <c r="AA704" s="78" t="s">
        <v>235</v>
      </c>
    </row>
    <row r="705" spans="1:27" s="79" customFormat="1" ht="22.5" x14ac:dyDescent="0.2">
      <c r="A705" s="62" t="str">
        <f t="shared" si="85"/>
        <v>S</v>
      </c>
      <c r="B705" s="63">
        <f t="shared" ca="1" si="71"/>
        <v>2</v>
      </c>
      <c r="C705" s="63" t="str">
        <f t="shared" ca="1" si="73"/>
        <v>S</v>
      </c>
      <c r="D705" s="63">
        <f t="shared" ca="1" si="72"/>
        <v>0</v>
      </c>
      <c r="E705" s="63">
        <f t="shared" ca="1" si="74"/>
        <v>3</v>
      </c>
      <c r="F705" s="63">
        <f t="shared" ca="1" si="75"/>
        <v>4</v>
      </c>
      <c r="G705" s="63">
        <f t="shared" ca="1" si="76"/>
        <v>0</v>
      </c>
      <c r="H705" s="63">
        <f t="shared" ca="1" si="77"/>
        <v>0</v>
      </c>
      <c r="I705" s="63">
        <f t="shared" ca="1" si="78"/>
        <v>0</v>
      </c>
      <c r="J705" s="63">
        <f t="shared" ca="1" si="83"/>
        <v>0</v>
      </c>
      <c r="K705" s="63">
        <f t="shared" ca="1" si="84"/>
        <v>0</v>
      </c>
      <c r="L705" s="64" t="s">
        <v>59</v>
      </c>
      <c r="M705" s="65" t="s">
        <v>54</v>
      </c>
      <c r="N705" s="66" t="s">
        <v>54</v>
      </c>
      <c r="O705" s="67" t="s">
        <v>1394</v>
      </c>
      <c r="P705" s="68" t="s">
        <v>56</v>
      </c>
      <c r="Q705" s="69">
        <v>96543</v>
      </c>
      <c r="R705" s="70" t="s">
        <v>223</v>
      </c>
      <c r="S705" s="71" t="s">
        <v>204</v>
      </c>
      <c r="T705" s="72">
        <v>26</v>
      </c>
      <c r="U705" s="73">
        <v>1</v>
      </c>
      <c r="V705" s="74">
        <v>26</v>
      </c>
      <c r="W705" s="75"/>
      <c r="X705" s="75"/>
      <c r="Y705" s="76"/>
      <c r="Z705" s="77"/>
      <c r="AA705" s="78" t="s">
        <v>208</v>
      </c>
    </row>
    <row r="706" spans="1:27" s="79" customFormat="1" ht="15" x14ac:dyDescent="0.2">
      <c r="A706" s="62">
        <f t="shared" si="85"/>
        <v>2</v>
      </c>
      <c r="B706" s="63">
        <f t="shared" ca="1" si="71"/>
        <v>2</v>
      </c>
      <c r="C706" s="63">
        <f t="shared" ca="1" si="73"/>
        <v>2</v>
      </c>
      <c r="D706" s="63">
        <f t="shared" ca="1" si="72"/>
        <v>8</v>
      </c>
      <c r="E706" s="63">
        <f t="shared" ca="1" si="74"/>
        <v>3</v>
      </c>
      <c r="F706" s="63">
        <f t="shared" ca="1" si="75"/>
        <v>5</v>
      </c>
      <c r="G706" s="63">
        <f t="shared" ca="1" si="76"/>
        <v>0</v>
      </c>
      <c r="H706" s="63">
        <f t="shared" ca="1" si="77"/>
        <v>0</v>
      </c>
      <c r="I706" s="63">
        <f t="shared" ca="1" si="78"/>
        <v>0</v>
      </c>
      <c r="J706" s="63">
        <f t="shared" ca="1" si="83"/>
        <v>88</v>
      </c>
      <c r="K706" s="63">
        <f t="shared" ca="1" si="84"/>
        <v>8</v>
      </c>
      <c r="L706" s="64" t="s">
        <v>59</v>
      </c>
      <c r="M706" s="65" t="s">
        <v>66</v>
      </c>
      <c r="N706" s="66" t="s">
        <v>66</v>
      </c>
      <c r="O706" s="67" t="s">
        <v>1395</v>
      </c>
      <c r="P706" s="68" t="s">
        <v>56</v>
      </c>
      <c r="Q706" s="69"/>
      <c r="R706" s="70" t="s">
        <v>238</v>
      </c>
      <c r="S706" s="71" t="s">
        <v>55</v>
      </c>
      <c r="T706" s="72"/>
      <c r="U706" s="73">
        <v>1</v>
      </c>
      <c r="V706" s="74" t="s">
        <v>55</v>
      </c>
      <c r="W706" s="75"/>
      <c r="X706" s="75"/>
      <c r="Y706" s="76"/>
      <c r="Z706" s="77"/>
      <c r="AA706" s="78" t="s">
        <v>11</v>
      </c>
    </row>
    <row r="707" spans="1:27" s="79" customFormat="1" ht="45" x14ac:dyDescent="0.2">
      <c r="A707" s="62" t="str">
        <f t="shared" si="85"/>
        <v>S</v>
      </c>
      <c r="B707" s="63">
        <f t="shared" ca="1" si="71"/>
        <v>2</v>
      </c>
      <c r="C707" s="63" t="str">
        <f t="shared" ca="1" si="73"/>
        <v>S</v>
      </c>
      <c r="D707" s="63">
        <f t="shared" ca="1" si="72"/>
        <v>0</v>
      </c>
      <c r="E707" s="63">
        <f t="shared" ca="1" si="74"/>
        <v>3</v>
      </c>
      <c r="F707" s="63">
        <f t="shared" ca="1" si="75"/>
        <v>5</v>
      </c>
      <c r="G707" s="63">
        <f t="shared" ca="1" si="76"/>
        <v>0</v>
      </c>
      <c r="H707" s="63">
        <f t="shared" ca="1" si="77"/>
        <v>0</v>
      </c>
      <c r="I707" s="63">
        <f t="shared" ca="1" si="78"/>
        <v>0</v>
      </c>
      <c r="J707" s="63">
        <f t="shared" ca="1" si="83"/>
        <v>0</v>
      </c>
      <c r="K707" s="63">
        <f t="shared" ca="1" si="84"/>
        <v>0</v>
      </c>
      <c r="L707" s="64" t="s">
        <v>59</v>
      </c>
      <c r="M707" s="65" t="s">
        <v>54</v>
      </c>
      <c r="N707" s="66" t="s">
        <v>54</v>
      </c>
      <c r="O707" s="67" t="s">
        <v>1396</v>
      </c>
      <c r="P707" s="68" t="s">
        <v>56</v>
      </c>
      <c r="Q707" s="69">
        <v>92415</v>
      </c>
      <c r="R707" s="70" t="s">
        <v>1397</v>
      </c>
      <c r="S707" s="71" t="s">
        <v>78</v>
      </c>
      <c r="T707" s="72">
        <v>40.270000000000003</v>
      </c>
      <c r="U707" s="73">
        <v>1</v>
      </c>
      <c r="V707" s="74">
        <v>40.270000000000003</v>
      </c>
      <c r="W707" s="75"/>
      <c r="X707" s="75"/>
      <c r="Y707" s="76"/>
      <c r="Z707" s="77"/>
      <c r="AA707" s="78" t="s">
        <v>11</v>
      </c>
    </row>
    <row r="708" spans="1:27" s="79" customFormat="1" ht="15" x14ac:dyDescent="0.2">
      <c r="A708" s="62" t="str">
        <f t="shared" si="85"/>
        <v>S</v>
      </c>
      <c r="B708" s="63">
        <f t="shared" ca="1" si="71"/>
        <v>2</v>
      </c>
      <c r="C708" s="63" t="str">
        <f t="shared" ca="1" si="73"/>
        <v>S</v>
      </c>
      <c r="D708" s="63">
        <f t="shared" ca="1" si="72"/>
        <v>0</v>
      </c>
      <c r="E708" s="63">
        <f t="shared" ca="1" si="74"/>
        <v>3</v>
      </c>
      <c r="F708" s="63">
        <f t="shared" ca="1" si="75"/>
        <v>5</v>
      </c>
      <c r="G708" s="63">
        <f t="shared" ca="1" si="76"/>
        <v>0</v>
      </c>
      <c r="H708" s="63">
        <f t="shared" ca="1" si="77"/>
        <v>0</v>
      </c>
      <c r="I708" s="63">
        <f t="shared" ca="1" si="78"/>
        <v>0</v>
      </c>
      <c r="J708" s="63">
        <f t="shared" ca="1" si="83"/>
        <v>0</v>
      </c>
      <c r="K708" s="63">
        <f t="shared" ca="1" si="84"/>
        <v>0</v>
      </c>
      <c r="L708" s="64" t="s">
        <v>59</v>
      </c>
      <c r="M708" s="65" t="s">
        <v>54</v>
      </c>
      <c r="N708" s="66" t="s">
        <v>54</v>
      </c>
      <c r="O708" s="67" t="s">
        <v>1398</v>
      </c>
      <c r="P708" s="68" t="s">
        <v>64</v>
      </c>
      <c r="Q708" s="69">
        <v>60192</v>
      </c>
      <c r="R708" s="70" t="s">
        <v>1399</v>
      </c>
      <c r="S708" s="71" t="s">
        <v>85</v>
      </c>
      <c r="T708" s="72">
        <v>93.44</v>
      </c>
      <c r="U708" s="73">
        <v>1</v>
      </c>
      <c r="V708" s="74">
        <v>93.44</v>
      </c>
      <c r="W708" s="75"/>
      <c r="X708" s="75"/>
      <c r="Y708" s="76"/>
      <c r="Z708" s="77"/>
      <c r="AA708" s="78" t="s">
        <v>11</v>
      </c>
    </row>
    <row r="709" spans="1:27" s="79" customFormat="1" ht="33.75" x14ac:dyDescent="0.2">
      <c r="A709" s="62" t="str">
        <f t="shared" si="85"/>
        <v>S</v>
      </c>
      <c r="B709" s="63">
        <f t="shared" ref="B709:B772" ca="1" si="86">IF(OR(C709="s",C709=0),OFFSET(B709,-1,0),C709)</f>
        <v>2</v>
      </c>
      <c r="C709" s="63" t="str">
        <f t="shared" ca="1" si="73"/>
        <v>S</v>
      </c>
      <c r="D709" s="63">
        <f t="shared" ref="D709:D772" ca="1" si="87">IF(OR(C709="S",C709=0),0,IF(ISERROR(K709),J709,SMALL(J709:K709,1)))</f>
        <v>0</v>
      </c>
      <c r="E709" s="63">
        <f t="shared" ca="1" si="74"/>
        <v>3</v>
      </c>
      <c r="F709" s="63">
        <f t="shared" ca="1" si="75"/>
        <v>5</v>
      </c>
      <c r="G709" s="63">
        <f t="shared" ca="1" si="76"/>
        <v>0</v>
      </c>
      <c r="H709" s="63">
        <f t="shared" ca="1" si="77"/>
        <v>0</v>
      </c>
      <c r="I709" s="63">
        <f t="shared" ca="1" si="78"/>
        <v>0</v>
      </c>
      <c r="J709" s="63">
        <f t="shared" ca="1" si="83"/>
        <v>0</v>
      </c>
      <c r="K709" s="63">
        <f t="shared" ca="1" si="84"/>
        <v>0</v>
      </c>
      <c r="L709" s="64" t="s">
        <v>59</v>
      </c>
      <c r="M709" s="65" t="s">
        <v>54</v>
      </c>
      <c r="N709" s="66" t="s">
        <v>54</v>
      </c>
      <c r="O709" s="67" t="s">
        <v>1400</v>
      </c>
      <c r="P709" s="68" t="s">
        <v>56</v>
      </c>
      <c r="Q709" s="69">
        <v>92777</v>
      </c>
      <c r="R709" s="70" t="s">
        <v>262</v>
      </c>
      <c r="S709" s="71" t="s">
        <v>204</v>
      </c>
      <c r="T709" s="72">
        <v>104</v>
      </c>
      <c r="U709" s="73">
        <v>1</v>
      </c>
      <c r="V709" s="74">
        <v>104</v>
      </c>
      <c r="W709" s="75"/>
      <c r="X709" s="75"/>
      <c r="Y709" s="76"/>
      <c r="Z709" s="77"/>
      <c r="AA709" s="78" t="s">
        <v>263</v>
      </c>
    </row>
    <row r="710" spans="1:27" s="79" customFormat="1" ht="33.75" x14ac:dyDescent="0.2">
      <c r="A710" s="62" t="str">
        <f t="shared" si="85"/>
        <v>S</v>
      </c>
      <c r="B710" s="63">
        <f t="shared" ca="1" si="86"/>
        <v>2</v>
      </c>
      <c r="C710" s="63" t="str">
        <f t="shared" ref="C710:C773" ca="1" si="88">IF(OFFSET(C710,-1,0)="L",1,IF(OFFSET(C710,-1,0)=1,2,IF(OR(A710="s",A710=0),"S",IF(AND(OFFSET(C710,-1,0)=2,A710=4),3,IF(AND(OR(OFFSET(C710,-1,0)="s",OFFSET(C710,-1,0)=0),A710&lt;&gt;"s",A710&gt;OFFSET(B710,-1,0)),OFFSET(B710,-1,0),A710)))))</f>
        <v>S</v>
      </c>
      <c r="D710" s="63">
        <f t="shared" ca="1" si="87"/>
        <v>0</v>
      </c>
      <c r="E710" s="63">
        <f t="shared" ref="E710:E773" ca="1" si="89">IF($C710=1,OFFSET(E710,-1,0)+1,OFFSET(E710,-1,0))</f>
        <v>3</v>
      </c>
      <c r="F710" s="63">
        <f t="shared" ref="F710:F773" ca="1" si="90">IF($C710=1,0,IF($C710=2,OFFSET(F710,-1,0)+1,OFFSET(F710,-1,0)))</f>
        <v>5</v>
      </c>
      <c r="G710" s="63">
        <f t="shared" ref="G710:G773" ca="1" si="91">IF(AND($C710&lt;=2,$C710&lt;&gt;0),0,IF($C710=3,OFFSET(G710,-1,0)+1,OFFSET(G710,-1,0)))</f>
        <v>0</v>
      </c>
      <c r="H710" s="63">
        <f t="shared" ref="H710:H773" ca="1" si="92">IF(AND($C710&lt;=3,$C710&lt;&gt;0),0,IF($C710=4,OFFSET(H710,-1,0)+1,OFFSET(H710,-1,0)))</f>
        <v>0</v>
      </c>
      <c r="I710" s="63">
        <f t="shared" ca="1" si="78"/>
        <v>0</v>
      </c>
      <c r="J710" s="63">
        <f t="shared" ca="1" si="83"/>
        <v>0</v>
      </c>
      <c r="K710" s="63">
        <f t="shared" ca="1" si="84"/>
        <v>0</v>
      </c>
      <c r="L710" s="64" t="s">
        <v>59</v>
      </c>
      <c r="M710" s="65" t="s">
        <v>54</v>
      </c>
      <c r="N710" s="66" t="s">
        <v>54</v>
      </c>
      <c r="O710" s="67" t="s">
        <v>1401</v>
      </c>
      <c r="P710" s="68" t="s">
        <v>56</v>
      </c>
      <c r="Q710" s="69">
        <v>92778</v>
      </c>
      <c r="R710" s="70" t="s">
        <v>248</v>
      </c>
      <c r="S710" s="71" t="s">
        <v>204</v>
      </c>
      <c r="T710" s="72">
        <v>295</v>
      </c>
      <c r="U710" s="73">
        <v>1</v>
      </c>
      <c r="V710" s="74">
        <v>295</v>
      </c>
      <c r="W710" s="75"/>
      <c r="X710" s="75"/>
      <c r="Y710" s="76"/>
      <c r="Z710" s="77"/>
      <c r="AA710" s="78" t="s">
        <v>249</v>
      </c>
    </row>
    <row r="711" spans="1:27" s="79" customFormat="1" ht="33.75" x14ac:dyDescent="0.2">
      <c r="A711" s="62" t="str">
        <f t="shared" si="85"/>
        <v>S</v>
      </c>
      <c r="B711" s="63">
        <f t="shared" ca="1" si="86"/>
        <v>2</v>
      </c>
      <c r="C711" s="63" t="str">
        <f t="shared" ca="1" si="88"/>
        <v>S</v>
      </c>
      <c r="D711" s="63">
        <f t="shared" ca="1" si="87"/>
        <v>0</v>
      </c>
      <c r="E711" s="63">
        <f t="shared" ca="1" si="89"/>
        <v>3</v>
      </c>
      <c r="F711" s="63">
        <f t="shared" ca="1" si="90"/>
        <v>5</v>
      </c>
      <c r="G711" s="63">
        <f t="shared" ca="1" si="91"/>
        <v>0</v>
      </c>
      <c r="H711" s="63">
        <f t="shared" ca="1" si="92"/>
        <v>0</v>
      </c>
      <c r="I711" s="63">
        <f t="shared" ca="1" si="78"/>
        <v>0</v>
      </c>
      <c r="J711" s="63">
        <f t="shared" ca="1" si="83"/>
        <v>0</v>
      </c>
      <c r="K711" s="63">
        <f t="shared" ca="1" si="84"/>
        <v>0</v>
      </c>
      <c r="L711" s="64" t="s">
        <v>59</v>
      </c>
      <c r="M711" s="65" t="s">
        <v>54</v>
      </c>
      <c r="N711" s="66" t="s">
        <v>54</v>
      </c>
      <c r="O711" s="67" t="s">
        <v>1402</v>
      </c>
      <c r="P711" s="68" t="s">
        <v>56</v>
      </c>
      <c r="Q711" s="69">
        <v>92775</v>
      </c>
      <c r="R711" s="70" t="s">
        <v>251</v>
      </c>
      <c r="S711" s="71" t="s">
        <v>204</v>
      </c>
      <c r="T711" s="72">
        <v>143</v>
      </c>
      <c r="U711" s="73">
        <v>1</v>
      </c>
      <c r="V711" s="74">
        <v>143</v>
      </c>
      <c r="W711" s="75"/>
      <c r="X711" s="75"/>
      <c r="Y711" s="76"/>
      <c r="Z711" s="77"/>
      <c r="AA711" s="78" t="s">
        <v>252</v>
      </c>
    </row>
    <row r="712" spans="1:27" s="79" customFormat="1" ht="22.5" x14ac:dyDescent="0.2">
      <c r="A712" s="62" t="str">
        <f t="shared" si="85"/>
        <v>S</v>
      </c>
      <c r="B712" s="63">
        <f t="shared" ca="1" si="86"/>
        <v>2</v>
      </c>
      <c r="C712" s="63" t="str">
        <f t="shared" ca="1" si="88"/>
        <v>S</v>
      </c>
      <c r="D712" s="63">
        <f t="shared" ca="1" si="87"/>
        <v>0</v>
      </c>
      <c r="E712" s="63">
        <f t="shared" ca="1" si="89"/>
        <v>3</v>
      </c>
      <c r="F712" s="63">
        <f t="shared" ca="1" si="90"/>
        <v>5</v>
      </c>
      <c r="G712" s="63">
        <f t="shared" ca="1" si="91"/>
        <v>0</v>
      </c>
      <c r="H712" s="63">
        <f t="shared" ca="1" si="92"/>
        <v>0</v>
      </c>
      <c r="I712" s="63">
        <f t="shared" ca="1" si="78"/>
        <v>0</v>
      </c>
      <c r="J712" s="63">
        <f t="shared" ca="1" si="83"/>
        <v>0</v>
      </c>
      <c r="K712" s="63">
        <f t="shared" ca="1" si="84"/>
        <v>0</v>
      </c>
      <c r="L712" s="64" t="s">
        <v>59</v>
      </c>
      <c r="M712" s="65" t="s">
        <v>54</v>
      </c>
      <c r="N712" s="66" t="s">
        <v>54</v>
      </c>
      <c r="O712" s="67" t="s">
        <v>1403</v>
      </c>
      <c r="P712" s="68" t="s">
        <v>56</v>
      </c>
      <c r="Q712" s="69">
        <v>94964</v>
      </c>
      <c r="R712" s="70" t="s">
        <v>259</v>
      </c>
      <c r="S712" s="71" t="s">
        <v>74</v>
      </c>
      <c r="T712" s="72">
        <v>5.08</v>
      </c>
      <c r="U712" s="73">
        <v>1</v>
      </c>
      <c r="V712" s="74">
        <v>5.08</v>
      </c>
      <c r="W712" s="75"/>
      <c r="X712" s="75"/>
      <c r="Y712" s="76"/>
      <c r="Z712" s="77"/>
      <c r="AA712" s="78" t="s">
        <v>11</v>
      </c>
    </row>
    <row r="713" spans="1:27" s="79" customFormat="1" ht="22.5" x14ac:dyDescent="0.2">
      <c r="A713" s="62" t="str">
        <f t="shared" si="85"/>
        <v>S</v>
      </c>
      <c r="B713" s="63">
        <f t="shared" ca="1" si="86"/>
        <v>2</v>
      </c>
      <c r="C713" s="63" t="str">
        <f t="shared" ca="1" si="88"/>
        <v>S</v>
      </c>
      <c r="D713" s="63">
        <f t="shared" ca="1" si="87"/>
        <v>0</v>
      </c>
      <c r="E713" s="63">
        <f t="shared" ca="1" si="89"/>
        <v>3</v>
      </c>
      <c r="F713" s="63">
        <f t="shared" ca="1" si="90"/>
        <v>5</v>
      </c>
      <c r="G713" s="63">
        <f t="shared" ca="1" si="91"/>
        <v>0</v>
      </c>
      <c r="H713" s="63">
        <f t="shared" ca="1" si="92"/>
        <v>0</v>
      </c>
      <c r="I713" s="63">
        <f t="shared" ca="1" si="78"/>
        <v>0</v>
      </c>
      <c r="J713" s="63">
        <f t="shared" ca="1" si="83"/>
        <v>0</v>
      </c>
      <c r="K713" s="63">
        <f t="shared" ca="1" si="84"/>
        <v>0</v>
      </c>
      <c r="L713" s="64" t="s">
        <v>59</v>
      </c>
      <c r="M713" s="65" t="s">
        <v>54</v>
      </c>
      <c r="N713" s="66" t="s">
        <v>54</v>
      </c>
      <c r="O713" s="67" t="s">
        <v>1404</v>
      </c>
      <c r="P713" s="68" t="s">
        <v>56</v>
      </c>
      <c r="Q713" s="69">
        <v>92874</v>
      </c>
      <c r="R713" s="70" t="s">
        <v>1391</v>
      </c>
      <c r="S713" s="71" t="s">
        <v>74</v>
      </c>
      <c r="T713" s="72">
        <v>5.08</v>
      </c>
      <c r="U713" s="73">
        <v>1</v>
      </c>
      <c r="V713" s="74">
        <v>5.08</v>
      </c>
      <c r="W713" s="75"/>
      <c r="X713" s="75"/>
      <c r="Y713" s="76"/>
      <c r="Z713" s="77"/>
      <c r="AA713" s="78" t="s">
        <v>11</v>
      </c>
    </row>
    <row r="714" spans="1:27" s="79" customFormat="1" ht="15" x14ac:dyDescent="0.2">
      <c r="A714" s="62">
        <f t="shared" si="85"/>
        <v>2</v>
      </c>
      <c r="B714" s="63">
        <f t="shared" ca="1" si="86"/>
        <v>2</v>
      </c>
      <c r="C714" s="63">
        <f t="shared" ca="1" si="88"/>
        <v>2</v>
      </c>
      <c r="D714" s="63">
        <f t="shared" ca="1" si="87"/>
        <v>18</v>
      </c>
      <c r="E714" s="63">
        <f t="shared" ca="1" si="89"/>
        <v>3</v>
      </c>
      <c r="F714" s="63">
        <f t="shared" ca="1" si="90"/>
        <v>6</v>
      </c>
      <c r="G714" s="63">
        <f t="shared" ca="1" si="91"/>
        <v>0</v>
      </c>
      <c r="H714" s="63">
        <f t="shared" ca="1" si="92"/>
        <v>0</v>
      </c>
      <c r="I714" s="63">
        <f t="shared" ca="1" si="78"/>
        <v>0</v>
      </c>
      <c r="J714" s="63">
        <f t="shared" ca="1" si="83"/>
        <v>80</v>
      </c>
      <c r="K714" s="63">
        <f t="shared" ca="1" si="84"/>
        <v>18</v>
      </c>
      <c r="L714" s="64" t="s">
        <v>59</v>
      </c>
      <c r="M714" s="65" t="s">
        <v>66</v>
      </c>
      <c r="N714" s="66" t="s">
        <v>66</v>
      </c>
      <c r="O714" s="67" t="s">
        <v>1405</v>
      </c>
      <c r="P714" s="68" t="s">
        <v>56</v>
      </c>
      <c r="Q714" s="69"/>
      <c r="R714" s="70" t="s">
        <v>272</v>
      </c>
      <c r="S714" s="71" t="s">
        <v>55</v>
      </c>
      <c r="T714" s="72"/>
      <c r="U714" s="73">
        <v>1</v>
      </c>
      <c r="V714" s="74" t="s">
        <v>55</v>
      </c>
      <c r="W714" s="75"/>
      <c r="X714" s="75"/>
      <c r="Y714" s="76"/>
      <c r="Z714" s="77"/>
      <c r="AA714" s="78" t="s">
        <v>11</v>
      </c>
    </row>
    <row r="715" spans="1:27" s="79" customFormat="1" ht="15" x14ac:dyDescent="0.2">
      <c r="A715" s="62" t="str">
        <f t="shared" si="85"/>
        <v>S</v>
      </c>
      <c r="B715" s="63">
        <f t="shared" ca="1" si="86"/>
        <v>2</v>
      </c>
      <c r="C715" s="63" t="str">
        <f t="shared" ca="1" si="88"/>
        <v>S</v>
      </c>
      <c r="D715" s="63">
        <f t="shared" ca="1" si="87"/>
        <v>0</v>
      </c>
      <c r="E715" s="63">
        <f t="shared" ca="1" si="89"/>
        <v>3</v>
      </c>
      <c r="F715" s="63">
        <f t="shared" ca="1" si="90"/>
        <v>6</v>
      </c>
      <c r="G715" s="63">
        <f t="shared" ca="1" si="91"/>
        <v>0</v>
      </c>
      <c r="H715" s="63">
        <f t="shared" ca="1" si="92"/>
        <v>0</v>
      </c>
      <c r="I715" s="63">
        <f t="shared" ca="1" si="78"/>
        <v>0</v>
      </c>
      <c r="J715" s="63">
        <f t="shared" ca="1" si="83"/>
        <v>0</v>
      </c>
      <c r="K715" s="63">
        <f t="shared" ca="1" si="84"/>
        <v>0</v>
      </c>
      <c r="L715" s="64" t="s">
        <v>59</v>
      </c>
      <c r="M715" s="65" t="s">
        <v>54</v>
      </c>
      <c r="N715" s="66" t="s">
        <v>54</v>
      </c>
      <c r="O715" s="67" t="s">
        <v>1406</v>
      </c>
      <c r="P715" s="68" t="s">
        <v>64</v>
      </c>
      <c r="Q715" s="69">
        <v>70351</v>
      </c>
      <c r="R715" s="70" t="s">
        <v>338</v>
      </c>
      <c r="S715" s="71" t="s">
        <v>291</v>
      </c>
      <c r="T715" s="72">
        <v>30</v>
      </c>
      <c r="U715" s="73">
        <v>1</v>
      </c>
      <c r="V715" s="74">
        <v>30</v>
      </c>
      <c r="W715" s="75"/>
      <c r="X715" s="75"/>
      <c r="Y715" s="76"/>
      <c r="Z715" s="77"/>
      <c r="AA715" s="78" t="s">
        <v>11</v>
      </c>
    </row>
    <row r="716" spans="1:27" s="79" customFormat="1" ht="15" x14ac:dyDescent="0.2">
      <c r="A716" s="62" t="str">
        <f t="shared" si="85"/>
        <v>S</v>
      </c>
      <c r="B716" s="63">
        <f t="shared" ca="1" si="86"/>
        <v>2</v>
      </c>
      <c r="C716" s="63" t="str">
        <f t="shared" ca="1" si="88"/>
        <v>S</v>
      </c>
      <c r="D716" s="63">
        <f t="shared" ca="1" si="87"/>
        <v>0</v>
      </c>
      <c r="E716" s="63">
        <f t="shared" ca="1" si="89"/>
        <v>3</v>
      </c>
      <c r="F716" s="63">
        <f t="shared" ca="1" si="90"/>
        <v>6</v>
      </c>
      <c r="G716" s="63">
        <f t="shared" ca="1" si="91"/>
        <v>0</v>
      </c>
      <c r="H716" s="63">
        <f t="shared" ca="1" si="92"/>
        <v>0</v>
      </c>
      <c r="I716" s="63">
        <f t="shared" ca="1" si="78"/>
        <v>0</v>
      </c>
      <c r="J716" s="63">
        <f t="shared" ca="1" si="83"/>
        <v>0</v>
      </c>
      <c r="K716" s="63">
        <f t="shared" ca="1" si="84"/>
        <v>0</v>
      </c>
      <c r="L716" s="64" t="s">
        <v>59</v>
      </c>
      <c r="M716" s="65" t="s">
        <v>54</v>
      </c>
      <c r="N716" s="66" t="s">
        <v>54</v>
      </c>
      <c r="O716" s="67" t="s">
        <v>1407</v>
      </c>
      <c r="P716" s="68" t="s">
        <v>64</v>
      </c>
      <c r="Q716" s="69">
        <v>70421</v>
      </c>
      <c r="R716" s="70" t="s">
        <v>590</v>
      </c>
      <c r="S716" s="71" t="s">
        <v>588</v>
      </c>
      <c r="T716" s="72">
        <v>15</v>
      </c>
      <c r="U716" s="73">
        <v>1</v>
      </c>
      <c r="V716" s="74">
        <v>15</v>
      </c>
      <c r="W716" s="75"/>
      <c r="X716" s="75"/>
      <c r="Y716" s="76"/>
      <c r="Z716" s="77"/>
      <c r="AA716" s="78" t="s">
        <v>11</v>
      </c>
    </row>
    <row r="717" spans="1:27" s="79" customFormat="1" ht="22.5" x14ac:dyDescent="0.2">
      <c r="A717" s="62" t="str">
        <f t="shared" si="85"/>
        <v>S</v>
      </c>
      <c r="B717" s="63">
        <f t="shared" ca="1" si="86"/>
        <v>2</v>
      </c>
      <c r="C717" s="63" t="str">
        <f t="shared" ca="1" si="88"/>
        <v>S</v>
      </c>
      <c r="D717" s="63">
        <f t="shared" ca="1" si="87"/>
        <v>0</v>
      </c>
      <c r="E717" s="63">
        <f t="shared" ca="1" si="89"/>
        <v>3</v>
      </c>
      <c r="F717" s="63">
        <f t="shared" ca="1" si="90"/>
        <v>6</v>
      </c>
      <c r="G717" s="63">
        <f t="shared" ca="1" si="91"/>
        <v>0</v>
      </c>
      <c r="H717" s="63">
        <f t="shared" ca="1" si="92"/>
        <v>0</v>
      </c>
      <c r="I717" s="63">
        <f t="shared" ca="1" si="78"/>
        <v>0</v>
      </c>
      <c r="J717" s="63">
        <f t="shared" ca="1" si="83"/>
        <v>0</v>
      </c>
      <c r="K717" s="63">
        <f t="shared" ca="1" si="84"/>
        <v>0</v>
      </c>
      <c r="L717" s="64" t="s">
        <v>59</v>
      </c>
      <c r="M717" s="65" t="s">
        <v>54</v>
      </c>
      <c r="N717" s="66" t="s">
        <v>54</v>
      </c>
      <c r="O717" s="67" t="s">
        <v>1408</v>
      </c>
      <c r="P717" s="68" t="s">
        <v>56</v>
      </c>
      <c r="Q717" s="69">
        <v>91927</v>
      </c>
      <c r="R717" s="70" t="s">
        <v>1409</v>
      </c>
      <c r="S717" s="71" t="s">
        <v>200</v>
      </c>
      <c r="T717" s="72">
        <v>210</v>
      </c>
      <c r="U717" s="73">
        <v>1</v>
      </c>
      <c r="V717" s="74">
        <v>210</v>
      </c>
      <c r="W717" s="75"/>
      <c r="X717" s="75"/>
      <c r="Y717" s="76"/>
      <c r="Z717" s="77"/>
      <c r="AA717" s="78" t="s">
        <v>1410</v>
      </c>
    </row>
    <row r="718" spans="1:27" s="79" customFormat="1" ht="22.5" x14ac:dyDescent="0.2">
      <c r="A718" s="62" t="str">
        <f t="shared" si="85"/>
        <v>S</v>
      </c>
      <c r="B718" s="63">
        <f t="shared" ca="1" si="86"/>
        <v>2</v>
      </c>
      <c r="C718" s="63" t="str">
        <f t="shared" ca="1" si="88"/>
        <v>S</v>
      </c>
      <c r="D718" s="63">
        <f t="shared" ca="1" si="87"/>
        <v>0</v>
      </c>
      <c r="E718" s="63">
        <f t="shared" ca="1" si="89"/>
        <v>3</v>
      </c>
      <c r="F718" s="63">
        <f t="shared" ca="1" si="90"/>
        <v>6</v>
      </c>
      <c r="G718" s="63">
        <f t="shared" ca="1" si="91"/>
        <v>0</v>
      </c>
      <c r="H718" s="63">
        <f t="shared" ca="1" si="92"/>
        <v>0</v>
      </c>
      <c r="I718" s="63">
        <f t="shared" ca="1" si="78"/>
        <v>0</v>
      </c>
      <c r="J718" s="63">
        <f t="shared" ca="1" si="83"/>
        <v>0</v>
      </c>
      <c r="K718" s="63">
        <f t="shared" ca="1" si="84"/>
        <v>0</v>
      </c>
      <c r="L718" s="64" t="s">
        <v>59</v>
      </c>
      <c r="M718" s="65" t="s">
        <v>54</v>
      </c>
      <c r="N718" s="66" t="s">
        <v>54</v>
      </c>
      <c r="O718" s="67" t="s">
        <v>1411</v>
      </c>
      <c r="P718" s="68" t="s">
        <v>56</v>
      </c>
      <c r="Q718" s="69">
        <v>91936</v>
      </c>
      <c r="R718" s="70" t="s">
        <v>1121</v>
      </c>
      <c r="S718" s="71" t="s">
        <v>65</v>
      </c>
      <c r="T718" s="72">
        <v>12</v>
      </c>
      <c r="U718" s="73">
        <v>1</v>
      </c>
      <c r="V718" s="74">
        <v>12</v>
      </c>
      <c r="W718" s="75"/>
      <c r="X718" s="75"/>
      <c r="Y718" s="76"/>
      <c r="Z718" s="77"/>
      <c r="AA718" s="78" t="s">
        <v>11</v>
      </c>
    </row>
    <row r="719" spans="1:27" s="79" customFormat="1" ht="22.5" x14ac:dyDescent="0.2">
      <c r="A719" s="62" t="str">
        <f t="shared" si="85"/>
        <v>S</v>
      </c>
      <c r="B719" s="63">
        <f t="shared" ca="1" si="86"/>
        <v>2</v>
      </c>
      <c r="C719" s="63" t="str">
        <f t="shared" ca="1" si="88"/>
        <v>S</v>
      </c>
      <c r="D719" s="63">
        <f t="shared" ca="1" si="87"/>
        <v>0</v>
      </c>
      <c r="E719" s="63">
        <f t="shared" ca="1" si="89"/>
        <v>3</v>
      </c>
      <c r="F719" s="63">
        <f t="shared" ca="1" si="90"/>
        <v>6</v>
      </c>
      <c r="G719" s="63">
        <f t="shared" ca="1" si="91"/>
        <v>0</v>
      </c>
      <c r="H719" s="63">
        <f t="shared" ca="1" si="92"/>
        <v>0</v>
      </c>
      <c r="I719" s="63">
        <f t="shared" ca="1" si="78"/>
        <v>0</v>
      </c>
      <c r="J719" s="63">
        <f t="shared" ca="1" si="83"/>
        <v>0</v>
      </c>
      <c r="K719" s="63">
        <f t="shared" ca="1" si="84"/>
        <v>0</v>
      </c>
      <c r="L719" s="64" t="s">
        <v>59</v>
      </c>
      <c r="M719" s="65" t="s">
        <v>54</v>
      </c>
      <c r="N719" s="66" t="s">
        <v>54</v>
      </c>
      <c r="O719" s="67" t="s">
        <v>1412</v>
      </c>
      <c r="P719" s="68" t="s">
        <v>56</v>
      </c>
      <c r="Q719" s="69">
        <v>91940</v>
      </c>
      <c r="R719" s="70" t="s">
        <v>1413</v>
      </c>
      <c r="S719" s="71" t="s">
        <v>65</v>
      </c>
      <c r="T719" s="72">
        <v>5</v>
      </c>
      <c r="U719" s="73">
        <v>1</v>
      </c>
      <c r="V719" s="74">
        <v>5</v>
      </c>
      <c r="W719" s="75"/>
      <c r="X719" s="75"/>
      <c r="Y719" s="76"/>
      <c r="Z719" s="77"/>
      <c r="AA719" s="78" t="s">
        <v>11</v>
      </c>
    </row>
    <row r="720" spans="1:27" s="79" customFormat="1" ht="22.5" x14ac:dyDescent="0.2">
      <c r="A720" s="62" t="str">
        <f t="shared" si="85"/>
        <v>S</v>
      </c>
      <c r="B720" s="63">
        <f t="shared" ca="1" si="86"/>
        <v>2</v>
      </c>
      <c r="C720" s="63" t="str">
        <f t="shared" ca="1" si="88"/>
        <v>S</v>
      </c>
      <c r="D720" s="63">
        <f t="shared" ca="1" si="87"/>
        <v>0</v>
      </c>
      <c r="E720" s="63">
        <f t="shared" ca="1" si="89"/>
        <v>3</v>
      </c>
      <c r="F720" s="63">
        <f t="shared" ca="1" si="90"/>
        <v>6</v>
      </c>
      <c r="G720" s="63">
        <f t="shared" ca="1" si="91"/>
        <v>0</v>
      </c>
      <c r="H720" s="63">
        <f t="shared" ca="1" si="92"/>
        <v>0</v>
      </c>
      <c r="I720" s="63">
        <f t="shared" ref="I720:I783" ca="1" si="93">IF(AND($C720&lt;=4,$C720&lt;&gt;0),0,IF(AND($C720="S",$Y720&gt;0),OFFSET(I720,-1,0)+1,OFFSET(I720,-1,0)))</f>
        <v>0</v>
      </c>
      <c r="J720" s="63">
        <f t="shared" ca="1" si="83"/>
        <v>0</v>
      </c>
      <c r="K720" s="63">
        <f t="shared" ca="1" si="84"/>
        <v>0</v>
      </c>
      <c r="L720" s="64" t="s">
        <v>59</v>
      </c>
      <c r="M720" s="65" t="s">
        <v>54</v>
      </c>
      <c r="N720" s="66" t="s">
        <v>54</v>
      </c>
      <c r="O720" s="67" t="s">
        <v>1414</v>
      </c>
      <c r="P720" s="68" t="s">
        <v>56</v>
      </c>
      <c r="Q720" s="69">
        <v>95817</v>
      </c>
      <c r="R720" s="70" t="s">
        <v>1125</v>
      </c>
      <c r="S720" s="71" t="s">
        <v>65</v>
      </c>
      <c r="T720" s="72">
        <v>5</v>
      </c>
      <c r="U720" s="73">
        <v>1</v>
      </c>
      <c r="V720" s="74">
        <v>5</v>
      </c>
      <c r="W720" s="75"/>
      <c r="X720" s="75"/>
      <c r="Y720" s="76"/>
      <c r="Z720" s="77"/>
      <c r="AA720" s="78" t="s">
        <v>11</v>
      </c>
    </row>
    <row r="721" spans="1:27" s="79" customFormat="1" ht="33.75" x14ac:dyDescent="0.2">
      <c r="A721" s="62" t="str">
        <f t="shared" si="85"/>
        <v>S</v>
      </c>
      <c r="B721" s="63">
        <f t="shared" ca="1" si="86"/>
        <v>2</v>
      </c>
      <c r="C721" s="63" t="str">
        <f t="shared" ca="1" si="88"/>
        <v>S</v>
      </c>
      <c r="D721" s="63">
        <f t="shared" ca="1" si="87"/>
        <v>0</v>
      </c>
      <c r="E721" s="63">
        <f t="shared" ca="1" si="89"/>
        <v>3</v>
      </c>
      <c r="F721" s="63">
        <f t="shared" ca="1" si="90"/>
        <v>6</v>
      </c>
      <c r="G721" s="63">
        <f t="shared" ca="1" si="91"/>
        <v>0</v>
      </c>
      <c r="H721" s="63">
        <f t="shared" ca="1" si="92"/>
        <v>0</v>
      </c>
      <c r="I721" s="63">
        <f t="shared" ca="1" si="93"/>
        <v>0</v>
      </c>
      <c r="J721" s="63">
        <f t="shared" ca="1" si="83"/>
        <v>0</v>
      </c>
      <c r="K721" s="63">
        <f t="shared" ca="1" si="84"/>
        <v>0</v>
      </c>
      <c r="L721" s="64" t="s">
        <v>59</v>
      </c>
      <c r="M721" s="65" t="s">
        <v>54</v>
      </c>
      <c r="N721" s="66" t="s">
        <v>54</v>
      </c>
      <c r="O721" s="67" t="s">
        <v>1415</v>
      </c>
      <c r="P721" s="68" t="s">
        <v>56</v>
      </c>
      <c r="Q721" s="69">
        <v>91914</v>
      </c>
      <c r="R721" s="70" t="s">
        <v>1416</v>
      </c>
      <c r="S721" s="71" t="s">
        <v>65</v>
      </c>
      <c r="T721" s="72">
        <v>5</v>
      </c>
      <c r="U721" s="73">
        <v>1</v>
      </c>
      <c r="V721" s="74">
        <v>5</v>
      </c>
      <c r="W721" s="75"/>
      <c r="X721" s="75"/>
      <c r="Y721" s="76"/>
      <c r="Z721" s="77"/>
      <c r="AA721" s="78" t="s">
        <v>11</v>
      </c>
    </row>
    <row r="722" spans="1:27" s="79" customFormat="1" ht="22.5" x14ac:dyDescent="0.2">
      <c r="A722" s="62" t="str">
        <f t="shared" si="85"/>
        <v>S</v>
      </c>
      <c r="B722" s="63">
        <f t="shared" ca="1" si="86"/>
        <v>2</v>
      </c>
      <c r="C722" s="63" t="str">
        <f t="shared" ca="1" si="88"/>
        <v>S</v>
      </c>
      <c r="D722" s="63">
        <f t="shared" ca="1" si="87"/>
        <v>0</v>
      </c>
      <c r="E722" s="63">
        <f t="shared" ca="1" si="89"/>
        <v>3</v>
      </c>
      <c r="F722" s="63">
        <f t="shared" ca="1" si="90"/>
        <v>6</v>
      </c>
      <c r="G722" s="63">
        <f t="shared" ca="1" si="91"/>
        <v>0</v>
      </c>
      <c r="H722" s="63">
        <f t="shared" ca="1" si="92"/>
        <v>0</v>
      </c>
      <c r="I722" s="63">
        <f t="shared" ca="1" si="93"/>
        <v>0</v>
      </c>
      <c r="J722" s="63">
        <f t="shared" ca="1" si="83"/>
        <v>0</v>
      </c>
      <c r="K722" s="63">
        <f t="shared" ca="1" si="84"/>
        <v>0</v>
      </c>
      <c r="L722" s="64" t="s">
        <v>59</v>
      </c>
      <c r="M722" s="65" t="s">
        <v>54</v>
      </c>
      <c r="N722" s="66" t="s">
        <v>54</v>
      </c>
      <c r="O722" s="67" t="s">
        <v>1417</v>
      </c>
      <c r="P722" s="68" t="s">
        <v>56</v>
      </c>
      <c r="Q722" s="69">
        <v>93654</v>
      </c>
      <c r="R722" s="70" t="s">
        <v>295</v>
      </c>
      <c r="S722" s="71" t="s">
        <v>65</v>
      </c>
      <c r="T722" s="72">
        <v>4</v>
      </c>
      <c r="U722" s="73">
        <v>1</v>
      </c>
      <c r="V722" s="74">
        <v>4</v>
      </c>
      <c r="W722" s="75"/>
      <c r="X722" s="75"/>
      <c r="Y722" s="76"/>
      <c r="Z722" s="77"/>
      <c r="AA722" s="78" t="s">
        <v>11</v>
      </c>
    </row>
    <row r="723" spans="1:27" s="79" customFormat="1" ht="22.5" x14ac:dyDescent="0.2">
      <c r="A723" s="62" t="str">
        <f t="shared" si="85"/>
        <v>S</v>
      </c>
      <c r="B723" s="63">
        <f t="shared" ca="1" si="86"/>
        <v>2</v>
      </c>
      <c r="C723" s="63" t="str">
        <f t="shared" ca="1" si="88"/>
        <v>S</v>
      </c>
      <c r="D723" s="63">
        <f t="shared" ca="1" si="87"/>
        <v>0</v>
      </c>
      <c r="E723" s="63">
        <f t="shared" ca="1" si="89"/>
        <v>3</v>
      </c>
      <c r="F723" s="63">
        <f t="shared" ca="1" si="90"/>
        <v>6</v>
      </c>
      <c r="G723" s="63">
        <f t="shared" ca="1" si="91"/>
        <v>0</v>
      </c>
      <c r="H723" s="63">
        <f t="shared" ca="1" si="92"/>
        <v>0</v>
      </c>
      <c r="I723" s="63">
        <f t="shared" ca="1" si="93"/>
        <v>0</v>
      </c>
      <c r="J723" s="63">
        <f t="shared" ca="1" si="83"/>
        <v>0</v>
      </c>
      <c r="K723" s="63">
        <f t="shared" ca="1" si="84"/>
        <v>0</v>
      </c>
      <c r="L723" s="64" t="s">
        <v>59</v>
      </c>
      <c r="M723" s="65" t="s">
        <v>54</v>
      </c>
      <c r="N723" s="66" t="s">
        <v>54</v>
      </c>
      <c r="O723" s="67" t="s">
        <v>1418</v>
      </c>
      <c r="P723" s="68" t="s">
        <v>56</v>
      </c>
      <c r="Q723" s="69">
        <v>93671</v>
      </c>
      <c r="R723" s="70" t="s">
        <v>287</v>
      </c>
      <c r="S723" s="71" t="s">
        <v>65</v>
      </c>
      <c r="T723" s="72">
        <v>1</v>
      </c>
      <c r="U723" s="73">
        <v>1</v>
      </c>
      <c r="V723" s="74">
        <v>1</v>
      </c>
      <c r="W723" s="75"/>
      <c r="X723" s="75"/>
      <c r="Y723" s="76"/>
      <c r="Z723" s="77"/>
      <c r="AA723" s="78" t="s">
        <v>288</v>
      </c>
    </row>
    <row r="724" spans="1:27" s="79" customFormat="1" ht="33.75" x14ac:dyDescent="0.2">
      <c r="A724" s="62" t="str">
        <f t="shared" si="85"/>
        <v>S</v>
      </c>
      <c r="B724" s="63">
        <f t="shared" ca="1" si="86"/>
        <v>2</v>
      </c>
      <c r="C724" s="63" t="str">
        <f t="shared" ca="1" si="88"/>
        <v>S</v>
      </c>
      <c r="D724" s="63">
        <f t="shared" ca="1" si="87"/>
        <v>0</v>
      </c>
      <c r="E724" s="63">
        <f t="shared" ca="1" si="89"/>
        <v>3</v>
      </c>
      <c r="F724" s="63">
        <f t="shared" ca="1" si="90"/>
        <v>6</v>
      </c>
      <c r="G724" s="63">
        <f t="shared" ca="1" si="91"/>
        <v>0</v>
      </c>
      <c r="H724" s="63">
        <f t="shared" ca="1" si="92"/>
        <v>0</v>
      </c>
      <c r="I724" s="63">
        <f t="shared" ca="1" si="93"/>
        <v>0</v>
      </c>
      <c r="J724" s="63">
        <f t="shared" ca="1" si="83"/>
        <v>0</v>
      </c>
      <c r="K724" s="63">
        <f t="shared" ca="1" si="84"/>
        <v>0</v>
      </c>
      <c r="L724" s="64" t="s">
        <v>59</v>
      </c>
      <c r="M724" s="65" t="s">
        <v>54</v>
      </c>
      <c r="N724" s="66" t="s">
        <v>54</v>
      </c>
      <c r="O724" s="67" t="s">
        <v>1419</v>
      </c>
      <c r="P724" s="68" t="s">
        <v>56</v>
      </c>
      <c r="Q724" s="69">
        <v>91871</v>
      </c>
      <c r="R724" s="70" t="s">
        <v>1132</v>
      </c>
      <c r="S724" s="71" t="s">
        <v>200</v>
      </c>
      <c r="T724" s="72">
        <v>45</v>
      </c>
      <c r="U724" s="73">
        <v>1</v>
      </c>
      <c r="V724" s="74">
        <v>45</v>
      </c>
      <c r="W724" s="75"/>
      <c r="X724" s="75"/>
      <c r="Y724" s="76"/>
      <c r="Z724" s="77"/>
      <c r="AA724" s="78" t="s">
        <v>325</v>
      </c>
    </row>
    <row r="725" spans="1:27" s="79" customFormat="1" ht="22.5" x14ac:dyDescent="0.2">
      <c r="A725" s="62" t="str">
        <f t="shared" si="85"/>
        <v>S</v>
      </c>
      <c r="B725" s="63">
        <f t="shared" ca="1" si="86"/>
        <v>2</v>
      </c>
      <c r="C725" s="63" t="str">
        <f t="shared" ca="1" si="88"/>
        <v>S</v>
      </c>
      <c r="D725" s="63">
        <f t="shared" ca="1" si="87"/>
        <v>0</v>
      </c>
      <c r="E725" s="63">
        <f t="shared" ca="1" si="89"/>
        <v>3</v>
      </c>
      <c r="F725" s="63">
        <f t="shared" ca="1" si="90"/>
        <v>6</v>
      </c>
      <c r="G725" s="63">
        <f t="shared" ca="1" si="91"/>
        <v>0</v>
      </c>
      <c r="H725" s="63">
        <f t="shared" ca="1" si="92"/>
        <v>0</v>
      </c>
      <c r="I725" s="63">
        <f t="shared" ca="1" si="93"/>
        <v>0</v>
      </c>
      <c r="J725" s="63">
        <f t="shared" ref="J725:J788" ca="1" si="94">IF(OR($C725="S",$C725=0),0,MATCH(0,OFFSET($D725,1,$C725,ROW($C$830)-ROW($C725)),0))</f>
        <v>0</v>
      </c>
      <c r="K725" s="63">
        <f t="shared" ref="K725:K788" ca="1" si="95">IF(OR($C725="S",$C725=0),0,MATCH(OFFSET($D725,0,$C725)+1,OFFSET($D725,1,$C725,ROW($C$830)-ROW($C725)),0))</f>
        <v>0</v>
      </c>
      <c r="L725" s="64" t="s">
        <v>59</v>
      </c>
      <c r="M725" s="65" t="s">
        <v>54</v>
      </c>
      <c r="N725" s="66" t="s">
        <v>54</v>
      </c>
      <c r="O725" s="67" t="s">
        <v>1420</v>
      </c>
      <c r="P725" s="68" t="s">
        <v>56</v>
      </c>
      <c r="Q725" s="69">
        <v>91981</v>
      </c>
      <c r="R725" s="70" t="s">
        <v>1421</v>
      </c>
      <c r="S725" s="71" t="s">
        <v>65</v>
      </c>
      <c r="T725" s="72">
        <v>3</v>
      </c>
      <c r="U725" s="73">
        <v>1</v>
      </c>
      <c r="V725" s="74">
        <v>3</v>
      </c>
      <c r="W725" s="75"/>
      <c r="X725" s="75"/>
      <c r="Y725" s="76"/>
      <c r="Z725" s="77"/>
      <c r="AA725" s="78" t="s">
        <v>11</v>
      </c>
    </row>
    <row r="726" spans="1:27" s="79" customFormat="1" ht="22.5" x14ac:dyDescent="0.2">
      <c r="A726" s="62" t="str">
        <f t="shared" si="85"/>
        <v>S</v>
      </c>
      <c r="B726" s="63">
        <f t="shared" ca="1" si="86"/>
        <v>2</v>
      </c>
      <c r="C726" s="63" t="str">
        <f t="shared" ca="1" si="88"/>
        <v>S</v>
      </c>
      <c r="D726" s="63">
        <f t="shared" ca="1" si="87"/>
        <v>0</v>
      </c>
      <c r="E726" s="63">
        <f t="shared" ca="1" si="89"/>
        <v>3</v>
      </c>
      <c r="F726" s="63">
        <f t="shared" ca="1" si="90"/>
        <v>6</v>
      </c>
      <c r="G726" s="63">
        <f t="shared" ca="1" si="91"/>
        <v>0</v>
      </c>
      <c r="H726" s="63">
        <f t="shared" ca="1" si="92"/>
        <v>0</v>
      </c>
      <c r="I726" s="63">
        <f t="shared" ca="1" si="93"/>
        <v>0</v>
      </c>
      <c r="J726" s="63">
        <f t="shared" ca="1" si="94"/>
        <v>0</v>
      </c>
      <c r="K726" s="63">
        <f t="shared" ca="1" si="95"/>
        <v>0</v>
      </c>
      <c r="L726" s="64" t="s">
        <v>59</v>
      </c>
      <c r="M726" s="65" t="s">
        <v>54</v>
      </c>
      <c r="N726" s="66" t="s">
        <v>54</v>
      </c>
      <c r="O726" s="67" t="s">
        <v>1422</v>
      </c>
      <c r="P726" s="68" t="s">
        <v>56</v>
      </c>
      <c r="Q726" s="69">
        <v>91967</v>
      </c>
      <c r="R726" s="70" t="s">
        <v>1423</v>
      </c>
      <c r="S726" s="71" t="s">
        <v>65</v>
      </c>
      <c r="T726" s="72">
        <v>1</v>
      </c>
      <c r="U726" s="73">
        <v>1</v>
      </c>
      <c r="V726" s="74">
        <v>1</v>
      </c>
      <c r="W726" s="75"/>
      <c r="X726" s="75"/>
      <c r="Y726" s="76"/>
      <c r="Z726" s="77"/>
      <c r="AA726" s="78" t="s">
        <v>1424</v>
      </c>
    </row>
    <row r="727" spans="1:27" s="79" customFormat="1" ht="22.5" x14ac:dyDescent="0.2">
      <c r="A727" s="62" t="str">
        <f t="shared" si="85"/>
        <v>S</v>
      </c>
      <c r="B727" s="63">
        <f t="shared" ca="1" si="86"/>
        <v>2</v>
      </c>
      <c r="C727" s="63" t="str">
        <f t="shared" ca="1" si="88"/>
        <v>S</v>
      </c>
      <c r="D727" s="63">
        <f t="shared" ca="1" si="87"/>
        <v>0</v>
      </c>
      <c r="E727" s="63">
        <f t="shared" ca="1" si="89"/>
        <v>3</v>
      </c>
      <c r="F727" s="63">
        <f t="shared" ca="1" si="90"/>
        <v>6</v>
      </c>
      <c r="G727" s="63">
        <f t="shared" ca="1" si="91"/>
        <v>0</v>
      </c>
      <c r="H727" s="63">
        <f t="shared" ca="1" si="92"/>
        <v>0</v>
      </c>
      <c r="I727" s="63">
        <f t="shared" ca="1" si="93"/>
        <v>0</v>
      </c>
      <c r="J727" s="63">
        <f t="shared" ca="1" si="94"/>
        <v>0</v>
      </c>
      <c r="K727" s="63">
        <f t="shared" ca="1" si="95"/>
        <v>0</v>
      </c>
      <c r="L727" s="64" t="s">
        <v>59</v>
      </c>
      <c r="M727" s="65" t="s">
        <v>54</v>
      </c>
      <c r="N727" s="66" t="s">
        <v>54</v>
      </c>
      <c r="O727" s="67" t="s">
        <v>1425</v>
      </c>
      <c r="P727" s="68" t="s">
        <v>56</v>
      </c>
      <c r="Q727" s="69">
        <v>97610</v>
      </c>
      <c r="R727" s="70" t="s">
        <v>408</v>
      </c>
      <c r="S727" s="71" t="s">
        <v>65</v>
      </c>
      <c r="T727" s="72">
        <v>24</v>
      </c>
      <c r="U727" s="73">
        <v>1</v>
      </c>
      <c r="V727" s="74">
        <v>24</v>
      </c>
      <c r="W727" s="75"/>
      <c r="X727" s="75"/>
      <c r="Y727" s="76"/>
      <c r="Z727" s="77"/>
      <c r="AA727" s="78" t="s">
        <v>11</v>
      </c>
    </row>
    <row r="728" spans="1:27" s="79" customFormat="1" ht="22.5" x14ac:dyDescent="0.2">
      <c r="A728" s="62" t="str">
        <f t="shared" si="85"/>
        <v>S</v>
      </c>
      <c r="B728" s="63">
        <f t="shared" ca="1" si="86"/>
        <v>2</v>
      </c>
      <c r="C728" s="63" t="str">
        <f t="shared" ca="1" si="88"/>
        <v>S</v>
      </c>
      <c r="D728" s="63">
        <f t="shared" ca="1" si="87"/>
        <v>0</v>
      </c>
      <c r="E728" s="63">
        <f t="shared" ca="1" si="89"/>
        <v>3</v>
      </c>
      <c r="F728" s="63">
        <f t="shared" ca="1" si="90"/>
        <v>6</v>
      </c>
      <c r="G728" s="63">
        <f t="shared" ca="1" si="91"/>
        <v>0</v>
      </c>
      <c r="H728" s="63">
        <f t="shared" ca="1" si="92"/>
        <v>0</v>
      </c>
      <c r="I728" s="63">
        <f t="shared" ca="1" si="93"/>
        <v>0</v>
      </c>
      <c r="J728" s="63">
        <f t="shared" ca="1" si="94"/>
        <v>0</v>
      </c>
      <c r="K728" s="63">
        <f t="shared" ca="1" si="95"/>
        <v>0</v>
      </c>
      <c r="L728" s="64" t="s">
        <v>59</v>
      </c>
      <c r="M728" s="65" t="s">
        <v>54</v>
      </c>
      <c r="N728" s="66" t="s">
        <v>54</v>
      </c>
      <c r="O728" s="67" t="s">
        <v>1426</v>
      </c>
      <c r="P728" s="68" t="s">
        <v>56</v>
      </c>
      <c r="Q728" s="69">
        <v>97591</v>
      </c>
      <c r="R728" s="70" t="s">
        <v>1427</v>
      </c>
      <c r="S728" s="71" t="s">
        <v>65</v>
      </c>
      <c r="T728" s="72">
        <v>12</v>
      </c>
      <c r="U728" s="73">
        <v>1</v>
      </c>
      <c r="V728" s="74">
        <v>12</v>
      </c>
      <c r="W728" s="75"/>
      <c r="X728" s="75"/>
      <c r="Y728" s="76"/>
      <c r="Z728" s="77"/>
      <c r="AA728" s="78" t="s">
        <v>11</v>
      </c>
    </row>
    <row r="729" spans="1:27" s="79" customFormat="1" ht="33.75" x14ac:dyDescent="0.2">
      <c r="A729" s="62" t="str">
        <f t="shared" si="85"/>
        <v>S</v>
      </c>
      <c r="B729" s="63">
        <f t="shared" ca="1" si="86"/>
        <v>2</v>
      </c>
      <c r="C729" s="63" t="str">
        <f t="shared" ca="1" si="88"/>
        <v>S</v>
      </c>
      <c r="D729" s="63">
        <f t="shared" ca="1" si="87"/>
        <v>0</v>
      </c>
      <c r="E729" s="63">
        <f t="shared" ca="1" si="89"/>
        <v>3</v>
      </c>
      <c r="F729" s="63">
        <f t="shared" ca="1" si="90"/>
        <v>6</v>
      </c>
      <c r="G729" s="63">
        <f t="shared" ca="1" si="91"/>
        <v>0</v>
      </c>
      <c r="H729" s="63">
        <f t="shared" ca="1" si="92"/>
        <v>0</v>
      </c>
      <c r="I729" s="63">
        <f t="shared" ca="1" si="93"/>
        <v>0</v>
      </c>
      <c r="J729" s="63">
        <f t="shared" ca="1" si="94"/>
        <v>0</v>
      </c>
      <c r="K729" s="63">
        <f t="shared" ca="1" si="95"/>
        <v>0</v>
      </c>
      <c r="L729" s="64" t="s">
        <v>59</v>
      </c>
      <c r="M729" s="65" t="s">
        <v>54</v>
      </c>
      <c r="N729" s="66" t="s">
        <v>54</v>
      </c>
      <c r="O729" s="67" t="s">
        <v>1428</v>
      </c>
      <c r="P729" s="68" t="s">
        <v>56</v>
      </c>
      <c r="Q729" s="69">
        <v>91884</v>
      </c>
      <c r="R729" s="70" t="s">
        <v>1143</v>
      </c>
      <c r="S729" s="71" t="s">
        <v>65</v>
      </c>
      <c r="T729" s="72">
        <v>15</v>
      </c>
      <c r="U729" s="73">
        <v>1</v>
      </c>
      <c r="V729" s="74">
        <v>15</v>
      </c>
      <c r="W729" s="75"/>
      <c r="X729" s="75"/>
      <c r="Y729" s="76"/>
      <c r="Z729" s="77"/>
      <c r="AA729" s="78" t="s">
        <v>349</v>
      </c>
    </row>
    <row r="730" spans="1:27" s="79" customFormat="1" ht="22.5" x14ac:dyDescent="0.2">
      <c r="A730" s="62" t="str">
        <f t="shared" si="85"/>
        <v>S</v>
      </c>
      <c r="B730" s="63">
        <f t="shared" ca="1" si="86"/>
        <v>2</v>
      </c>
      <c r="C730" s="63" t="str">
        <f t="shared" ca="1" si="88"/>
        <v>S</v>
      </c>
      <c r="D730" s="63">
        <f t="shared" ca="1" si="87"/>
        <v>0</v>
      </c>
      <c r="E730" s="63">
        <f t="shared" ca="1" si="89"/>
        <v>3</v>
      </c>
      <c r="F730" s="63">
        <f t="shared" ca="1" si="90"/>
        <v>6</v>
      </c>
      <c r="G730" s="63">
        <f t="shared" ca="1" si="91"/>
        <v>0</v>
      </c>
      <c r="H730" s="63">
        <f t="shared" ca="1" si="92"/>
        <v>0</v>
      </c>
      <c r="I730" s="63">
        <f t="shared" ca="1" si="93"/>
        <v>0</v>
      </c>
      <c r="J730" s="63">
        <f t="shared" ca="1" si="94"/>
        <v>0</v>
      </c>
      <c r="K730" s="63">
        <f t="shared" ca="1" si="95"/>
        <v>0</v>
      </c>
      <c r="L730" s="64" t="s">
        <v>59</v>
      </c>
      <c r="M730" s="65" t="s">
        <v>54</v>
      </c>
      <c r="N730" s="66" t="s">
        <v>54</v>
      </c>
      <c r="O730" s="67" t="s">
        <v>1429</v>
      </c>
      <c r="P730" s="68" t="s">
        <v>56</v>
      </c>
      <c r="Q730" s="69">
        <v>91996</v>
      </c>
      <c r="R730" s="70" t="s">
        <v>392</v>
      </c>
      <c r="S730" s="71" t="s">
        <v>65</v>
      </c>
      <c r="T730" s="72">
        <v>3</v>
      </c>
      <c r="U730" s="73">
        <v>1</v>
      </c>
      <c r="V730" s="74">
        <v>3</v>
      </c>
      <c r="W730" s="75"/>
      <c r="X730" s="75"/>
      <c r="Y730" s="76"/>
      <c r="Z730" s="77"/>
      <c r="AA730" s="78" t="s">
        <v>388</v>
      </c>
    </row>
    <row r="731" spans="1:27" s="79" customFormat="1" ht="22.5" x14ac:dyDescent="0.2">
      <c r="A731" s="62" t="str">
        <f t="shared" si="85"/>
        <v>S</v>
      </c>
      <c r="B731" s="63">
        <f t="shared" ca="1" si="86"/>
        <v>2</v>
      </c>
      <c r="C731" s="63" t="str">
        <f t="shared" ca="1" si="88"/>
        <v>S</v>
      </c>
      <c r="D731" s="63">
        <f t="shared" ca="1" si="87"/>
        <v>0</v>
      </c>
      <c r="E731" s="63">
        <f t="shared" ca="1" si="89"/>
        <v>3</v>
      </c>
      <c r="F731" s="63">
        <f t="shared" ca="1" si="90"/>
        <v>6</v>
      </c>
      <c r="G731" s="63">
        <f t="shared" ca="1" si="91"/>
        <v>0</v>
      </c>
      <c r="H731" s="63">
        <f t="shared" ca="1" si="92"/>
        <v>0</v>
      </c>
      <c r="I731" s="63">
        <f t="shared" ca="1" si="93"/>
        <v>0</v>
      </c>
      <c r="J731" s="63">
        <f t="shared" ca="1" si="94"/>
        <v>0</v>
      </c>
      <c r="K731" s="63">
        <f t="shared" ca="1" si="95"/>
        <v>0</v>
      </c>
      <c r="L731" s="64" t="s">
        <v>59</v>
      </c>
      <c r="M731" s="65" t="s">
        <v>54</v>
      </c>
      <c r="N731" s="66" t="s">
        <v>54</v>
      </c>
      <c r="O731" s="67" t="s">
        <v>1430</v>
      </c>
      <c r="P731" s="68" t="s">
        <v>56</v>
      </c>
      <c r="Q731" s="69">
        <v>91997</v>
      </c>
      <c r="R731" s="70" t="s">
        <v>1431</v>
      </c>
      <c r="S731" s="71" t="s">
        <v>65</v>
      </c>
      <c r="T731" s="72">
        <v>1</v>
      </c>
      <c r="U731" s="73">
        <v>1</v>
      </c>
      <c r="V731" s="74">
        <v>1</v>
      </c>
      <c r="W731" s="75"/>
      <c r="X731" s="75"/>
      <c r="Y731" s="76"/>
      <c r="Z731" s="77"/>
      <c r="AA731" s="78" t="s">
        <v>11</v>
      </c>
    </row>
    <row r="732" spans="1:27" s="79" customFormat="1" ht="15" x14ac:dyDescent="0.2">
      <c r="A732" s="62">
        <f t="shared" si="85"/>
        <v>2</v>
      </c>
      <c r="B732" s="63">
        <f t="shared" ca="1" si="86"/>
        <v>2</v>
      </c>
      <c r="C732" s="63">
        <f t="shared" ca="1" si="88"/>
        <v>2</v>
      </c>
      <c r="D732" s="63">
        <f t="shared" ca="1" si="87"/>
        <v>31</v>
      </c>
      <c r="E732" s="63">
        <f t="shared" ca="1" si="89"/>
        <v>3</v>
      </c>
      <c r="F732" s="63">
        <f t="shared" ca="1" si="90"/>
        <v>7</v>
      </c>
      <c r="G732" s="63">
        <f t="shared" ca="1" si="91"/>
        <v>0</v>
      </c>
      <c r="H732" s="63">
        <f t="shared" ca="1" si="92"/>
        <v>0</v>
      </c>
      <c r="I732" s="63">
        <f t="shared" ca="1" si="93"/>
        <v>0</v>
      </c>
      <c r="J732" s="63">
        <f t="shared" ca="1" si="94"/>
        <v>62</v>
      </c>
      <c r="K732" s="63">
        <f t="shared" ca="1" si="95"/>
        <v>31</v>
      </c>
      <c r="L732" s="64" t="s">
        <v>59</v>
      </c>
      <c r="M732" s="65" t="s">
        <v>66</v>
      </c>
      <c r="N732" s="66" t="s">
        <v>66</v>
      </c>
      <c r="O732" s="67" t="s">
        <v>1432</v>
      </c>
      <c r="P732" s="68" t="s">
        <v>56</v>
      </c>
      <c r="Q732" s="69"/>
      <c r="R732" s="70" t="s">
        <v>606</v>
      </c>
      <c r="S732" s="71" t="s">
        <v>55</v>
      </c>
      <c r="T732" s="72"/>
      <c r="U732" s="73">
        <v>1</v>
      </c>
      <c r="V732" s="74" t="s">
        <v>55</v>
      </c>
      <c r="W732" s="75"/>
      <c r="X732" s="75"/>
      <c r="Y732" s="76"/>
      <c r="Z732" s="77"/>
      <c r="AA732" s="78" t="s">
        <v>11</v>
      </c>
    </row>
    <row r="733" spans="1:27" s="79" customFormat="1" ht="15" x14ac:dyDescent="0.2">
      <c r="A733" s="62">
        <f t="shared" si="85"/>
        <v>3</v>
      </c>
      <c r="B733" s="63">
        <f t="shared" ca="1" si="86"/>
        <v>3</v>
      </c>
      <c r="C733" s="63">
        <f t="shared" ca="1" si="88"/>
        <v>3</v>
      </c>
      <c r="D733" s="63">
        <f t="shared" ca="1" si="87"/>
        <v>10</v>
      </c>
      <c r="E733" s="63">
        <f t="shared" ca="1" si="89"/>
        <v>3</v>
      </c>
      <c r="F733" s="63">
        <f t="shared" ca="1" si="90"/>
        <v>7</v>
      </c>
      <c r="G733" s="63">
        <f t="shared" ca="1" si="91"/>
        <v>1</v>
      </c>
      <c r="H733" s="63">
        <f t="shared" ca="1" si="92"/>
        <v>0</v>
      </c>
      <c r="I733" s="63">
        <f t="shared" ca="1" si="93"/>
        <v>0</v>
      </c>
      <c r="J733" s="63">
        <f t="shared" ca="1" si="94"/>
        <v>30</v>
      </c>
      <c r="K733" s="63">
        <f t="shared" ca="1" si="95"/>
        <v>10</v>
      </c>
      <c r="L733" s="64" t="s">
        <v>59</v>
      </c>
      <c r="M733" s="65" t="s">
        <v>69</v>
      </c>
      <c r="N733" s="66" t="s">
        <v>69</v>
      </c>
      <c r="O733" s="67" t="s">
        <v>1433</v>
      </c>
      <c r="P733" s="68" t="s">
        <v>56</v>
      </c>
      <c r="Q733" s="69"/>
      <c r="R733" s="70" t="s">
        <v>608</v>
      </c>
      <c r="S733" s="71" t="s">
        <v>55</v>
      </c>
      <c r="T733" s="72"/>
      <c r="U733" s="73">
        <v>1</v>
      </c>
      <c r="V733" s="74" t="s">
        <v>55</v>
      </c>
      <c r="W733" s="75"/>
      <c r="X733" s="75"/>
      <c r="Y733" s="76"/>
      <c r="Z733" s="77"/>
      <c r="AA733" s="78" t="s">
        <v>11</v>
      </c>
    </row>
    <row r="734" spans="1:27" s="79" customFormat="1" ht="15" x14ac:dyDescent="0.2">
      <c r="A734" s="62" t="str">
        <f t="shared" si="85"/>
        <v>S</v>
      </c>
      <c r="B734" s="63">
        <f t="shared" ca="1" si="86"/>
        <v>3</v>
      </c>
      <c r="C734" s="63" t="str">
        <f t="shared" ca="1" si="88"/>
        <v>S</v>
      </c>
      <c r="D734" s="63">
        <f t="shared" ca="1" si="87"/>
        <v>0</v>
      </c>
      <c r="E734" s="63">
        <f t="shared" ca="1" si="89"/>
        <v>3</v>
      </c>
      <c r="F734" s="63">
        <f t="shared" ca="1" si="90"/>
        <v>7</v>
      </c>
      <c r="G734" s="63">
        <f t="shared" ca="1" si="91"/>
        <v>1</v>
      </c>
      <c r="H734" s="63">
        <f t="shared" ca="1" si="92"/>
        <v>0</v>
      </c>
      <c r="I734" s="63">
        <f t="shared" ca="1" si="93"/>
        <v>0</v>
      </c>
      <c r="J734" s="63">
        <f t="shared" ca="1" si="94"/>
        <v>0</v>
      </c>
      <c r="K734" s="63">
        <f t="shared" ca="1" si="95"/>
        <v>0</v>
      </c>
      <c r="L734" s="64" t="s">
        <v>59</v>
      </c>
      <c r="M734" s="65" t="s">
        <v>54</v>
      </c>
      <c r="N734" s="66" t="s">
        <v>54</v>
      </c>
      <c r="O734" s="67" t="s">
        <v>1434</v>
      </c>
      <c r="P734" s="68" t="s">
        <v>64</v>
      </c>
      <c r="Q734" s="69">
        <v>81501</v>
      </c>
      <c r="R734" s="70" t="s">
        <v>721</v>
      </c>
      <c r="S734" s="71" t="s">
        <v>291</v>
      </c>
      <c r="T734" s="72">
        <v>2</v>
      </c>
      <c r="U734" s="73">
        <v>1</v>
      </c>
      <c r="V734" s="74">
        <v>2</v>
      </c>
      <c r="W734" s="75"/>
      <c r="X734" s="75"/>
      <c r="Y734" s="76"/>
      <c r="Z734" s="77"/>
      <c r="AA734" s="78" t="s">
        <v>11</v>
      </c>
    </row>
    <row r="735" spans="1:27" s="79" customFormat="1" ht="15" x14ac:dyDescent="0.2">
      <c r="A735" s="62" t="str">
        <f t="shared" si="85"/>
        <v>S</v>
      </c>
      <c r="B735" s="63">
        <f t="shared" ca="1" si="86"/>
        <v>3</v>
      </c>
      <c r="C735" s="63" t="str">
        <f t="shared" ca="1" si="88"/>
        <v>S</v>
      </c>
      <c r="D735" s="63">
        <f t="shared" ca="1" si="87"/>
        <v>0</v>
      </c>
      <c r="E735" s="63">
        <f t="shared" ca="1" si="89"/>
        <v>3</v>
      </c>
      <c r="F735" s="63">
        <f t="shared" ca="1" si="90"/>
        <v>7</v>
      </c>
      <c r="G735" s="63">
        <f t="shared" ca="1" si="91"/>
        <v>1</v>
      </c>
      <c r="H735" s="63">
        <f t="shared" ca="1" si="92"/>
        <v>0</v>
      </c>
      <c r="I735" s="63">
        <f t="shared" ca="1" si="93"/>
        <v>0</v>
      </c>
      <c r="J735" s="63">
        <f t="shared" ca="1" si="94"/>
        <v>0</v>
      </c>
      <c r="K735" s="63">
        <f t="shared" ca="1" si="95"/>
        <v>0</v>
      </c>
      <c r="L735" s="64" t="s">
        <v>59</v>
      </c>
      <c r="M735" s="65" t="s">
        <v>54</v>
      </c>
      <c r="N735" s="66" t="s">
        <v>54</v>
      </c>
      <c r="O735" s="67" t="s">
        <v>1435</v>
      </c>
      <c r="P735" s="68" t="s">
        <v>64</v>
      </c>
      <c r="Q735" s="69">
        <v>81504</v>
      </c>
      <c r="R735" s="70" t="s">
        <v>723</v>
      </c>
      <c r="S735" s="71" t="s">
        <v>291</v>
      </c>
      <c r="T735" s="72">
        <v>2</v>
      </c>
      <c r="U735" s="73">
        <v>1</v>
      </c>
      <c r="V735" s="74">
        <v>2</v>
      </c>
      <c r="W735" s="75"/>
      <c r="X735" s="75"/>
      <c r="Y735" s="76"/>
      <c r="Z735" s="77"/>
      <c r="AA735" s="78" t="s">
        <v>11</v>
      </c>
    </row>
    <row r="736" spans="1:27" s="79" customFormat="1" ht="15" x14ac:dyDescent="0.2">
      <c r="A736" s="62" t="str">
        <f t="shared" si="85"/>
        <v>S</v>
      </c>
      <c r="B736" s="63">
        <f t="shared" ca="1" si="86"/>
        <v>3</v>
      </c>
      <c r="C736" s="63" t="str">
        <f t="shared" ca="1" si="88"/>
        <v>S</v>
      </c>
      <c r="D736" s="63">
        <f t="shared" ca="1" si="87"/>
        <v>0</v>
      </c>
      <c r="E736" s="63">
        <f t="shared" ca="1" si="89"/>
        <v>3</v>
      </c>
      <c r="F736" s="63">
        <f t="shared" ca="1" si="90"/>
        <v>7</v>
      </c>
      <c r="G736" s="63">
        <f t="shared" ca="1" si="91"/>
        <v>1</v>
      </c>
      <c r="H736" s="63">
        <f t="shared" ca="1" si="92"/>
        <v>0</v>
      </c>
      <c r="I736" s="63">
        <f t="shared" ca="1" si="93"/>
        <v>0</v>
      </c>
      <c r="J736" s="63">
        <f t="shared" ca="1" si="94"/>
        <v>0</v>
      </c>
      <c r="K736" s="63">
        <f t="shared" ca="1" si="95"/>
        <v>0</v>
      </c>
      <c r="L736" s="64" t="s">
        <v>59</v>
      </c>
      <c r="M736" s="65" t="s">
        <v>54</v>
      </c>
      <c r="N736" s="66" t="s">
        <v>54</v>
      </c>
      <c r="O736" s="67" t="s">
        <v>1436</v>
      </c>
      <c r="P736" s="68" t="s">
        <v>64</v>
      </c>
      <c r="Q736" s="69">
        <v>81825</v>
      </c>
      <c r="R736" s="70" t="s">
        <v>736</v>
      </c>
      <c r="S736" s="71" t="s">
        <v>291</v>
      </c>
      <c r="T736" s="72">
        <v>1</v>
      </c>
      <c r="U736" s="73">
        <v>1</v>
      </c>
      <c r="V736" s="74">
        <v>1</v>
      </c>
      <c r="W736" s="75"/>
      <c r="X736" s="75"/>
      <c r="Y736" s="76"/>
      <c r="Z736" s="77"/>
      <c r="AA736" s="78" t="s">
        <v>11</v>
      </c>
    </row>
    <row r="737" spans="1:27" s="79" customFormat="1" ht="15" x14ac:dyDescent="0.2">
      <c r="A737" s="62" t="str">
        <f t="shared" si="85"/>
        <v>S</v>
      </c>
      <c r="B737" s="63">
        <f t="shared" ca="1" si="86"/>
        <v>3</v>
      </c>
      <c r="C737" s="63" t="str">
        <f t="shared" ca="1" si="88"/>
        <v>S</v>
      </c>
      <c r="D737" s="63">
        <f t="shared" ca="1" si="87"/>
        <v>0</v>
      </c>
      <c r="E737" s="63">
        <f t="shared" ca="1" si="89"/>
        <v>3</v>
      </c>
      <c r="F737" s="63">
        <f t="shared" ca="1" si="90"/>
        <v>7</v>
      </c>
      <c r="G737" s="63">
        <f t="shared" ca="1" si="91"/>
        <v>1</v>
      </c>
      <c r="H737" s="63">
        <f t="shared" ca="1" si="92"/>
        <v>0</v>
      </c>
      <c r="I737" s="63">
        <f t="shared" ca="1" si="93"/>
        <v>0</v>
      </c>
      <c r="J737" s="63">
        <f t="shared" ca="1" si="94"/>
        <v>0</v>
      </c>
      <c r="K737" s="63">
        <f t="shared" ca="1" si="95"/>
        <v>0</v>
      </c>
      <c r="L737" s="64" t="s">
        <v>59</v>
      </c>
      <c r="M737" s="65" t="s">
        <v>54</v>
      </c>
      <c r="N737" s="66" t="s">
        <v>54</v>
      </c>
      <c r="O737" s="67" t="s">
        <v>1437</v>
      </c>
      <c r="P737" s="68" t="s">
        <v>56</v>
      </c>
      <c r="Q737" s="69">
        <v>6171</v>
      </c>
      <c r="R737" s="70" t="s">
        <v>412</v>
      </c>
      <c r="S737" s="71" t="s">
        <v>65</v>
      </c>
      <c r="T737" s="72">
        <v>1</v>
      </c>
      <c r="U737" s="73">
        <v>1</v>
      </c>
      <c r="V737" s="74">
        <v>1</v>
      </c>
      <c r="W737" s="75"/>
      <c r="X737" s="75"/>
      <c r="Y737" s="76"/>
      <c r="Z737" s="77"/>
      <c r="AA737" s="78" t="s">
        <v>11</v>
      </c>
    </row>
    <row r="738" spans="1:27" s="79" customFormat="1" ht="22.5" x14ac:dyDescent="0.2">
      <c r="A738" s="62" t="str">
        <f t="shared" si="85"/>
        <v>S</v>
      </c>
      <c r="B738" s="63">
        <f t="shared" ca="1" si="86"/>
        <v>3</v>
      </c>
      <c r="C738" s="63" t="str">
        <f t="shared" ca="1" si="88"/>
        <v>S</v>
      </c>
      <c r="D738" s="63">
        <f t="shared" ca="1" si="87"/>
        <v>0</v>
      </c>
      <c r="E738" s="63">
        <f t="shared" ca="1" si="89"/>
        <v>3</v>
      </c>
      <c r="F738" s="63">
        <f t="shared" ca="1" si="90"/>
        <v>7</v>
      </c>
      <c r="G738" s="63">
        <f t="shared" ca="1" si="91"/>
        <v>1</v>
      </c>
      <c r="H738" s="63">
        <f t="shared" ca="1" si="92"/>
        <v>0</v>
      </c>
      <c r="I738" s="63">
        <f t="shared" ca="1" si="93"/>
        <v>0</v>
      </c>
      <c r="J738" s="63">
        <f t="shared" ca="1" si="94"/>
        <v>0</v>
      </c>
      <c r="K738" s="63">
        <f t="shared" ca="1" si="95"/>
        <v>0</v>
      </c>
      <c r="L738" s="64" t="s">
        <v>59</v>
      </c>
      <c r="M738" s="65" t="s">
        <v>54</v>
      </c>
      <c r="N738" s="66" t="s">
        <v>54</v>
      </c>
      <c r="O738" s="67" t="s">
        <v>1438</v>
      </c>
      <c r="P738" s="68" t="s">
        <v>56</v>
      </c>
      <c r="Q738" s="69">
        <v>86901</v>
      </c>
      <c r="R738" s="70" t="s">
        <v>640</v>
      </c>
      <c r="S738" s="71" t="s">
        <v>65</v>
      </c>
      <c r="T738" s="72">
        <v>2</v>
      </c>
      <c r="U738" s="73">
        <v>1</v>
      </c>
      <c r="V738" s="74">
        <v>2</v>
      </c>
      <c r="W738" s="75"/>
      <c r="X738" s="75"/>
      <c r="Y738" s="76"/>
      <c r="Z738" s="77"/>
      <c r="AA738" s="78" t="s">
        <v>641</v>
      </c>
    </row>
    <row r="739" spans="1:27" s="79" customFormat="1" ht="15" x14ac:dyDescent="0.2">
      <c r="A739" s="62" t="str">
        <f t="shared" si="85"/>
        <v>S</v>
      </c>
      <c r="B739" s="63">
        <f t="shared" ca="1" si="86"/>
        <v>3</v>
      </c>
      <c r="C739" s="63" t="str">
        <f t="shared" ca="1" si="88"/>
        <v>S</v>
      </c>
      <c r="D739" s="63">
        <f t="shared" ca="1" si="87"/>
        <v>0</v>
      </c>
      <c r="E739" s="63">
        <f t="shared" ca="1" si="89"/>
        <v>3</v>
      </c>
      <c r="F739" s="63">
        <f t="shared" ca="1" si="90"/>
        <v>7</v>
      </c>
      <c r="G739" s="63">
        <f t="shared" ca="1" si="91"/>
        <v>1</v>
      </c>
      <c r="H739" s="63">
        <f t="shared" ca="1" si="92"/>
        <v>0</v>
      </c>
      <c r="I739" s="63">
        <f t="shared" ca="1" si="93"/>
        <v>0</v>
      </c>
      <c r="J739" s="63">
        <f t="shared" ca="1" si="94"/>
        <v>0</v>
      </c>
      <c r="K739" s="63">
        <f t="shared" ca="1" si="95"/>
        <v>0</v>
      </c>
      <c r="L739" s="64" t="s">
        <v>59</v>
      </c>
      <c r="M739" s="65" t="s">
        <v>54</v>
      </c>
      <c r="N739" s="66" t="s">
        <v>54</v>
      </c>
      <c r="O739" s="67" t="s">
        <v>1439</v>
      </c>
      <c r="P739" s="68" t="s">
        <v>64</v>
      </c>
      <c r="Q739" s="69">
        <v>80556</v>
      </c>
      <c r="R739" s="70" t="s">
        <v>631</v>
      </c>
      <c r="S739" s="71" t="s">
        <v>291</v>
      </c>
      <c r="T739" s="72">
        <v>2</v>
      </c>
      <c r="U739" s="73">
        <v>1</v>
      </c>
      <c r="V739" s="74">
        <v>2</v>
      </c>
      <c r="W739" s="75"/>
      <c r="X739" s="75"/>
      <c r="Y739" s="76"/>
      <c r="Z739" s="77"/>
      <c r="AA739" s="78" t="s">
        <v>11</v>
      </c>
    </row>
    <row r="740" spans="1:27" s="79" customFormat="1" ht="15" x14ac:dyDescent="0.2">
      <c r="A740" s="62" t="str">
        <f t="shared" si="85"/>
        <v>S</v>
      </c>
      <c r="B740" s="63">
        <f t="shared" ca="1" si="86"/>
        <v>3</v>
      </c>
      <c r="C740" s="63" t="str">
        <f t="shared" ca="1" si="88"/>
        <v>S</v>
      </c>
      <c r="D740" s="63">
        <f t="shared" ca="1" si="87"/>
        <v>0</v>
      </c>
      <c r="E740" s="63">
        <f t="shared" ca="1" si="89"/>
        <v>3</v>
      </c>
      <c r="F740" s="63">
        <f t="shared" ca="1" si="90"/>
        <v>7</v>
      </c>
      <c r="G740" s="63">
        <f t="shared" ca="1" si="91"/>
        <v>1</v>
      </c>
      <c r="H740" s="63">
        <f t="shared" ca="1" si="92"/>
        <v>0</v>
      </c>
      <c r="I740" s="63">
        <f t="shared" ca="1" si="93"/>
        <v>0</v>
      </c>
      <c r="J740" s="63">
        <f t="shared" ca="1" si="94"/>
        <v>0</v>
      </c>
      <c r="K740" s="63">
        <f t="shared" ca="1" si="95"/>
        <v>0</v>
      </c>
      <c r="L740" s="64" t="s">
        <v>59</v>
      </c>
      <c r="M740" s="65" t="s">
        <v>54</v>
      </c>
      <c r="N740" s="66" t="s">
        <v>54</v>
      </c>
      <c r="O740" s="67" t="s">
        <v>1440</v>
      </c>
      <c r="P740" s="68" t="s">
        <v>64</v>
      </c>
      <c r="Q740" s="69">
        <v>80562</v>
      </c>
      <c r="R740" s="70" t="s">
        <v>1441</v>
      </c>
      <c r="S740" s="71" t="s">
        <v>291</v>
      </c>
      <c r="T740" s="72">
        <v>2</v>
      </c>
      <c r="U740" s="73">
        <v>1</v>
      </c>
      <c r="V740" s="74">
        <v>2</v>
      </c>
      <c r="W740" s="75"/>
      <c r="X740" s="75"/>
      <c r="Y740" s="76"/>
      <c r="Z740" s="77"/>
      <c r="AA740" s="78" t="s">
        <v>11</v>
      </c>
    </row>
    <row r="741" spans="1:27" s="79" customFormat="1" ht="22.5" x14ac:dyDescent="0.2">
      <c r="A741" s="62" t="str">
        <f t="shared" si="85"/>
        <v>S</v>
      </c>
      <c r="B741" s="63">
        <f t="shared" ca="1" si="86"/>
        <v>3</v>
      </c>
      <c r="C741" s="63" t="str">
        <f t="shared" ca="1" si="88"/>
        <v>S</v>
      </c>
      <c r="D741" s="63">
        <f t="shared" ca="1" si="87"/>
        <v>0</v>
      </c>
      <c r="E741" s="63">
        <f t="shared" ca="1" si="89"/>
        <v>3</v>
      </c>
      <c r="F741" s="63">
        <f t="shared" ca="1" si="90"/>
        <v>7</v>
      </c>
      <c r="G741" s="63">
        <f t="shared" ca="1" si="91"/>
        <v>1</v>
      </c>
      <c r="H741" s="63">
        <f t="shared" ca="1" si="92"/>
        <v>0</v>
      </c>
      <c r="I741" s="63">
        <f t="shared" ca="1" si="93"/>
        <v>0</v>
      </c>
      <c r="J741" s="63">
        <f t="shared" ca="1" si="94"/>
        <v>0</v>
      </c>
      <c r="K741" s="63">
        <f t="shared" ca="1" si="95"/>
        <v>0</v>
      </c>
      <c r="L741" s="64" t="s">
        <v>59</v>
      </c>
      <c r="M741" s="65" t="s">
        <v>54</v>
      </c>
      <c r="N741" s="66" t="s">
        <v>54</v>
      </c>
      <c r="O741" s="67" t="s">
        <v>1442</v>
      </c>
      <c r="P741" s="68" t="s">
        <v>56</v>
      </c>
      <c r="Q741" s="69">
        <v>86877</v>
      </c>
      <c r="R741" s="70" t="s">
        <v>638</v>
      </c>
      <c r="S741" s="71" t="s">
        <v>65</v>
      </c>
      <c r="T741" s="72">
        <v>2</v>
      </c>
      <c r="U741" s="73">
        <v>1</v>
      </c>
      <c r="V741" s="74">
        <v>2</v>
      </c>
      <c r="W741" s="75"/>
      <c r="X741" s="75"/>
      <c r="Y741" s="76"/>
      <c r="Z741" s="77"/>
      <c r="AA741" s="78" t="s">
        <v>11</v>
      </c>
    </row>
    <row r="742" spans="1:27" s="79" customFormat="1" ht="15" x14ac:dyDescent="0.2">
      <c r="A742" s="62" t="str">
        <f t="shared" si="85"/>
        <v>S</v>
      </c>
      <c r="B742" s="63">
        <f t="shared" ca="1" si="86"/>
        <v>3</v>
      </c>
      <c r="C742" s="63" t="str">
        <f t="shared" ca="1" si="88"/>
        <v>S</v>
      </c>
      <c r="D742" s="63">
        <f t="shared" ca="1" si="87"/>
        <v>0</v>
      </c>
      <c r="E742" s="63">
        <f t="shared" ca="1" si="89"/>
        <v>3</v>
      </c>
      <c r="F742" s="63">
        <f t="shared" ca="1" si="90"/>
        <v>7</v>
      </c>
      <c r="G742" s="63">
        <f t="shared" ca="1" si="91"/>
        <v>1</v>
      </c>
      <c r="H742" s="63">
        <f t="shared" ca="1" si="92"/>
        <v>0</v>
      </c>
      <c r="I742" s="63">
        <f t="shared" ca="1" si="93"/>
        <v>0</v>
      </c>
      <c r="J742" s="63">
        <f t="shared" ca="1" si="94"/>
        <v>0</v>
      </c>
      <c r="K742" s="63">
        <f t="shared" ca="1" si="95"/>
        <v>0</v>
      </c>
      <c r="L742" s="64" t="s">
        <v>59</v>
      </c>
      <c r="M742" s="65" t="s">
        <v>54</v>
      </c>
      <c r="N742" s="66" t="s">
        <v>54</v>
      </c>
      <c r="O742" s="67" t="s">
        <v>1443</v>
      </c>
      <c r="P742" s="68" t="s">
        <v>64</v>
      </c>
      <c r="Q742" s="69">
        <v>80570</v>
      </c>
      <c r="R742" s="70" t="s">
        <v>1444</v>
      </c>
      <c r="S742" s="71" t="s">
        <v>291</v>
      </c>
      <c r="T742" s="72">
        <v>2</v>
      </c>
      <c r="U742" s="73">
        <v>1</v>
      </c>
      <c r="V742" s="74">
        <v>2</v>
      </c>
      <c r="W742" s="75"/>
      <c r="X742" s="75"/>
      <c r="Y742" s="76"/>
      <c r="Z742" s="77"/>
      <c r="AA742" s="78" t="s">
        <v>11</v>
      </c>
    </row>
    <row r="743" spans="1:27" s="79" customFormat="1" ht="15" x14ac:dyDescent="0.2">
      <c r="A743" s="62">
        <f t="shared" si="85"/>
        <v>3</v>
      </c>
      <c r="B743" s="63">
        <f t="shared" ca="1" si="86"/>
        <v>3</v>
      </c>
      <c r="C743" s="63">
        <f t="shared" ca="1" si="88"/>
        <v>3</v>
      </c>
      <c r="D743" s="63">
        <f t="shared" ca="1" si="87"/>
        <v>12</v>
      </c>
      <c r="E743" s="63">
        <f t="shared" ca="1" si="89"/>
        <v>3</v>
      </c>
      <c r="F743" s="63">
        <f t="shared" ca="1" si="90"/>
        <v>7</v>
      </c>
      <c r="G743" s="63">
        <f t="shared" ca="1" si="91"/>
        <v>2</v>
      </c>
      <c r="H743" s="63">
        <f t="shared" ca="1" si="92"/>
        <v>0</v>
      </c>
      <c r="I743" s="63">
        <f t="shared" ca="1" si="93"/>
        <v>0</v>
      </c>
      <c r="J743" s="63">
        <f t="shared" ca="1" si="94"/>
        <v>20</v>
      </c>
      <c r="K743" s="63">
        <f t="shared" ca="1" si="95"/>
        <v>12</v>
      </c>
      <c r="L743" s="64" t="s">
        <v>59</v>
      </c>
      <c r="M743" s="65" t="s">
        <v>69</v>
      </c>
      <c r="N743" s="66" t="s">
        <v>69</v>
      </c>
      <c r="O743" s="67" t="s">
        <v>1445</v>
      </c>
      <c r="P743" s="68"/>
      <c r="Q743" s="69"/>
      <c r="R743" s="70" t="s">
        <v>651</v>
      </c>
      <c r="S743" s="71" t="s">
        <v>55</v>
      </c>
      <c r="T743" s="72"/>
      <c r="U743" s="73">
        <v>1</v>
      </c>
      <c r="V743" s="74" t="s">
        <v>55</v>
      </c>
      <c r="W743" s="75"/>
      <c r="X743" s="75"/>
      <c r="Y743" s="76"/>
      <c r="Z743" s="77"/>
      <c r="AA743" s="78" t="s">
        <v>11</v>
      </c>
    </row>
    <row r="744" spans="1:27" s="79" customFormat="1" ht="15" x14ac:dyDescent="0.2">
      <c r="A744" s="62" t="str">
        <f t="shared" si="85"/>
        <v>S</v>
      </c>
      <c r="B744" s="63">
        <f t="shared" ca="1" si="86"/>
        <v>3</v>
      </c>
      <c r="C744" s="63" t="str">
        <f t="shared" ca="1" si="88"/>
        <v>S</v>
      </c>
      <c r="D744" s="63">
        <f t="shared" ca="1" si="87"/>
        <v>0</v>
      </c>
      <c r="E744" s="63">
        <f t="shared" ca="1" si="89"/>
        <v>3</v>
      </c>
      <c r="F744" s="63">
        <f t="shared" ca="1" si="90"/>
        <v>7</v>
      </c>
      <c r="G744" s="63">
        <f t="shared" ca="1" si="91"/>
        <v>2</v>
      </c>
      <c r="H744" s="63">
        <f t="shared" ca="1" si="92"/>
        <v>0</v>
      </c>
      <c r="I744" s="63">
        <f t="shared" ca="1" si="93"/>
        <v>0</v>
      </c>
      <c r="J744" s="63">
        <f t="shared" ca="1" si="94"/>
        <v>0</v>
      </c>
      <c r="K744" s="63">
        <f t="shared" ca="1" si="95"/>
        <v>0</v>
      </c>
      <c r="L744" s="64" t="s">
        <v>59</v>
      </c>
      <c r="M744" s="65" t="s">
        <v>54</v>
      </c>
      <c r="N744" s="66" t="s">
        <v>54</v>
      </c>
      <c r="O744" s="67" t="s">
        <v>1446</v>
      </c>
      <c r="P744" s="68" t="s">
        <v>64</v>
      </c>
      <c r="Q744" s="69">
        <v>80927</v>
      </c>
      <c r="R744" s="70" t="s">
        <v>1447</v>
      </c>
      <c r="S744" s="71" t="s">
        <v>291</v>
      </c>
      <c r="T744" s="72">
        <v>1</v>
      </c>
      <c r="U744" s="73">
        <v>1</v>
      </c>
      <c r="V744" s="74">
        <v>1</v>
      </c>
      <c r="W744" s="75"/>
      <c r="X744" s="75"/>
      <c r="Y744" s="76"/>
      <c r="Z744" s="77"/>
      <c r="AA744" s="78" t="s">
        <v>11</v>
      </c>
    </row>
    <row r="745" spans="1:27" s="79" customFormat="1" ht="22.5" x14ac:dyDescent="0.2">
      <c r="A745" s="62" t="str">
        <f t="shared" si="85"/>
        <v>S</v>
      </c>
      <c r="B745" s="63">
        <f t="shared" ca="1" si="86"/>
        <v>3</v>
      </c>
      <c r="C745" s="63" t="str">
        <f t="shared" ca="1" si="88"/>
        <v>S</v>
      </c>
      <c r="D745" s="63">
        <f t="shared" ca="1" si="87"/>
        <v>0</v>
      </c>
      <c r="E745" s="63">
        <f t="shared" ca="1" si="89"/>
        <v>3</v>
      </c>
      <c r="F745" s="63">
        <f t="shared" ca="1" si="90"/>
        <v>7</v>
      </c>
      <c r="G745" s="63">
        <f t="shared" ca="1" si="91"/>
        <v>2</v>
      </c>
      <c r="H745" s="63">
        <f t="shared" ca="1" si="92"/>
        <v>0</v>
      </c>
      <c r="I745" s="63">
        <f t="shared" ca="1" si="93"/>
        <v>0</v>
      </c>
      <c r="J745" s="63">
        <f t="shared" ca="1" si="94"/>
        <v>0</v>
      </c>
      <c r="K745" s="63">
        <f t="shared" ca="1" si="95"/>
        <v>0</v>
      </c>
      <c r="L745" s="64" t="s">
        <v>59</v>
      </c>
      <c r="M745" s="65" t="s">
        <v>54</v>
      </c>
      <c r="N745" s="66" t="s">
        <v>54</v>
      </c>
      <c r="O745" s="67" t="s">
        <v>1448</v>
      </c>
      <c r="P745" s="68" t="s">
        <v>56</v>
      </c>
      <c r="Q745" s="69">
        <v>89402</v>
      </c>
      <c r="R745" s="70" t="s">
        <v>655</v>
      </c>
      <c r="S745" s="71" t="s">
        <v>200</v>
      </c>
      <c r="T745" s="72">
        <v>3</v>
      </c>
      <c r="U745" s="73">
        <v>1</v>
      </c>
      <c r="V745" s="74">
        <v>3</v>
      </c>
      <c r="W745" s="75"/>
      <c r="X745" s="75"/>
      <c r="Y745" s="76"/>
      <c r="Z745" s="77"/>
      <c r="AA745" s="78" t="s">
        <v>656</v>
      </c>
    </row>
    <row r="746" spans="1:27" s="79" customFormat="1" ht="22.5" x14ac:dyDescent="0.2">
      <c r="A746" s="62" t="str">
        <f t="shared" si="85"/>
        <v>S</v>
      </c>
      <c r="B746" s="63">
        <f t="shared" ca="1" si="86"/>
        <v>3</v>
      </c>
      <c r="C746" s="63" t="str">
        <f t="shared" ca="1" si="88"/>
        <v>S</v>
      </c>
      <c r="D746" s="63">
        <f t="shared" ca="1" si="87"/>
        <v>0</v>
      </c>
      <c r="E746" s="63">
        <f t="shared" ca="1" si="89"/>
        <v>3</v>
      </c>
      <c r="F746" s="63">
        <f t="shared" ca="1" si="90"/>
        <v>7</v>
      </c>
      <c r="G746" s="63">
        <f t="shared" ca="1" si="91"/>
        <v>2</v>
      </c>
      <c r="H746" s="63">
        <f t="shared" ca="1" si="92"/>
        <v>0</v>
      </c>
      <c r="I746" s="63">
        <f t="shared" ca="1" si="93"/>
        <v>0</v>
      </c>
      <c r="J746" s="63">
        <f t="shared" ca="1" si="94"/>
        <v>0</v>
      </c>
      <c r="K746" s="63">
        <f t="shared" ca="1" si="95"/>
        <v>0</v>
      </c>
      <c r="L746" s="64" t="s">
        <v>59</v>
      </c>
      <c r="M746" s="65" t="s">
        <v>54</v>
      </c>
      <c r="N746" s="66" t="s">
        <v>54</v>
      </c>
      <c r="O746" s="67" t="s">
        <v>1449</v>
      </c>
      <c r="P746" s="68" t="s">
        <v>56</v>
      </c>
      <c r="Q746" s="69">
        <v>89447</v>
      </c>
      <c r="R746" s="70" t="s">
        <v>1200</v>
      </c>
      <c r="S746" s="71" t="s">
        <v>200</v>
      </c>
      <c r="T746" s="72">
        <v>6</v>
      </c>
      <c r="U746" s="73">
        <v>1</v>
      </c>
      <c r="V746" s="74">
        <v>6</v>
      </c>
      <c r="W746" s="75"/>
      <c r="X746" s="75"/>
      <c r="Y746" s="76"/>
      <c r="Z746" s="77"/>
      <c r="AA746" s="78" t="s">
        <v>11</v>
      </c>
    </row>
    <row r="747" spans="1:27" s="79" customFormat="1" ht="45" x14ac:dyDescent="0.2">
      <c r="A747" s="62" t="str">
        <f t="shared" si="85"/>
        <v>S</v>
      </c>
      <c r="B747" s="63">
        <f t="shared" ca="1" si="86"/>
        <v>3</v>
      </c>
      <c r="C747" s="63" t="str">
        <f t="shared" ca="1" si="88"/>
        <v>S</v>
      </c>
      <c r="D747" s="63">
        <f t="shared" ca="1" si="87"/>
        <v>0</v>
      </c>
      <c r="E747" s="63">
        <f t="shared" ca="1" si="89"/>
        <v>3</v>
      </c>
      <c r="F747" s="63">
        <f t="shared" ca="1" si="90"/>
        <v>7</v>
      </c>
      <c r="G747" s="63">
        <f t="shared" ca="1" si="91"/>
        <v>2</v>
      </c>
      <c r="H747" s="63">
        <f t="shared" ca="1" si="92"/>
        <v>0</v>
      </c>
      <c r="I747" s="63">
        <f t="shared" ca="1" si="93"/>
        <v>0</v>
      </c>
      <c r="J747" s="63">
        <f t="shared" ca="1" si="94"/>
        <v>0</v>
      </c>
      <c r="K747" s="63">
        <f t="shared" ca="1" si="95"/>
        <v>0</v>
      </c>
      <c r="L747" s="64" t="s">
        <v>59</v>
      </c>
      <c r="M747" s="65" t="s">
        <v>54</v>
      </c>
      <c r="N747" s="66" t="s">
        <v>54</v>
      </c>
      <c r="O747" s="67" t="s">
        <v>1450</v>
      </c>
      <c r="P747" s="68" t="s">
        <v>56</v>
      </c>
      <c r="Q747" s="69">
        <v>94709</v>
      </c>
      <c r="R747" s="70" t="s">
        <v>1451</v>
      </c>
      <c r="S747" s="71" t="s">
        <v>65</v>
      </c>
      <c r="T747" s="72">
        <v>2</v>
      </c>
      <c r="U747" s="73">
        <v>1</v>
      </c>
      <c r="V747" s="74">
        <v>2</v>
      </c>
      <c r="W747" s="75"/>
      <c r="X747" s="75"/>
      <c r="Y747" s="76"/>
      <c r="Z747" s="77"/>
      <c r="AA747" s="78" t="s">
        <v>1452</v>
      </c>
    </row>
    <row r="748" spans="1:27" s="79" customFormat="1" ht="22.5" x14ac:dyDescent="0.2">
      <c r="A748" s="62" t="str">
        <f t="shared" si="85"/>
        <v>S</v>
      </c>
      <c r="B748" s="63">
        <f t="shared" ca="1" si="86"/>
        <v>3</v>
      </c>
      <c r="C748" s="63" t="str">
        <f t="shared" ca="1" si="88"/>
        <v>S</v>
      </c>
      <c r="D748" s="63">
        <f t="shared" ca="1" si="87"/>
        <v>0</v>
      </c>
      <c r="E748" s="63">
        <f t="shared" ca="1" si="89"/>
        <v>3</v>
      </c>
      <c r="F748" s="63">
        <f t="shared" ca="1" si="90"/>
        <v>7</v>
      </c>
      <c r="G748" s="63">
        <f t="shared" ca="1" si="91"/>
        <v>2</v>
      </c>
      <c r="H748" s="63">
        <f t="shared" ca="1" si="92"/>
        <v>0</v>
      </c>
      <c r="I748" s="63">
        <f t="shared" ca="1" si="93"/>
        <v>0</v>
      </c>
      <c r="J748" s="63">
        <f t="shared" ca="1" si="94"/>
        <v>0</v>
      </c>
      <c r="K748" s="63">
        <f t="shared" ca="1" si="95"/>
        <v>0</v>
      </c>
      <c r="L748" s="64" t="s">
        <v>59</v>
      </c>
      <c r="M748" s="65" t="s">
        <v>54</v>
      </c>
      <c r="N748" s="66" t="s">
        <v>54</v>
      </c>
      <c r="O748" s="67" t="s">
        <v>1453</v>
      </c>
      <c r="P748" s="68" t="s">
        <v>56</v>
      </c>
      <c r="Q748" s="69">
        <v>96662</v>
      </c>
      <c r="R748" s="70" t="s">
        <v>1213</v>
      </c>
      <c r="S748" s="71" t="s">
        <v>65</v>
      </c>
      <c r="T748" s="72">
        <v>1</v>
      </c>
      <c r="U748" s="73">
        <v>1</v>
      </c>
      <c r="V748" s="74">
        <v>1</v>
      </c>
      <c r="W748" s="75"/>
      <c r="X748" s="75"/>
      <c r="Y748" s="76"/>
      <c r="Z748" s="77"/>
      <c r="AA748" s="78" t="s">
        <v>11</v>
      </c>
    </row>
    <row r="749" spans="1:27" s="79" customFormat="1" ht="22.5" x14ac:dyDescent="0.2">
      <c r="A749" s="62" t="str">
        <f t="shared" si="85"/>
        <v>S</v>
      </c>
      <c r="B749" s="63">
        <f t="shared" ca="1" si="86"/>
        <v>3</v>
      </c>
      <c r="C749" s="63" t="str">
        <f t="shared" ca="1" si="88"/>
        <v>S</v>
      </c>
      <c r="D749" s="63">
        <f t="shared" ca="1" si="87"/>
        <v>0</v>
      </c>
      <c r="E749" s="63">
        <f t="shared" ca="1" si="89"/>
        <v>3</v>
      </c>
      <c r="F749" s="63">
        <f t="shared" ca="1" si="90"/>
        <v>7</v>
      </c>
      <c r="G749" s="63">
        <f t="shared" ca="1" si="91"/>
        <v>2</v>
      </c>
      <c r="H749" s="63">
        <f t="shared" ca="1" si="92"/>
        <v>0</v>
      </c>
      <c r="I749" s="63">
        <f t="shared" ca="1" si="93"/>
        <v>0</v>
      </c>
      <c r="J749" s="63">
        <f t="shared" ca="1" si="94"/>
        <v>0</v>
      </c>
      <c r="K749" s="63">
        <f t="shared" ca="1" si="95"/>
        <v>0</v>
      </c>
      <c r="L749" s="64" t="s">
        <v>59</v>
      </c>
      <c r="M749" s="65" t="s">
        <v>54</v>
      </c>
      <c r="N749" s="66" t="s">
        <v>54</v>
      </c>
      <c r="O749" s="67" t="s">
        <v>1454</v>
      </c>
      <c r="P749" s="68" t="s">
        <v>56</v>
      </c>
      <c r="Q749" s="69">
        <v>89481</v>
      </c>
      <c r="R749" s="70" t="s">
        <v>685</v>
      </c>
      <c r="S749" s="71" t="s">
        <v>65</v>
      </c>
      <c r="T749" s="72">
        <v>1</v>
      </c>
      <c r="U749" s="73">
        <v>1</v>
      </c>
      <c r="V749" s="74">
        <v>1</v>
      </c>
      <c r="W749" s="75"/>
      <c r="X749" s="75"/>
      <c r="Y749" s="76"/>
      <c r="Z749" s="77"/>
      <c r="AA749" s="78" t="s">
        <v>11</v>
      </c>
    </row>
    <row r="750" spans="1:27" s="79" customFormat="1" ht="15" x14ac:dyDescent="0.2">
      <c r="A750" s="62" t="str">
        <f t="shared" si="85"/>
        <v>S</v>
      </c>
      <c r="B750" s="63">
        <f t="shared" ca="1" si="86"/>
        <v>3</v>
      </c>
      <c r="C750" s="63" t="str">
        <f t="shared" ca="1" si="88"/>
        <v>S</v>
      </c>
      <c r="D750" s="63">
        <f t="shared" ca="1" si="87"/>
        <v>0</v>
      </c>
      <c r="E750" s="63">
        <f t="shared" ca="1" si="89"/>
        <v>3</v>
      </c>
      <c r="F750" s="63">
        <f t="shared" ca="1" si="90"/>
        <v>7</v>
      </c>
      <c r="G750" s="63">
        <f t="shared" ca="1" si="91"/>
        <v>2</v>
      </c>
      <c r="H750" s="63">
        <f t="shared" ca="1" si="92"/>
        <v>0</v>
      </c>
      <c r="I750" s="63">
        <f t="shared" ca="1" si="93"/>
        <v>0</v>
      </c>
      <c r="J750" s="63">
        <f t="shared" ca="1" si="94"/>
        <v>0</v>
      </c>
      <c r="K750" s="63">
        <f t="shared" ca="1" si="95"/>
        <v>0</v>
      </c>
      <c r="L750" s="64" t="s">
        <v>59</v>
      </c>
      <c r="M750" s="65" t="s">
        <v>54</v>
      </c>
      <c r="N750" s="66" t="s">
        <v>54</v>
      </c>
      <c r="O750" s="67" t="s">
        <v>1455</v>
      </c>
      <c r="P750" s="68" t="s">
        <v>64</v>
      </c>
      <c r="Q750" s="69">
        <v>81341</v>
      </c>
      <c r="R750" s="70" t="s">
        <v>1456</v>
      </c>
      <c r="S750" s="71" t="s">
        <v>291</v>
      </c>
      <c r="T750" s="72">
        <v>3</v>
      </c>
      <c r="U750" s="73">
        <v>1</v>
      </c>
      <c r="V750" s="74">
        <v>3</v>
      </c>
      <c r="W750" s="75"/>
      <c r="X750" s="75"/>
      <c r="Y750" s="76"/>
      <c r="Z750" s="77"/>
      <c r="AA750" s="78" t="s">
        <v>11</v>
      </c>
    </row>
    <row r="751" spans="1:27" s="79" customFormat="1" ht="15" x14ac:dyDescent="0.2">
      <c r="A751" s="62" t="str">
        <f t="shared" si="85"/>
        <v>S</v>
      </c>
      <c r="B751" s="63">
        <f t="shared" ca="1" si="86"/>
        <v>3</v>
      </c>
      <c r="C751" s="63" t="str">
        <f t="shared" ca="1" si="88"/>
        <v>S</v>
      </c>
      <c r="D751" s="63">
        <f t="shared" ca="1" si="87"/>
        <v>0</v>
      </c>
      <c r="E751" s="63">
        <f t="shared" ca="1" si="89"/>
        <v>3</v>
      </c>
      <c r="F751" s="63">
        <f t="shared" ca="1" si="90"/>
        <v>7</v>
      </c>
      <c r="G751" s="63">
        <f t="shared" ca="1" si="91"/>
        <v>2</v>
      </c>
      <c r="H751" s="63">
        <f t="shared" ca="1" si="92"/>
        <v>0</v>
      </c>
      <c r="I751" s="63">
        <f t="shared" ca="1" si="93"/>
        <v>0</v>
      </c>
      <c r="J751" s="63">
        <f t="shared" ca="1" si="94"/>
        <v>0</v>
      </c>
      <c r="K751" s="63">
        <f t="shared" ca="1" si="95"/>
        <v>0</v>
      </c>
      <c r="L751" s="64" t="s">
        <v>59</v>
      </c>
      <c r="M751" s="65" t="s">
        <v>54</v>
      </c>
      <c r="N751" s="66" t="s">
        <v>54</v>
      </c>
      <c r="O751" s="67" t="s">
        <v>1457</v>
      </c>
      <c r="P751" s="68" t="s">
        <v>64</v>
      </c>
      <c r="Q751" s="69">
        <v>81342</v>
      </c>
      <c r="R751" s="70" t="s">
        <v>1458</v>
      </c>
      <c r="S751" s="71" t="s">
        <v>291</v>
      </c>
      <c r="T751" s="72">
        <v>1</v>
      </c>
      <c r="U751" s="73">
        <v>1</v>
      </c>
      <c r="V751" s="74">
        <v>1</v>
      </c>
      <c r="W751" s="75"/>
      <c r="X751" s="75"/>
      <c r="Y751" s="76"/>
      <c r="Z751" s="77"/>
      <c r="AA751" s="78" t="s">
        <v>11</v>
      </c>
    </row>
    <row r="752" spans="1:27" s="79" customFormat="1" ht="15" x14ac:dyDescent="0.2">
      <c r="A752" s="62" t="str">
        <f t="shared" si="85"/>
        <v>S</v>
      </c>
      <c r="B752" s="63">
        <f t="shared" ca="1" si="86"/>
        <v>3</v>
      </c>
      <c r="C752" s="63" t="str">
        <f t="shared" ca="1" si="88"/>
        <v>S</v>
      </c>
      <c r="D752" s="63">
        <f t="shared" ca="1" si="87"/>
        <v>0</v>
      </c>
      <c r="E752" s="63">
        <f t="shared" ca="1" si="89"/>
        <v>3</v>
      </c>
      <c r="F752" s="63">
        <f t="shared" ca="1" si="90"/>
        <v>7</v>
      </c>
      <c r="G752" s="63">
        <f t="shared" ca="1" si="91"/>
        <v>2</v>
      </c>
      <c r="H752" s="63">
        <f t="shared" ca="1" si="92"/>
        <v>0</v>
      </c>
      <c r="I752" s="63">
        <f t="shared" ca="1" si="93"/>
        <v>0</v>
      </c>
      <c r="J752" s="63">
        <f t="shared" ca="1" si="94"/>
        <v>0</v>
      </c>
      <c r="K752" s="63">
        <f t="shared" ca="1" si="95"/>
        <v>0</v>
      </c>
      <c r="L752" s="64" t="s">
        <v>59</v>
      </c>
      <c r="M752" s="65" t="s">
        <v>54</v>
      </c>
      <c r="N752" s="66" t="s">
        <v>54</v>
      </c>
      <c r="O752" s="67" t="s">
        <v>1459</v>
      </c>
      <c r="P752" s="68" t="s">
        <v>64</v>
      </c>
      <c r="Q752" s="69">
        <v>81322</v>
      </c>
      <c r="R752" s="70" t="s">
        <v>1460</v>
      </c>
      <c r="S752" s="71" t="s">
        <v>291</v>
      </c>
      <c r="T752" s="72">
        <v>20</v>
      </c>
      <c r="U752" s="73">
        <v>1</v>
      </c>
      <c r="V752" s="74">
        <v>20</v>
      </c>
      <c r="W752" s="75"/>
      <c r="X752" s="75"/>
      <c r="Y752" s="76"/>
      <c r="Z752" s="77"/>
      <c r="AA752" s="78" t="s">
        <v>11</v>
      </c>
    </row>
    <row r="753" spans="1:27" s="79" customFormat="1" ht="15" x14ac:dyDescent="0.2">
      <c r="A753" s="62" t="str">
        <f t="shared" si="85"/>
        <v>S</v>
      </c>
      <c r="B753" s="63">
        <f t="shared" ca="1" si="86"/>
        <v>3</v>
      </c>
      <c r="C753" s="63" t="str">
        <f t="shared" ca="1" si="88"/>
        <v>S</v>
      </c>
      <c r="D753" s="63">
        <f t="shared" ca="1" si="87"/>
        <v>0</v>
      </c>
      <c r="E753" s="63">
        <f t="shared" ca="1" si="89"/>
        <v>3</v>
      </c>
      <c r="F753" s="63">
        <f t="shared" ca="1" si="90"/>
        <v>7</v>
      </c>
      <c r="G753" s="63">
        <f t="shared" ca="1" si="91"/>
        <v>2</v>
      </c>
      <c r="H753" s="63">
        <f t="shared" ca="1" si="92"/>
        <v>0</v>
      </c>
      <c r="I753" s="63">
        <f t="shared" ca="1" si="93"/>
        <v>0</v>
      </c>
      <c r="J753" s="63">
        <f t="shared" ca="1" si="94"/>
        <v>0</v>
      </c>
      <c r="K753" s="63">
        <f t="shared" ca="1" si="95"/>
        <v>0</v>
      </c>
      <c r="L753" s="64" t="s">
        <v>59</v>
      </c>
      <c r="M753" s="65" t="s">
        <v>54</v>
      </c>
      <c r="N753" s="66" t="s">
        <v>54</v>
      </c>
      <c r="O753" s="67" t="s">
        <v>1461</v>
      </c>
      <c r="P753" s="68" t="s">
        <v>64</v>
      </c>
      <c r="Q753" s="69">
        <v>81421</v>
      </c>
      <c r="R753" s="70" t="s">
        <v>1236</v>
      </c>
      <c r="S753" s="71" t="s">
        <v>291</v>
      </c>
      <c r="T753" s="72">
        <v>2</v>
      </c>
      <c r="U753" s="73">
        <v>1</v>
      </c>
      <c r="V753" s="74">
        <v>2</v>
      </c>
      <c r="W753" s="75"/>
      <c r="X753" s="75"/>
      <c r="Y753" s="76"/>
      <c r="Z753" s="77"/>
      <c r="AA753" s="78" t="s">
        <v>11</v>
      </c>
    </row>
    <row r="754" spans="1:27" s="79" customFormat="1" ht="22.5" x14ac:dyDescent="0.2">
      <c r="A754" s="62" t="str">
        <f t="shared" si="85"/>
        <v>S</v>
      </c>
      <c r="B754" s="63">
        <f t="shared" ca="1" si="86"/>
        <v>3</v>
      </c>
      <c r="C754" s="63" t="str">
        <f t="shared" ca="1" si="88"/>
        <v>S</v>
      </c>
      <c r="D754" s="63">
        <f t="shared" ca="1" si="87"/>
        <v>0</v>
      </c>
      <c r="E754" s="63">
        <f t="shared" ca="1" si="89"/>
        <v>3</v>
      </c>
      <c r="F754" s="63">
        <f t="shared" ca="1" si="90"/>
        <v>7</v>
      </c>
      <c r="G754" s="63">
        <f t="shared" ca="1" si="91"/>
        <v>2</v>
      </c>
      <c r="H754" s="63">
        <f t="shared" ca="1" si="92"/>
        <v>0</v>
      </c>
      <c r="I754" s="63">
        <f t="shared" ca="1" si="93"/>
        <v>0</v>
      </c>
      <c r="J754" s="63">
        <f t="shared" ca="1" si="94"/>
        <v>0</v>
      </c>
      <c r="K754" s="63">
        <f t="shared" ca="1" si="95"/>
        <v>0</v>
      </c>
      <c r="L754" s="64" t="s">
        <v>59</v>
      </c>
      <c r="M754" s="65" t="s">
        <v>54</v>
      </c>
      <c r="N754" s="66" t="s">
        <v>54</v>
      </c>
      <c r="O754" s="67" t="s">
        <v>1462</v>
      </c>
      <c r="P754" s="68" t="s">
        <v>56</v>
      </c>
      <c r="Q754" s="69">
        <v>89617</v>
      </c>
      <c r="R754" s="70" t="s">
        <v>1228</v>
      </c>
      <c r="S754" s="71" t="s">
        <v>65</v>
      </c>
      <c r="T754" s="72">
        <v>1</v>
      </c>
      <c r="U754" s="73">
        <v>1</v>
      </c>
      <c r="V754" s="74">
        <v>1</v>
      </c>
      <c r="W754" s="75"/>
      <c r="X754" s="75"/>
      <c r="Y754" s="76"/>
      <c r="Z754" s="77"/>
      <c r="AA754" s="78" t="s">
        <v>11</v>
      </c>
    </row>
    <row r="755" spans="1:27" s="79" customFormat="1" ht="15" x14ac:dyDescent="0.2">
      <c r="A755" s="62">
        <f t="shared" ref="A755:A818" si="96">CHOOSE(1+LOG(1+2*(ORÇAMENTO.Nivel="Nível 1")+4*(ORÇAMENTO.Nivel="Nível 2")+8*(ORÇAMENTO.Nivel="Nível 3")+16*(ORÇAMENTO.Nivel="Nível 4")+32*(ORÇAMENTO.Nivel="Serviço"),2),0,1,2,3,4,"S")</f>
        <v>3</v>
      </c>
      <c r="B755" s="63">
        <f t="shared" ca="1" si="86"/>
        <v>3</v>
      </c>
      <c r="C755" s="63">
        <f t="shared" ca="1" si="88"/>
        <v>3</v>
      </c>
      <c r="D755" s="63">
        <f t="shared" ca="1" si="87"/>
        <v>8</v>
      </c>
      <c r="E755" s="63">
        <f t="shared" ca="1" si="89"/>
        <v>3</v>
      </c>
      <c r="F755" s="63">
        <f t="shared" ca="1" si="90"/>
        <v>7</v>
      </c>
      <c r="G755" s="63">
        <f t="shared" ca="1" si="91"/>
        <v>3</v>
      </c>
      <c r="H755" s="63">
        <f t="shared" ca="1" si="92"/>
        <v>0</v>
      </c>
      <c r="I755" s="63">
        <f t="shared" ca="1" si="93"/>
        <v>0</v>
      </c>
      <c r="J755" s="63">
        <f t="shared" ca="1" si="94"/>
        <v>8</v>
      </c>
      <c r="K755" s="63" t="e">
        <f t="shared" ca="1" si="95"/>
        <v>#N/A</v>
      </c>
      <c r="L755" s="64" t="s">
        <v>59</v>
      </c>
      <c r="M755" s="65" t="s">
        <v>69</v>
      </c>
      <c r="N755" s="66" t="s">
        <v>69</v>
      </c>
      <c r="O755" s="67" t="s">
        <v>1463</v>
      </c>
      <c r="P755" s="68"/>
      <c r="Q755" s="69"/>
      <c r="R755" s="70" t="s">
        <v>725</v>
      </c>
      <c r="S755" s="71" t="s">
        <v>55</v>
      </c>
      <c r="T755" s="72"/>
      <c r="U755" s="73">
        <v>1</v>
      </c>
      <c r="V755" s="74" t="s">
        <v>55</v>
      </c>
      <c r="W755" s="75"/>
      <c r="X755" s="75"/>
      <c r="Y755" s="76"/>
      <c r="Z755" s="77"/>
      <c r="AA755" s="78" t="s">
        <v>11</v>
      </c>
    </row>
    <row r="756" spans="1:27" s="79" customFormat="1" ht="15" x14ac:dyDescent="0.2">
      <c r="A756" s="62" t="str">
        <f t="shared" si="96"/>
        <v>S</v>
      </c>
      <c r="B756" s="63">
        <f t="shared" ca="1" si="86"/>
        <v>3</v>
      </c>
      <c r="C756" s="63" t="str">
        <f t="shared" ca="1" si="88"/>
        <v>S</v>
      </c>
      <c r="D756" s="63">
        <f t="shared" ca="1" si="87"/>
        <v>0</v>
      </c>
      <c r="E756" s="63">
        <f t="shared" ca="1" si="89"/>
        <v>3</v>
      </c>
      <c r="F756" s="63">
        <f t="shared" ca="1" si="90"/>
        <v>7</v>
      </c>
      <c r="G756" s="63">
        <f t="shared" ca="1" si="91"/>
        <v>3</v>
      </c>
      <c r="H756" s="63">
        <f t="shared" ca="1" si="92"/>
        <v>0</v>
      </c>
      <c r="I756" s="63">
        <f t="shared" ca="1" si="93"/>
        <v>0</v>
      </c>
      <c r="J756" s="63">
        <f t="shared" ca="1" si="94"/>
        <v>0</v>
      </c>
      <c r="K756" s="63">
        <f t="shared" ca="1" si="95"/>
        <v>0</v>
      </c>
      <c r="L756" s="64" t="s">
        <v>59</v>
      </c>
      <c r="M756" s="65" t="s">
        <v>54</v>
      </c>
      <c r="N756" s="66" t="s">
        <v>54</v>
      </c>
      <c r="O756" s="67" t="s">
        <v>1464</v>
      </c>
      <c r="P756" s="68" t="s">
        <v>64</v>
      </c>
      <c r="Q756" s="69">
        <v>81663</v>
      </c>
      <c r="R756" s="70" t="s">
        <v>1465</v>
      </c>
      <c r="S756" s="71" t="s">
        <v>291</v>
      </c>
      <c r="T756" s="72">
        <v>1</v>
      </c>
      <c r="U756" s="73">
        <v>1</v>
      </c>
      <c r="V756" s="74">
        <v>1</v>
      </c>
      <c r="W756" s="75"/>
      <c r="X756" s="75"/>
      <c r="Y756" s="76"/>
      <c r="Z756" s="77"/>
      <c r="AA756" s="78" t="s">
        <v>11</v>
      </c>
    </row>
    <row r="757" spans="1:27" s="79" customFormat="1" ht="15" x14ac:dyDescent="0.2">
      <c r="A757" s="62" t="str">
        <f t="shared" si="96"/>
        <v>S</v>
      </c>
      <c r="B757" s="63">
        <f t="shared" ca="1" si="86"/>
        <v>3</v>
      </c>
      <c r="C757" s="63" t="str">
        <f t="shared" ca="1" si="88"/>
        <v>S</v>
      </c>
      <c r="D757" s="63">
        <f t="shared" ca="1" si="87"/>
        <v>0</v>
      </c>
      <c r="E757" s="63">
        <f t="shared" ca="1" si="89"/>
        <v>3</v>
      </c>
      <c r="F757" s="63">
        <f t="shared" ca="1" si="90"/>
        <v>7</v>
      </c>
      <c r="G757" s="63">
        <f t="shared" ca="1" si="91"/>
        <v>3</v>
      </c>
      <c r="H757" s="63">
        <f t="shared" ca="1" si="92"/>
        <v>0</v>
      </c>
      <c r="I757" s="63">
        <f t="shared" ca="1" si="93"/>
        <v>0</v>
      </c>
      <c r="J757" s="63">
        <f t="shared" ca="1" si="94"/>
        <v>0</v>
      </c>
      <c r="K757" s="63">
        <f t="shared" ca="1" si="95"/>
        <v>0</v>
      </c>
      <c r="L757" s="64" t="s">
        <v>59</v>
      </c>
      <c r="M757" s="65" t="s">
        <v>54</v>
      </c>
      <c r="N757" s="66" t="s">
        <v>54</v>
      </c>
      <c r="O757" s="67" t="s">
        <v>1466</v>
      </c>
      <c r="P757" s="68" t="s">
        <v>64</v>
      </c>
      <c r="Q757" s="69">
        <v>81752</v>
      </c>
      <c r="R757" s="70" t="s">
        <v>1280</v>
      </c>
      <c r="S757" s="71" t="s">
        <v>291</v>
      </c>
      <c r="T757" s="72">
        <v>1</v>
      </c>
      <c r="U757" s="73">
        <v>1</v>
      </c>
      <c r="V757" s="74">
        <v>1</v>
      </c>
      <c r="W757" s="75"/>
      <c r="X757" s="75"/>
      <c r="Y757" s="76"/>
      <c r="Z757" s="77"/>
      <c r="AA757" s="78" t="s">
        <v>11</v>
      </c>
    </row>
    <row r="758" spans="1:27" s="79" customFormat="1" ht="33.75" x14ac:dyDescent="0.2">
      <c r="A758" s="62" t="str">
        <f t="shared" si="96"/>
        <v>S</v>
      </c>
      <c r="B758" s="63">
        <f t="shared" ca="1" si="86"/>
        <v>3</v>
      </c>
      <c r="C758" s="63" t="str">
        <f t="shared" ca="1" si="88"/>
        <v>S</v>
      </c>
      <c r="D758" s="63">
        <f t="shared" ca="1" si="87"/>
        <v>0</v>
      </c>
      <c r="E758" s="63">
        <f t="shared" ca="1" si="89"/>
        <v>3</v>
      </c>
      <c r="F758" s="63">
        <f t="shared" ca="1" si="90"/>
        <v>7</v>
      </c>
      <c r="G758" s="63">
        <f t="shared" ca="1" si="91"/>
        <v>3</v>
      </c>
      <c r="H758" s="63">
        <f t="shared" ca="1" si="92"/>
        <v>0</v>
      </c>
      <c r="I758" s="63">
        <f t="shared" ca="1" si="93"/>
        <v>0</v>
      </c>
      <c r="J758" s="63">
        <f t="shared" ca="1" si="94"/>
        <v>0</v>
      </c>
      <c r="K758" s="63">
        <f t="shared" ca="1" si="95"/>
        <v>0</v>
      </c>
      <c r="L758" s="64" t="s">
        <v>59</v>
      </c>
      <c r="M758" s="65" t="s">
        <v>54</v>
      </c>
      <c r="N758" s="66" t="s">
        <v>54</v>
      </c>
      <c r="O758" s="67" t="s">
        <v>1467</v>
      </c>
      <c r="P758" s="68" t="s">
        <v>56</v>
      </c>
      <c r="Q758" s="69">
        <v>89726</v>
      </c>
      <c r="R758" s="70" t="s">
        <v>1250</v>
      </c>
      <c r="S758" s="71" t="s">
        <v>65</v>
      </c>
      <c r="T758" s="72">
        <v>2</v>
      </c>
      <c r="U758" s="73">
        <v>1</v>
      </c>
      <c r="V758" s="74">
        <v>2</v>
      </c>
      <c r="W758" s="75"/>
      <c r="X758" s="75"/>
      <c r="Y758" s="76"/>
      <c r="Z758" s="77"/>
      <c r="AA758" s="78" t="s">
        <v>11</v>
      </c>
    </row>
    <row r="759" spans="1:27" s="79" customFormat="1" ht="33.75" x14ac:dyDescent="0.2">
      <c r="A759" s="62" t="str">
        <f t="shared" si="96"/>
        <v>S</v>
      </c>
      <c r="B759" s="63">
        <f t="shared" ca="1" si="86"/>
        <v>3</v>
      </c>
      <c r="C759" s="63" t="str">
        <f t="shared" ca="1" si="88"/>
        <v>S</v>
      </c>
      <c r="D759" s="63">
        <f t="shared" ca="1" si="87"/>
        <v>0</v>
      </c>
      <c r="E759" s="63">
        <f t="shared" ca="1" si="89"/>
        <v>3</v>
      </c>
      <c r="F759" s="63">
        <f t="shared" ca="1" si="90"/>
        <v>7</v>
      </c>
      <c r="G759" s="63">
        <f t="shared" ca="1" si="91"/>
        <v>3</v>
      </c>
      <c r="H759" s="63">
        <f t="shared" ca="1" si="92"/>
        <v>0</v>
      </c>
      <c r="I759" s="63">
        <f t="shared" ca="1" si="93"/>
        <v>0</v>
      </c>
      <c r="J759" s="63">
        <f t="shared" ca="1" si="94"/>
        <v>0</v>
      </c>
      <c r="K759" s="63">
        <f t="shared" ca="1" si="95"/>
        <v>0</v>
      </c>
      <c r="L759" s="64" t="s">
        <v>59</v>
      </c>
      <c r="M759" s="65" t="s">
        <v>54</v>
      </c>
      <c r="N759" s="66" t="s">
        <v>54</v>
      </c>
      <c r="O759" s="67" t="s">
        <v>1468</v>
      </c>
      <c r="P759" s="68" t="s">
        <v>56</v>
      </c>
      <c r="Q759" s="69">
        <v>89724</v>
      </c>
      <c r="R759" s="70" t="s">
        <v>1254</v>
      </c>
      <c r="S759" s="71" t="s">
        <v>65</v>
      </c>
      <c r="T759" s="72">
        <v>3</v>
      </c>
      <c r="U759" s="73">
        <v>1</v>
      </c>
      <c r="V759" s="74">
        <v>3</v>
      </c>
      <c r="W759" s="75"/>
      <c r="X759" s="75"/>
      <c r="Y759" s="76"/>
      <c r="Z759" s="77"/>
      <c r="AA759" s="78" t="s">
        <v>11</v>
      </c>
    </row>
    <row r="760" spans="1:27" s="79" customFormat="1" ht="15" x14ac:dyDescent="0.2">
      <c r="A760" s="62" t="str">
        <f t="shared" si="96"/>
        <v>S</v>
      </c>
      <c r="B760" s="63">
        <f t="shared" ca="1" si="86"/>
        <v>3</v>
      </c>
      <c r="C760" s="63" t="str">
        <f t="shared" ca="1" si="88"/>
        <v>S</v>
      </c>
      <c r="D760" s="63">
        <f t="shared" ca="1" si="87"/>
        <v>0</v>
      </c>
      <c r="E760" s="63">
        <f t="shared" ca="1" si="89"/>
        <v>3</v>
      </c>
      <c r="F760" s="63">
        <f t="shared" ca="1" si="90"/>
        <v>7</v>
      </c>
      <c r="G760" s="63">
        <f t="shared" ca="1" si="91"/>
        <v>3</v>
      </c>
      <c r="H760" s="63">
        <f t="shared" ca="1" si="92"/>
        <v>0</v>
      </c>
      <c r="I760" s="63">
        <f t="shared" ca="1" si="93"/>
        <v>0</v>
      </c>
      <c r="J760" s="63">
        <f t="shared" ca="1" si="94"/>
        <v>0</v>
      </c>
      <c r="K760" s="63">
        <f t="shared" ca="1" si="95"/>
        <v>0</v>
      </c>
      <c r="L760" s="64" t="s">
        <v>59</v>
      </c>
      <c r="M760" s="65" t="s">
        <v>54</v>
      </c>
      <c r="N760" s="66" t="s">
        <v>54</v>
      </c>
      <c r="O760" s="67" t="s">
        <v>1469</v>
      </c>
      <c r="P760" s="68" t="s">
        <v>64</v>
      </c>
      <c r="Q760" s="69">
        <v>81927</v>
      </c>
      <c r="R760" s="70" t="s">
        <v>1470</v>
      </c>
      <c r="S760" s="71" t="s">
        <v>291</v>
      </c>
      <c r="T760" s="72">
        <v>3</v>
      </c>
      <c r="U760" s="73">
        <v>1</v>
      </c>
      <c r="V760" s="74">
        <v>3</v>
      </c>
      <c r="W760" s="75"/>
      <c r="X760" s="75"/>
      <c r="Y760" s="76"/>
      <c r="Z760" s="77"/>
      <c r="AA760" s="78" t="s">
        <v>11</v>
      </c>
    </row>
    <row r="761" spans="1:27" s="79" customFormat="1" ht="33.75" x14ac:dyDescent="0.2">
      <c r="A761" s="62" t="str">
        <f t="shared" si="96"/>
        <v>S</v>
      </c>
      <c r="B761" s="63">
        <f t="shared" ca="1" si="86"/>
        <v>3</v>
      </c>
      <c r="C761" s="63" t="str">
        <f t="shared" ca="1" si="88"/>
        <v>S</v>
      </c>
      <c r="D761" s="63">
        <f t="shared" ca="1" si="87"/>
        <v>0</v>
      </c>
      <c r="E761" s="63">
        <f t="shared" ca="1" si="89"/>
        <v>3</v>
      </c>
      <c r="F761" s="63">
        <f t="shared" ca="1" si="90"/>
        <v>7</v>
      </c>
      <c r="G761" s="63">
        <f t="shared" ca="1" si="91"/>
        <v>3</v>
      </c>
      <c r="H761" s="63">
        <f t="shared" ca="1" si="92"/>
        <v>0</v>
      </c>
      <c r="I761" s="63">
        <f t="shared" ca="1" si="93"/>
        <v>0</v>
      </c>
      <c r="J761" s="63">
        <f t="shared" ca="1" si="94"/>
        <v>0</v>
      </c>
      <c r="K761" s="63">
        <f t="shared" ca="1" si="95"/>
        <v>0</v>
      </c>
      <c r="L761" s="64" t="s">
        <v>59</v>
      </c>
      <c r="M761" s="65" t="s">
        <v>54</v>
      </c>
      <c r="N761" s="66" t="s">
        <v>54</v>
      </c>
      <c r="O761" s="67" t="s">
        <v>1471</v>
      </c>
      <c r="P761" s="68" t="s">
        <v>56</v>
      </c>
      <c r="Q761" s="69">
        <v>89711</v>
      </c>
      <c r="R761" s="70" t="s">
        <v>1269</v>
      </c>
      <c r="S761" s="71" t="s">
        <v>200</v>
      </c>
      <c r="T761" s="72">
        <v>6</v>
      </c>
      <c r="U761" s="73">
        <v>1</v>
      </c>
      <c r="V761" s="74">
        <v>6</v>
      </c>
      <c r="W761" s="75"/>
      <c r="X761" s="75"/>
      <c r="Y761" s="76"/>
      <c r="Z761" s="77"/>
      <c r="AA761" s="78" t="s">
        <v>1270</v>
      </c>
    </row>
    <row r="762" spans="1:27" s="79" customFormat="1" ht="22.5" x14ac:dyDescent="0.2">
      <c r="A762" s="62" t="str">
        <f t="shared" si="96"/>
        <v>S</v>
      </c>
      <c r="B762" s="63">
        <f t="shared" ca="1" si="86"/>
        <v>3</v>
      </c>
      <c r="C762" s="63" t="str">
        <f t="shared" ca="1" si="88"/>
        <v>S</v>
      </c>
      <c r="D762" s="63">
        <f t="shared" ca="1" si="87"/>
        <v>0</v>
      </c>
      <c r="E762" s="63">
        <f t="shared" ca="1" si="89"/>
        <v>3</v>
      </c>
      <c r="F762" s="63">
        <f t="shared" ca="1" si="90"/>
        <v>7</v>
      </c>
      <c r="G762" s="63">
        <f t="shared" ca="1" si="91"/>
        <v>3</v>
      </c>
      <c r="H762" s="63">
        <f t="shared" ca="1" si="92"/>
        <v>0</v>
      </c>
      <c r="I762" s="63">
        <f t="shared" ca="1" si="93"/>
        <v>0</v>
      </c>
      <c r="J762" s="63">
        <f t="shared" ca="1" si="94"/>
        <v>0</v>
      </c>
      <c r="K762" s="63">
        <f t="shared" ca="1" si="95"/>
        <v>0</v>
      </c>
      <c r="L762" s="64" t="s">
        <v>59</v>
      </c>
      <c r="M762" s="65" t="s">
        <v>54</v>
      </c>
      <c r="N762" s="66" t="s">
        <v>54</v>
      </c>
      <c r="O762" s="67" t="s">
        <v>1472</v>
      </c>
      <c r="P762" s="68" t="s">
        <v>56</v>
      </c>
      <c r="Q762" s="69">
        <v>89798</v>
      </c>
      <c r="R762" s="70" t="s">
        <v>1272</v>
      </c>
      <c r="S762" s="71" t="s">
        <v>200</v>
      </c>
      <c r="T762" s="72">
        <v>3</v>
      </c>
      <c r="U762" s="73">
        <v>1</v>
      </c>
      <c r="V762" s="74">
        <v>3</v>
      </c>
      <c r="W762" s="75"/>
      <c r="X762" s="75"/>
      <c r="Y762" s="76"/>
      <c r="Z762" s="77"/>
      <c r="AA762" s="78" t="s">
        <v>11</v>
      </c>
    </row>
    <row r="763" spans="1:27" s="79" customFormat="1" ht="15" x14ac:dyDescent="0.2">
      <c r="A763" s="62">
        <f t="shared" si="96"/>
        <v>2</v>
      </c>
      <c r="B763" s="63">
        <f t="shared" ca="1" si="86"/>
        <v>2</v>
      </c>
      <c r="C763" s="63">
        <f t="shared" ca="1" si="88"/>
        <v>2</v>
      </c>
      <c r="D763" s="63">
        <f t="shared" ca="1" si="87"/>
        <v>4</v>
      </c>
      <c r="E763" s="63">
        <f t="shared" ca="1" si="89"/>
        <v>3</v>
      </c>
      <c r="F763" s="63">
        <f t="shared" ca="1" si="90"/>
        <v>8</v>
      </c>
      <c r="G763" s="63">
        <f t="shared" ca="1" si="91"/>
        <v>0</v>
      </c>
      <c r="H763" s="63">
        <f t="shared" ca="1" si="92"/>
        <v>0</v>
      </c>
      <c r="I763" s="63">
        <f t="shared" ca="1" si="93"/>
        <v>0</v>
      </c>
      <c r="J763" s="63">
        <f t="shared" ca="1" si="94"/>
        <v>31</v>
      </c>
      <c r="K763" s="63">
        <f t="shared" ca="1" si="95"/>
        <v>4</v>
      </c>
      <c r="L763" s="64" t="s">
        <v>59</v>
      </c>
      <c r="M763" s="65" t="s">
        <v>66</v>
      </c>
      <c r="N763" s="66" t="s">
        <v>66</v>
      </c>
      <c r="O763" s="67" t="s">
        <v>1473</v>
      </c>
      <c r="P763" s="68" t="s">
        <v>56</v>
      </c>
      <c r="Q763" s="69"/>
      <c r="R763" s="70" t="s">
        <v>914</v>
      </c>
      <c r="S763" s="71" t="s">
        <v>55</v>
      </c>
      <c r="T763" s="72"/>
      <c r="U763" s="73">
        <v>1</v>
      </c>
      <c r="V763" s="74" t="s">
        <v>55</v>
      </c>
      <c r="W763" s="75"/>
      <c r="X763" s="75"/>
      <c r="Y763" s="76"/>
      <c r="Z763" s="77"/>
      <c r="AA763" s="78" t="s">
        <v>11</v>
      </c>
    </row>
    <row r="764" spans="1:27" s="79" customFormat="1" ht="45" x14ac:dyDescent="0.2">
      <c r="A764" s="62" t="str">
        <f t="shared" si="96"/>
        <v>S</v>
      </c>
      <c r="B764" s="63">
        <f t="shared" ca="1" si="86"/>
        <v>2</v>
      </c>
      <c r="C764" s="63" t="str">
        <f t="shared" ca="1" si="88"/>
        <v>S</v>
      </c>
      <c r="D764" s="63">
        <f t="shared" ca="1" si="87"/>
        <v>0</v>
      </c>
      <c r="E764" s="63">
        <f t="shared" ca="1" si="89"/>
        <v>3</v>
      </c>
      <c r="F764" s="63">
        <f t="shared" ca="1" si="90"/>
        <v>8</v>
      </c>
      <c r="G764" s="63">
        <f t="shared" ca="1" si="91"/>
        <v>0</v>
      </c>
      <c r="H764" s="63">
        <f t="shared" ca="1" si="92"/>
        <v>0</v>
      </c>
      <c r="I764" s="63">
        <f t="shared" ca="1" si="93"/>
        <v>0</v>
      </c>
      <c r="J764" s="63">
        <f t="shared" ca="1" si="94"/>
        <v>0</v>
      </c>
      <c r="K764" s="63">
        <f t="shared" ca="1" si="95"/>
        <v>0</v>
      </c>
      <c r="L764" s="64" t="s">
        <v>59</v>
      </c>
      <c r="M764" s="65" t="s">
        <v>54</v>
      </c>
      <c r="N764" s="66" t="s">
        <v>54</v>
      </c>
      <c r="O764" s="67" t="s">
        <v>1474</v>
      </c>
      <c r="P764" s="68" t="s">
        <v>56</v>
      </c>
      <c r="Q764" s="69">
        <v>87471</v>
      </c>
      <c r="R764" s="70" t="s">
        <v>1475</v>
      </c>
      <c r="S764" s="71" t="s">
        <v>78</v>
      </c>
      <c r="T764" s="72">
        <v>56.3</v>
      </c>
      <c r="U764" s="73">
        <v>1</v>
      </c>
      <c r="V764" s="74">
        <v>56.3</v>
      </c>
      <c r="W764" s="75"/>
      <c r="X764" s="75"/>
      <c r="Y764" s="76"/>
      <c r="Z764" s="77"/>
      <c r="AA764" s="78" t="s">
        <v>11</v>
      </c>
    </row>
    <row r="765" spans="1:27" s="79" customFormat="1" ht="22.5" x14ac:dyDescent="0.2">
      <c r="A765" s="62" t="str">
        <f t="shared" si="96"/>
        <v>S</v>
      </c>
      <c r="B765" s="63">
        <f t="shared" ca="1" si="86"/>
        <v>2</v>
      </c>
      <c r="C765" s="63" t="str">
        <f t="shared" ca="1" si="88"/>
        <v>S</v>
      </c>
      <c r="D765" s="63">
        <f t="shared" ca="1" si="87"/>
        <v>0</v>
      </c>
      <c r="E765" s="63">
        <f t="shared" ca="1" si="89"/>
        <v>3</v>
      </c>
      <c r="F765" s="63">
        <f t="shared" ca="1" si="90"/>
        <v>8</v>
      </c>
      <c r="G765" s="63">
        <f t="shared" ca="1" si="91"/>
        <v>0</v>
      </c>
      <c r="H765" s="63">
        <f t="shared" ca="1" si="92"/>
        <v>0</v>
      </c>
      <c r="I765" s="63">
        <f t="shared" ca="1" si="93"/>
        <v>0</v>
      </c>
      <c r="J765" s="63">
        <f t="shared" ca="1" si="94"/>
        <v>0</v>
      </c>
      <c r="K765" s="63">
        <f t="shared" ca="1" si="95"/>
        <v>0</v>
      </c>
      <c r="L765" s="64" t="s">
        <v>59</v>
      </c>
      <c r="M765" s="65" t="s">
        <v>54</v>
      </c>
      <c r="N765" s="66" t="s">
        <v>54</v>
      </c>
      <c r="O765" s="67" t="s">
        <v>1476</v>
      </c>
      <c r="P765" s="68" t="s">
        <v>56</v>
      </c>
      <c r="Q765" s="69">
        <v>93202</v>
      </c>
      <c r="R765" s="70" t="s">
        <v>1477</v>
      </c>
      <c r="S765" s="71" t="s">
        <v>200</v>
      </c>
      <c r="T765" s="72">
        <v>5.6</v>
      </c>
      <c r="U765" s="73">
        <v>1</v>
      </c>
      <c r="V765" s="74">
        <v>5.6</v>
      </c>
      <c r="W765" s="75"/>
      <c r="X765" s="75"/>
      <c r="Y765" s="76"/>
      <c r="Z765" s="77"/>
      <c r="AA765" s="78" t="s">
        <v>1478</v>
      </c>
    </row>
    <row r="766" spans="1:27" s="79" customFormat="1" ht="22.5" x14ac:dyDescent="0.2">
      <c r="A766" s="62" t="str">
        <f t="shared" si="96"/>
        <v>S</v>
      </c>
      <c r="B766" s="63">
        <f t="shared" ca="1" si="86"/>
        <v>2</v>
      </c>
      <c r="C766" s="63" t="str">
        <f t="shared" ca="1" si="88"/>
        <v>S</v>
      </c>
      <c r="D766" s="63">
        <f t="shared" ca="1" si="87"/>
        <v>0</v>
      </c>
      <c r="E766" s="63">
        <f t="shared" ca="1" si="89"/>
        <v>3</v>
      </c>
      <c r="F766" s="63">
        <f t="shared" ca="1" si="90"/>
        <v>8</v>
      </c>
      <c r="G766" s="63">
        <f t="shared" ca="1" si="91"/>
        <v>0</v>
      </c>
      <c r="H766" s="63">
        <f t="shared" ca="1" si="92"/>
        <v>0</v>
      </c>
      <c r="I766" s="63">
        <f t="shared" ca="1" si="93"/>
        <v>0</v>
      </c>
      <c r="J766" s="63">
        <f t="shared" ca="1" si="94"/>
        <v>0</v>
      </c>
      <c r="K766" s="63">
        <f t="shared" ca="1" si="95"/>
        <v>0</v>
      </c>
      <c r="L766" s="64" t="s">
        <v>59</v>
      </c>
      <c r="M766" s="65" t="s">
        <v>54</v>
      </c>
      <c r="N766" s="66" t="s">
        <v>54</v>
      </c>
      <c r="O766" s="67" t="s">
        <v>1479</v>
      </c>
      <c r="P766" s="68" t="s">
        <v>56</v>
      </c>
      <c r="Q766" s="69">
        <v>95465</v>
      </c>
      <c r="R766" s="70" t="s">
        <v>1480</v>
      </c>
      <c r="S766" s="71" t="s">
        <v>78</v>
      </c>
      <c r="T766" s="72">
        <v>35.909999999999997</v>
      </c>
      <c r="U766" s="73">
        <v>1</v>
      </c>
      <c r="V766" s="74">
        <v>35.909999999999997</v>
      </c>
      <c r="W766" s="75"/>
      <c r="X766" s="75"/>
      <c r="Y766" s="76"/>
      <c r="Z766" s="77"/>
      <c r="AA766" s="78" t="s">
        <v>11</v>
      </c>
    </row>
    <row r="767" spans="1:27" s="79" customFormat="1" ht="15" x14ac:dyDescent="0.2">
      <c r="A767" s="62">
        <f t="shared" si="96"/>
        <v>2</v>
      </c>
      <c r="B767" s="63">
        <f t="shared" ca="1" si="86"/>
        <v>2</v>
      </c>
      <c r="C767" s="63">
        <f t="shared" ca="1" si="88"/>
        <v>2</v>
      </c>
      <c r="D767" s="63">
        <f t="shared" ca="1" si="87"/>
        <v>2</v>
      </c>
      <c r="E767" s="63">
        <f t="shared" ca="1" si="89"/>
        <v>3</v>
      </c>
      <c r="F767" s="63">
        <f t="shared" ca="1" si="90"/>
        <v>9</v>
      </c>
      <c r="G767" s="63">
        <f t="shared" ca="1" si="91"/>
        <v>0</v>
      </c>
      <c r="H767" s="63">
        <f t="shared" ca="1" si="92"/>
        <v>0</v>
      </c>
      <c r="I767" s="63">
        <f t="shared" ca="1" si="93"/>
        <v>0</v>
      </c>
      <c r="J767" s="63">
        <f t="shared" ca="1" si="94"/>
        <v>27</v>
      </c>
      <c r="K767" s="63">
        <f t="shared" ca="1" si="95"/>
        <v>2</v>
      </c>
      <c r="L767" s="64" t="s">
        <v>59</v>
      </c>
      <c r="M767" s="65" t="s">
        <v>66</v>
      </c>
      <c r="N767" s="66" t="s">
        <v>66</v>
      </c>
      <c r="O767" s="67" t="s">
        <v>1481</v>
      </c>
      <c r="P767" s="68" t="s">
        <v>56</v>
      </c>
      <c r="Q767" s="69"/>
      <c r="R767" s="70" t="s">
        <v>928</v>
      </c>
      <c r="S767" s="71" t="s">
        <v>55</v>
      </c>
      <c r="T767" s="72"/>
      <c r="U767" s="73">
        <v>1</v>
      </c>
      <c r="V767" s="74" t="s">
        <v>55</v>
      </c>
      <c r="W767" s="75"/>
      <c r="X767" s="75"/>
      <c r="Y767" s="76"/>
      <c r="Z767" s="77"/>
      <c r="AA767" s="78" t="s">
        <v>11</v>
      </c>
    </row>
    <row r="768" spans="1:27" s="79" customFormat="1" ht="22.5" x14ac:dyDescent="0.2">
      <c r="A768" s="62" t="str">
        <f t="shared" si="96"/>
        <v>S</v>
      </c>
      <c r="B768" s="63">
        <f t="shared" ca="1" si="86"/>
        <v>2</v>
      </c>
      <c r="C768" s="63" t="str">
        <f t="shared" ca="1" si="88"/>
        <v>S</v>
      </c>
      <c r="D768" s="63">
        <f t="shared" ca="1" si="87"/>
        <v>0</v>
      </c>
      <c r="E768" s="63">
        <f t="shared" ca="1" si="89"/>
        <v>3</v>
      </c>
      <c r="F768" s="63">
        <f t="shared" ca="1" si="90"/>
        <v>9</v>
      </c>
      <c r="G768" s="63">
        <f t="shared" ca="1" si="91"/>
        <v>0</v>
      </c>
      <c r="H768" s="63">
        <f t="shared" ca="1" si="92"/>
        <v>0</v>
      </c>
      <c r="I768" s="63">
        <f t="shared" ca="1" si="93"/>
        <v>0</v>
      </c>
      <c r="J768" s="63">
        <f t="shared" ca="1" si="94"/>
        <v>0</v>
      </c>
      <c r="K768" s="63">
        <f t="shared" ca="1" si="95"/>
        <v>0</v>
      </c>
      <c r="L768" s="64" t="s">
        <v>59</v>
      </c>
      <c r="M768" s="65" t="s">
        <v>54</v>
      </c>
      <c r="N768" s="66" t="s">
        <v>54</v>
      </c>
      <c r="O768" s="67" t="s">
        <v>1482</v>
      </c>
      <c r="P768" s="68" t="s">
        <v>56</v>
      </c>
      <c r="Q768" s="69">
        <v>98562</v>
      </c>
      <c r="R768" s="70" t="s">
        <v>930</v>
      </c>
      <c r="S768" s="71" t="s">
        <v>78</v>
      </c>
      <c r="T768" s="72">
        <v>40.35</v>
      </c>
      <c r="U768" s="73">
        <v>1</v>
      </c>
      <c r="V768" s="74">
        <v>40.35</v>
      </c>
      <c r="W768" s="75"/>
      <c r="X768" s="75"/>
      <c r="Y768" s="76"/>
      <c r="Z768" s="77"/>
      <c r="AA768" s="78" t="s">
        <v>931</v>
      </c>
    </row>
    <row r="769" spans="1:27" s="79" customFormat="1" ht="15" x14ac:dyDescent="0.2">
      <c r="A769" s="62">
        <f t="shared" si="96"/>
        <v>2</v>
      </c>
      <c r="B769" s="63">
        <f t="shared" ca="1" si="86"/>
        <v>2</v>
      </c>
      <c r="C769" s="63">
        <f t="shared" ca="1" si="88"/>
        <v>2</v>
      </c>
      <c r="D769" s="63">
        <f t="shared" ca="1" si="87"/>
        <v>2</v>
      </c>
      <c r="E769" s="63">
        <f t="shared" ca="1" si="89"/>
        <v>3</v>
      </c>
      <c r="F769" s="63">
        <f t="shared" ca="1" si="90"/>
        <v>10</v>
      </c>
      <c r="G769" s="63">
        <f t="shared" ca="1" si="91"/>
        <v>0</v>
      </c>
      <c r="H769" s="63">
        <f t="shared" ca="1" si="92"/>
        <v>0</v>
      </c>
      <c r="I769" s="63">
        <f t="shared" ca="1" si="93"/>
        <v>0</v>
      </c>
      <c r="J769" s="63">
        <f t="shared" ca="1" si="94"/>
        <v>25</v>
      </c>
      <c r="K769" s="63">
        <f t="shared" ca="1" si="95"/>
        <v>2</v>
      </c>
      <c r="L769" s="64" t="s">
        <v>59</v>
      </c>
      <c r="M769" s="65" t="s">
        <v>66</v>
      </c>
      <c r="N769" s="66" t="s">
        <v>66</v>
      </c>
      <c r="O769" s="67" t="s">
        <v>1483</v>
      </c>
      <c r="P769" s="68"/>
      <c r="Q769" s="69"/>
      <c r="R769" s="70" t="s">
        <v>1484</v>
      </c>
      <c r="S769" s="71" t="s">
        <v>55</v>
      </c>
      <c r="T769" s="72"/>
      <c r="U769" s="73">
        <v>1</v>
      </c>
      <c r="V769" s="74" t="s">
        <v>55</v>
      </c>
      <c r="W769" s="75"/>
      <c r="X769" s="75"/>
      <c r="Y769" s="76"/>
      <c r="Z769" s="77"/>
      <c r="AA769" s="78" t="s">
        <v>11</v>
      </c>
    </row>
    <row r="770" spans="1:27" s="79" customFormat="1" ht="22.5" x14ac:dyDescent="0.2">
      <c r="A770" s="62" t="str">
        <f t="shared" si="96"/>
        <v>S</v>
      </c>
      <c r="B770" s="63">
        <f t="shared" ca="1" si="86"/>
        <v>2</v>
      </c>
      <c r="C770" s="63" t="str">
        <f t="shared" ca="1" si="88"/>
        <v>S</v>
      </c>
      <c r="D770" s="63">
        <f t="shared" ca="1" si="87"/>
        <v>0</v>
      </c>
      <c r="E770" s="63">
        <f t="shared" ca="1" si="89"/>
        <v>3</v>
      </c>
      <c r="F770" s="63">
        <f t="shared" ca="1" si="90"/>
        <v>10</v>
      </c>
      <c r="G770" s="63">
        <f t="shared" ca="1" si="91"/>
        <v>0</v>
      </c>
      <c r="H770" s="63">
        <f t="shared" ca="1" si="92"/>
        <v>0</v>
      </c>
      <c r="I770" s="63">
        <f t="shared" ca="1" si="93"/>
        <v>0</v>
      </c>
      <c r="J770" s="63">
        <f t="shared" ca="1" si="94"/>
        <v>0</v>
      </c>
      <c r="K770" s="63">
        <f t="shared" ca="1" si="95"/>
        <v>0</v>
      </c>
      <c r="L770" s="64" t="s">
        <v>59</v>
      </c>
      <c r="M770" s="65" t="s">
        <v>54</v>
      </c>
      <c r="N770" s="66" t="s">
        <v>54</v>
      </c>
      <c r="O770" s="67" t="s">
        <v>1485</v>
      </c>
      <c r="P770" s="68" t="s">
        <v>64</v>
      </c>
      <c r="Q770" s="69">
        <v>150103</v>
      </c>
      <c r="R770" s="70" t="s">
        <v>1486</v>
      </c>
      <c r="S770" s="71" t="s">
        <v>1487</v>
      </c>
      <c r="T770" s="72">
        <v>2414.2600000000002</v>
      </c>
      <c r="U770" s="73">
        <v>1</v>
      </c>
      <c r="V770" s="74">
        <v>2414.2600000000002</v>
      </c>
      <c r="W770" s="75"/>
      <c r="X770" s="75"/>
      <c r="Y770" s="76"/>
      <c r="Z770" s="77"/>
      <c r="AA770" s="78" t="s">
        <v>11</v>
      </c>
    </row>
    <row r="771" spans="1:27" s="79" customFormat="1" ht="15" x14ac:dyDescent="0.2">
      <c r="A771" s="62">
        <f t="shared" si="96"/>
        <v>2</v>
      </c>
      <c r="B771" s="63">
        <f t="shared" ca="1" si="86"/>
        <v>2</v>
      </c>
      <c r="C771" s="63">
        <f t="shared" ca="1" si="88"/>
        <v>2</v>
      </c>
      <c r="D771" s="63">
        <f t="shared" ca="1" si="87"/>
        <v>4</v>
      </c>
      <c r="E771" s="63">
        <f t="shared" ca="1" si="89"/>
        <v>3</v>
      </c>
      <c r="F771" s="63">
        <f t="shared" ca="1" si="90"/>
        <v>11</v>
      </c>
      <c r="G771" s="63">
        <f t="shared" ca="1" si="91"/>
        <v>0</v>
      </c>
      <c r="H771" s="63">
        <f t="shared" ca="1" si="92"/>
        <v>0</v>
      </c>
      <c r="I771" s="63">
        <f t="shared" ca="1" si="93"/>
        <v>0</v>
      </c>
      <c r="J771" s="63">
        <f t="shared" ca="1" si="94"/>
        <v>23</v>
      </c>
      <c r="K771" s="63">
        <f t="shared" ca="1" si="95"/>
        <v>4</v>
      </c>
      <c r="L771" s="64" t="s">
        <v>59</v>
      </c>
      <c r="M771" s="65" t="s">
        <v>66</v>
      </c>
      <c r="N771" s="66" t="s">
        <v>66</v>
      </c>
      <c r="O771" s="67" t="s">
        <v>1488</v>
      </c>
      <c r="P771" s="68"/>
      <c r="Q771" s="69"/>
      <c r="R771" s="70" t="s">
        <v>1304</v>
      </c>
      <c r="S771" s="71" t="s">
        <v>55</v>
      </c>
      <c r="T771" s="72"/>
      <c r="U771" s="73">
        <v>1</v>
      </c>
      <c r="V771" s="74" t="s">
        <v>55</v>
      </c>
      <c r="W771" s="75"/>
      <c r="X771" s="75"/>
      <c r="Y771" s="76"/>
      <c r="Z771" s="77"/>
      <c r="AA771" s="78" t="s">
        <v>11</v>
      </c>
    </row>
    <row r="772" spans="1:27" s="79" customFormat="1" ht="22.5" x14ac:dyDescent="0.2">
      <c r="A772" s="62" t="str">
        <f t="shared" si="96"/>
        <v>S</v>
      </c>
      <c r="B772" s="63">
        <f t="shared" ca="1" si="86"/>
        <v>2</v>
      </c>
      <c r="C772" s="63" t="str">
        <f t="shared" ca="1" si="88"/>
        <v>S</v>
      </c>
      <c r="D772" s="63">
        <f t="shared" ca="1" si="87"/>
        <v>0</v>
      </c>
      <c r="E772" s="63">
        <f t="shared" ca="1" si="89"/>
        <v>3</v>
      </c>
      <c r="F772" s="63">
        <f t="shared" ca="1" si="90"/>
        <v>11</v>
      </c>
      <c r="G772" s="63">
        <f t="shared" ca="1" si="91"/>
        <v>0</v>
      </c>
      <c r="H772" s="63">
        <f t="shared" ca="1" si="92"/>
        <v>0</v>
      </c>
      <c r="I772" s="63">
        <f t="shared" ca="1" si="93"/>
        <v>0</v>
      </c>
      <c r="J772" s="63">
        <f t="shared" ca="1" si="94"/>
        <v>0</v>
      </c>
      <c r="K772" s="63">
        <f t="shared" ca="1" si="95"/>
        <v>0</v>
      </c>
      <c r="L772" s="64" t="s">
        <v>59</v>
      </c>
      <c r="M772" s="65" t="s">
        <v>54</v>
      </c>
      <c r="N772" s="66" t="s">
        <v>54</v>
      </c>
      <c r="O772" s="67" t="s">
        <v>1489</v>
      </c>
      <c r="P772" s="68" t="s">
        <v>56</v>
      </c>
      <c r="Q772" s="69">
        <v>94445</v>
      </c>
      <c r="R772" s="70" t="s">
        <v>1490</v>
      </c>
      <c r="S772" s="71" t="s">
        <v>78</v>
      </c>
      <c r="T772" s="72">
        <v>179.17</v>
      </c>
      <c r="U772" s="73">
        <v>1</v>
      </c>
      <c r="V772" s="74">
        <v>179.17</v>
      </c>
      <c r="W772" s="75"/>
      <c r="X772" s="75"/>
      <c r="Y772" s="76"/>
      <c r="Z772" s="77"/>
      <c r="AA772" s="78" t="s">
        <v>1491</v>
      </c>
    </row>
    <row r="773" spans="1:27" s="79" customFormat="1" ht="33.75" x14ac:dyDescent="0.2">
      <c r="A773" s="62" t="str">
        <f t="shared" si="96"/>
        <v>S</v>
      </c>
      <c r="B773" s="63">
        <f t="shared" ref="B773:B829" ca="1" si="97">IF(OR(C773="s",C773=0),OFFSET(B773,-1,0),C773)</f>
        <v>2</v>
      </c>
      <c r="C773" s="63" t="str">
        <f t="shared" ca="1" si="88"/>
        <v>S</v>
      </c>
      <c r="D773" s="63">
        <f t="shared" ref="D773:D829" ca="1" si="98">IF(OR(C773="S",C773=0),0,IF(ISERROR(K773),J773,SMALL(J773:K773,1)))</f>
        <v>0</v>
      </c>
      <c r="E773" s="63">
        <f t="shared" ca="1" si="89"/>
        <v>3</v>
      </c>
      <c r="F773" s="63">
        <f t="shared" ca="1" si="90"/>
        <v>11</v>
      </c>
      <c r="G773" s="63">
        <f t="shared" ca="1" si="91"/>
        <v>0</v>
      </c>
      <c r="H773" s="63">
        <f t="shared" ca="1" si="92"/>
        <v>0</v>
      </c>
      <c r="I773" s="63">
        <f t="shared" ca="1" si="93"/>
        <v>0</v>
      </c>
      <c r="J773" s="63">
        <f t="shared" ca="1" si="94"/>
        <v>0</v>
      </c>
      <c r="K773" s="63">
        <f t="shared" ca="1" si="95"/>
        <v>0</v>
      </c>
      <c r="L773" s="64" t="s">
        <v>59</v>
      </c>
      <c r="M773" s="65" t="s">
        <v>54</v>
      </c>
      <c r="N773" s="66" t="s">
        <v>54</v>
      </c>
      <c r="O773" s="67" t="s">
        <v>1492</v>
      </c>
      <c r="P773" s="68" t="s">
        <v>56</v>
      </c>
      <c r="Q773" s="69">
        <v>94221</v>
      </c>
      <c r="R773" s="70" t="s">
        <v>1493</v>
      </c>
      <c r="S773" s="71" t="s">
        <v>200</v>
      </c>
      <c r="T773" s="72">
        <v>21.85</v>
      </c>
      <c r="U773" s="73">
        <v>1</v>
      </c>
      <c r="V773" s="74">
        <v>21.85</v>
      </c>
      <c r="W773" s="75"/>
      <c r="X773" s="75"/>
      <c r="Y773" s="76"/>
      <c r="Z773" s="77"/>
      <c r="AA773" s="78" t="s">
        <v>11</v>
      </c>
    </row>
    <row r="774" spans="1:27" s="79" customFormat="1" ht="22.5" x14ac:dyDescent="0.2">
      <c r="A774" s="62" t="str">
        <f t="shared" si="96"/>
        <v>S</v>
      </c>
      <c r="B774" s="63">
        <f t="shared" ca="1" si="97"/>
        <v>2</v>
      </c>
      <c r="C774" s="63" t="str">
        <f t="shared" ref="C774:C829" ca="1" si="99">IF(OFFSET(C774,-1,0)="L",1,IF(OFFSET(C774,-1,0)=1,2,IF(OR(A774="s",A774=0),"S",IF(AND(OFFSET(C774,-1,0)=2,A774=4),3,IF(AND(OR(OFFSET(C774,-1,0)="s",OFFSET(C774,-1,0)=0),A774&lt;&gt;"s",A774&gt;OFFSET(B774,-1,0)),OFFSET(B774,-1,0),A774)))))</f>
        <v>S</v>
      </c>
      <c r="D774" s="63">
        <f t="shared" ca="1" si="98"/>
        <v>0</v>
      </c>
      <c r="E774" s="63">
        <f t="shared" ref="E774:E829" ca="1" si="100">IF($C774=1,OFFSET(E774,-1,0)+1,OFFSET(E774,-1,0))</f>
        <v>3</v>
      </c>
      <c r="F774" s="63">
        <f t="shared" ref="F774:F829" ca="1" si="101">IF($C774=1,0,IF($C774=2,OFFSET(F774,-1,0)+1,OFFSET(F774,-1,0)))</f>
        <v>11</v>
      </c>
      <c r="G774" s="63">
        <f t="shared" ref="G774:G829" ca="1" si="102">IF(AND($C774&lt;=2,$C774&lt;&gt;0),0,IF($C774=3,OFFSET(G774,-1,0)+1,OFFSET(G774,-1,0)))</f>
        <v>0</v>
      </c>
      <c r="H774" s="63">
        <f t="shared" ref="H774:H829" ca="1" si="103">IF(AND($C774&lt;=3,$C774&lt;&gt;0),0,IF($C774=4,OFFSET(H774,-1,0)+1,OFFSET(H774,-1,0)))</f>
        <v>0</v>
      </c>
      <c r="I774" s="63">
        <f t="shared" ca="1" si="93"/>
        <v>0</v>
      </c>
      <c r="J774" s="63">
        <f t="shared" ca="1" si="94"/>
        <v>0</v>
      </c>
      <c r="K774" s="63">
        <f t="shared" ca="1" si="95"/>
        <v>0</v>
      </c>
      <c r="L774" s="64" t="s">
        <v>59</v>
      </c>
      <c r="M774" s="65" t="s">
        <v>54</v>
      </c>
      <c r="N774" s="66" t="s">
        <v>54</v>
      </c>
      <c r="O774" s="67" t="s">
        <v>1494</v>
      </c>
      <c r="P774" s="68" t="s">
        <v>56</v>
      </c>
      <c r="Q774" s="69">
        <v>94224</v>
      </c>
      <c r="R774" s="70" t="s">
        <v>1495</v>
      </c>
      <c r="S774" s="71" t="s">
        <v>200</v>
      </c>
      <c r="T774" s="72">
        <v>60.5</v>
      </c>
      <c r="U774" s="73">
        <v>1</v>
      </c>
      <c r="V774" s="74">
        <v>60.5</v>
      </c>
      <c r="W774" s="75"/>
      <c r="X774" s="75"/>
      <c r="Y774" s="76"/>
      <c r="Z774" s="77"/>
      <c r="AA774" s="78" t="s">
        <v>1496</v>
      </c>
    </row>
    <row r="775" spans="1:27" s="79" customFormat="1" ht="15" x14ac:dyDescent="0.2">
      <c r="A775" s="62">
        <f t="shared" si="96"/>
        <v>2</v>
      </c>
      <c r="B775" s="63">
        <f t="shared" ca="1" si="97"/>
        <v>2</v>
      </c>
      <c r="C775" s="63">
        <f t="shared" ca="1" si="99"/>
        <v>2</v>
      </c>
      <c r="D775" s="63">
        <f t="shared" ca="1" si="98"/>
        <v>5</v>
      </c>
      <c r="E775" s="63">
        <f t="shared" ca="1" si="100"/>
        <v>3</v>
      </c>
      <c r="F775" s="63">
        <f t="shared" ca="1" si="101"/>
        <v>12</v>
      </c>
      <c r="G775" s="63">
        <f t="shared" ca="1" si="102"/>
        <v>0</v>
      </c>
      <c r="H775" s="63">
        <f t="shared" ca="1" si="103"/>
        <v>0</v>
      </c>
      <c r="I775" s="63">
        <f t="shared" ca="1" si="93"/>
        <v>0</v>
      </c>
      <c r="J775" s="63">
        <f t="shared" ca="1" si="94"/>
        <v>19</v>
      </c>
      <c r="K775" s="63">
        <f t="shared" ca="1" si="95"/>
        <v>5</v>
      </c>
      <c r="L775" s="64" t="s">
        <v>59</v>
      </c>
      <c r="M775" s="65" t="s">
        <v>66</v>
      </c>
      <c r="N775" s="66" t="s">
        <v>66</v>
      </c>
      <c r="O775" s="67" t="s">
        <v>1497</v>
      </c>
      <c r="P775" s="68"/>
      <c r="Q775" s="69"/>
      <c r="R775" s="70" t="s">
        <v>937</v>
      </c>
      <c r="S775" s="71" t="s">
        <v>55</v>
      </c>
      <c r="T775" s="72"/>
      <c r="U775" s="73">
        <v>1</v>
      </c>
      <c r="V775" s="74" t="s">
        <v>55</v>
      </c>
      <c r="W775" s="75"/>
      <c r="X775" s="75"/>
      <c r="Y775" s="76"/>
      <c r="Z775" s="77"/>
      <c r="AA775" s="78" t="s">
        <v>11</v>
      </c>
    </row>
    <row r="776" spans="1:27" s="79" customFormat="1" ht="33.75" x14ac:dyDescent="0.2">
      <c r="A776" s="62" t="str">
        <f t="shared" si="96"/>
        <v>S</v>
      </c>
      <c r="B776" s="63">
        <f t="shared" ca="1" si="97"/>
        <v>2</v>
      </c>
      <c r="C776" s="63" t="str">
        <f t="shared" ca="1" si="99"/>
        <v>S</v>
      </c>
      <c r="D776" s="63">
        <f t="shared" ca="1" si="98"/>
        <v>0</v>
      </c>
      <c r="E776" s="63">
        <f t="shared" ca="1" si="100"/>
        <v>3</v>
      </c>
      <c r="F776" s="63">
        <f t="shared" ca="1" si="101"/>
        <v>12</v>
      </c>
      <c r="G776" s="63">
        <f t="shared" ca="1" si="102"/>
        <v>0</v>
      </c>
      <c r="H776" s="63">
        <f t="shared" ca="1" si="103"/>
        <v>0</v>
      </c>
      <c r="I776" s="63">
        <f t="shared" ca="1" si="93"/>
        <v>0</v>
      </c>
      <c r="J776" s="63">
        <f t="shared" ca="1" si="94"/>
        <v>0</v>
      </c>
      <c r="K776" s="63">
        <f t="shared" ca="1" si="95"/>
        <v>0</v>
      </c>
      <c r="L776" s="64" t="s">
        <v>59</v>
      </c>
      <c r="M776" s="65" t="s">
        <v>54</v>
      </c>
      <c r="N776" s="66" t="s">
        <v>54</v>
      </c>
      <c r="O776" s="67" t="s">
        <v>1498</v>
      </c>
      <c r="P776" s="68" t="s">
        <v>56</v>
      </c>
      <c r="Q776" s="69">
        <v>87879</v>
      </c>
      <c r="R776" s="70" t="s">
        <v>1499</v>
      </c>
      <c r="S776" s="71" t="s">
        <v>78</v>
      </c>
      <c r="T776" s="72">
        <v>98.18</v>
      </c>
      <c r="U776" s="73">
        <v>1</v>
      </c>
      <c r="V776" s="74">
        <v>98.18</v>
      </c>
      <c r="W776" s="75"/>
      <c r="X776" s="75"/>
      <c r="Y776" s="76"/>
      <c r="Z776" s="77"/>
      <c r="AA776" s="78" t="s">
        <v>11</v>
      </c>
    </row>
    <row r="777" spans="1:27" s="79" customFormat="1" ht="33.75" x14ac:dyDescent="0.2">
      <c r="A777" s="62" t="str">
        <f t="shared" si="96"/>
        <v>S</v>
      </c>
      <c r="B777" s="63">
        <f t="shared" ca="1" si="97"/>
        <v>2</v>
      </c>
      <c r="C777" s="63" t="str">
        <f t="shared" ca="1" si="99"/>
        <v>S</v>
      </c>
      <c r="D777" s="63">
        <f t="shared" ca="1" si="98"/>
        <v>0</v>
      </c>
      <c r="E777" s="63">
        <f t="shared" ca="1" si="100"/>
        <v>3</v>
      </c>
      <c r="F777" s="63">
        <f t="shared" ca="1" si="101"/>
        <v>12</v>
      </c>
      <c r="G777" s="63">
        <f t="shared" ca="1" si="102"/>
        <v>0</v>
      </c>
      <c r="H777" s="63">
        <f t="shared" ca="1" si="103"/>
        <v>0</v>
      </c>
      <c r="I777" s="63">
        <f t="shared" ca="1" si="93"/>
        <v>0</v>
      </c>
      <c r="J777" s="63">
        <f t="shared" ca="1" si="94"/>
        <v>0</v>
      </c>
      <c r="K777" s="63">
        <f t="shared" ca="1" si="95"/>
        <v>0</v>
      </c>
      <c r="L777" s="64" t="s">
        <v>59</v>
      </c>
      <c r="M777" s="65" t="s">
        <v>54</v>
      </c>
      <c r="N777" s="66" t="s">
        <v>54</v>
      </c>
      <c r="O777" s="67" t="s">
        <v>1500</v>
      </c>
      <c r="P777" s="68" t="s">
        <v>56</v>
      </c>
      <c r="Q777" s="69">
        <v>87286</v>
      </c>
      <c r="R777" s="70" t="s">
        <v>1501</v>
      </c>
      <c r="S777" s="71" t="s">
        <v>74</v>
      </c>
      <c r="T777" s="72">
        <v>3.15</v>
      </c>
      <c r="U777" s="73">
        <v>1</v>
      </c>
      <c r="V777" s="74">
        <v>3.15</v>
      </c>
      <c r="W777" s="75"/>
      <c r="X777" s="75"/>
      <c r="Y777" s="76"/>
      <c r="Z777" s="77"/>
      <c r="AA777" s="78" t="s">
        <v>11</v>
      </c>
    </row>
    <row r="778" spans="1:27" s="79" customFormat="1" ht="45" x14ac:dyDescent="0.2">
      <c r="A778" s="62" t="str">
        <f t="shared" si="96"/>
        <v>S</v>
      </c>
      <c r="B778" s="63">
        <f t="shared" ca="1" si="97"/>
        <v>2</v>
      </c>
      <c r="C778" s="63" t="str">
        <f t="shared" ca="1" si="99"/>
        <v>S</v>
      </c>
      <c r="D778" s="63">
        <f t="shared" ca="1" si="98"/>
        <v>0</v>
      </c>
      <c r="E778" s="63">
        <f t="shared" ca="1" si="100"/>
        <v>3</v>
      </c>
      <c r="F778" s="63">
        <f t="shared" ca="1" si="101"/>
        <v>12</v>
      </c>
      <c r="G778" s="63">
        <f t="shared" ca="1" si="102"/>
        <v>0</v>
      </c>
      <c r="H778" s="63">
        <f t="shared" ca="1" si="103"/>
        <v>0</v>
      </c>
      <c r="I778" s="63">
        <f t="shared" ca="1" si="93"/>
        <v>0</v>
      </c>
      <c r="J778" s="63">
        <f t="shared" ca="1" si="94"/>
        <v>0</v>
      </c>
      <c r="K778" s="63">
        <f t="shared" ca="1" si="95"/>
        <v>0</v>
      </c>
      <c r="L778" s="64" t="s">
        <v>59</v>
      </c>
      <c r="M778" s="65" t="s">
        <v>54</v>
      </c>
      <c r="N778" s="66" t="s">
        <v>54</v>
      </c>
      <c r="O778" s="67" t="s">
        <v>1502</v>
      </c>
      <c r="P778" s="68" t="s">
        <v>56</v>
      </c>
      <c r="Q778" s="69">
        <v>87336</v>
      </c>
      <c r="R778" s="70" t="s">
        <v>1503</v>
      </c>
      <c r="S778" s="71" t="s">
        <v>74</v>
      </c>
      <c r="T778" s="72">
        <v>2.94</v>
      </c>
      <c r="U778" s="73">
        <v>1</v>
      </c>
      <c r="V778" s="74">
        <v>2.94</v>
      </c>
      <c r="W778" s="75"/>
      <c r="X778" s="75"/>
      <c r="Y778" s="76"/>
      <c r="Z778" s="77"/>
      <c r="AA778" s="78" t="s">
        <v>11</v>
      </c>
    </row>
    <row r="779" spans="1:27" s="79" customFormat="1" ht="33.75" x14ac:dyDescent="0.2">
      <c r="A779" s="62" t="str">
        <f t="shared" si="96"/>
        <v>S</v>
      </c>
      <c r="B779" s="63">
        <f t="shared" ca="1" si="97"/>
        <v>2</v>
      </c>
      <c r="C779" s="63" t="str">
        <f t="shared" ca="1" si="99"/>
        <v>S</v>
      </c>
      <c r="D779" s="63">
        <f t="shared" ca="1" si="98"/>
        <v>0</v>
      </c>
      <c r="E779" s="63">
        <f t="shared" ca="1" si="100"/>
        <v>3</v>
      </c>
      <c r="F779" s="63">
        <f t="shared" ca="1" si="101"/>
        <v>12</v>
      </c>
      <c r="G779" s="63">
        <f t="shared" ca="1" si="102"/>
        <v>0</v>
      </c>
      <c r="H779" s="63">
        <f t="shared" ca="1" si="103"/>
        <v>0</v>
      </c>
      <c r="I779" s="63">
        <f t="shared" ca="1" si="93"/>
        <v>0</v>
      </c>
      <c r="J779" s="63">
        <f t="shared" ca="1" si="94"/>
        <v>0</v>
      </c>
      <c r="K779" s="63">
        <f t="shared" ca="1" si="95"/>
        <v>0</v>
      </c>
      <c r="L779" s="64" t="s">
        <v>59</v>
      </c>
      <c r="M779" s="65" t="s">
        <v>54</v>
      </c>
      <c r="N779" s="66" t="s">
        <v>54</v>
      </c>
      <c r="O779" s="67" t="s">
        <v>1504</v>
      </c>
      <c r="P779" s="68" t="s">
        <v>56</v>
      </c>
      <c r="Q779" s="69">
        <v>87274</v>
      </c>
      <c r="R779" s="70" t="s">
        <v>1505</v>
      </c>
      <c r="S779" s="71" t="s">
        <v>78</v>
      </c>
      <c r="T779" s="72">
        <v>3.15</v>
      </c>
      <c r="U779" s="73">
        <v>1</v>
      </c>
      <c r="V779" s="74">
        <v>3.15</v>
      </c>
      <c r="W779" s="75"/>
      <c r="X779" s="75"/>
      <c r="Y779" s="76"/>
      <c r="Z779" s="77"/>
      <c r="AA779" s="78" t="s">
        <v>1506</v>
      </c>
    </row>
    <row r="780" spans="1:27" s="79" customFormat="1" ht="15" x14ac:dyDescent="0.2">
      <c r="A780" s="62">
        <f t="shared" si="96"/>
        <v>2</v>
      </c>
      <c r="B780" s="63">
        <f t="shared" ca="1" si="97"/>
        <v>2</v>
      </c>
      <c r="C780" s="63">
        <f t="shared" ca="1" si="99"/>
        <v>2</v>
      </c>
      <c r="D780" s="63">
        <f t="shared" ca="1" si="98"/>
        <v>6</v>
      </c>
      <c r="E780" s="63">
        <f t="shared" ca="1" si="100"/>
        <v>3</v>
      </c>
      <c r="F780" s="63">
        <f t="shared" ca="1" si="101"/>
        <v>13</v>
      </c>
      <c r="G780" s="63">
        <f t="shared" ca="1" si="102"/>
        <v>0</v>
      </c>
      <c r="H780" s="63">
        <f t="shared" ca="1" si="103"/>
        <v>0</v>
      </c>
      <c r="I780" s="63">
        <f t="shared" ca="1" si="93"/>
        <v>0</v>
      </c>
      <c r="J780" s="63">
        <f t="shared" ca="1" si="94"/>
        <v>14</v>
      </c>
      <c r="K780" s="63">
        <f t="shared" ca="1" si="95"/>
        <v>6</v>
      </c>
      <c r="L780" s="64" t="s">
        <v>59</v>
      </c>
      <c r="M780" s="65" t="s">
        <v>66</v>
      </c>
      <c r="N780" s="66" t="s">
        <v>66</v>
      </c>
      <c r="O780" s="67" t="s">
        <v>1507</v>
      </c>
      <c r="P780" s="68" t="s">
        <v>56</v>
      </c>
      <c r="Q780" s="69"/>
      <c r="R780" s="70" t="s">
        <v>956</v>
      </c>
      <c r="S780" s="71" t="s">
        <v>55</v>
      </c>
      <c r="T780" s="72"/>
      <c r="U780" s="73">
        <v>1</v>
      </c>
      <c r="V780" s="74" t="s">
        <v>55</v>
      </c>
      <c r="W780" s="75"/>
      <c r="X780" s="75"/>
      <c r="Y780" s="76"/>
      <c r="Z780" s="77"/>
      <c r="AA780" s="78" t="s">
        <v>11</v>
      </c>
    </row>
    <row r="781" spans="1:27" s="79" customFormat="1" ht="22.5" x14ac:dyDescent="0.2">
      <c r="A781" s="62" t="str">
        <f t="shared" si="96"/>
        <v>S</v>
      </c>
      <c r="B781" s="63">
        <f t="shared" ca="1" si="97"/>
        <v>2</v>
      </c>
      <c r="C781" s="63" t="str">
        <f t="shared" ca="1" si="99"/>
        <v>S</v>
      </c>
      <c r="D781" s="63">
        <f t="shared" ca="1" si="98"/>
        <v>0</v>
      </c>
      <c r="E781" s="63">
        <f t="shared" ca="1" si="100"/>
        <v>3</v>
      </c>
      <c r="F781" s="63">
        <f t="shared" ca="1" si="101"/>
        <v>13</v>
      </c>
      <c r="G781" s="63">
        <f t="shared" ca="1" si="102"/>
        <v>0</v>
      </c>
      <c r="H781" s="63">
        <f t="shared" ca="1" si="103"/>
        <v>0</v>
      </c>
      <c r="I781" s="63">
        <f t="shared" ca="1" si="93"/>
        <v>0</v>
      </c>
      <c r="J781" s="63">
        <f t="shared" ca="1" si="94"/>
        <v>0</v>
      </c>
      <c r="K781" s="63">
        <f t="shared" ca="1" si="95"/>
        <v>0</v>
      </c>
      <c r="L781" s="64" t="s">
        <v>59</v>
      </c>
      <c r="M781" s="65" t="s">
        <v>54</v>
      </c>
      <c r="N781" s="66" t="s">
        <v>54</v>
      </c>
      <c r="O781" s="67" t="s">
        <v>1508</v>
      </c>
      <c r="P781" s="68" t="s">
        <v>56</v>
      </c>
      <c r="Q781" s="69">
        <v>95241</v>
      </c>
      <c r="R781" s="70" t="s">
        <v>1509</v>
      </c>
      <c r="S781" s="71" t="s">
        <v>78</v>
      </c>
      <c r="T781" s="72">
        <v>133.97999999999999</v>
      </c>
      <c r="U781" s="73">
        <v>1</v>
      </c>
      <c r="V781" s="74">
        <v>133.97999999999999</v>
      </c>
      <c r="W781" s="75"/>
      <c r="X781" s="75"/>
      <c r="Y781" s="76"/>
      <c r="Z781" s="77"/>
      <c r="AA781" s="78" t="s">
        <v>11</v>
      </c>
    </row>
    <row r="782" spans="1:27" s="79" customFormat="1" ht="22.5" x14ac:dyDescent="0.2">
      <c r="A782" s="62" t="str">
        <f t="shared" si="96"/>
        <v>S</v>
      </c>
      <c r="B782" s="63">
        <f t="shared" ca="1" si="97"/>
        <v>2</v>
      </c>
      <c r="C782" s="63" t="str">
        <f t="shared" ca="1" si="99"/>
        <v>S</v>
      </c>
      <c r="D782" s="63">
        <f t="shared" ca="1" si="98"/>
        <v>0</v>
      </c>
      <c r="E782" s="63">
        <f t="shared" ca="1" si="100"/>
        <v>3</v>
      </c>
      <c r="F782" s="63">
        <f t="shared" ca="1" si="101"/>
        <v>13</v>
      </c>
      <c r="G782" s="63">
        <f t="shared" ca="1" si="102"/>
        <v>0</v>
      </c>
      <c r="H782" s="63">
        <f t="shared" ca="1" si="103"/>
        <v>0</v>
      </c>
      <c r="I782" s="63">
        <f t="shared" ca="1" si="93"/>
        <v>0</v>
      </c>
      <c r="J782" s="63">
        <f t="shared" ca="1" si="94"/>
        <v>0</v>
      </c>
      <c r="K782" s="63">
        <f t="shared" ca="1" si="95"/>
        <v>0</v>
      </c>
      <c r="L782" s="64" t="s">
        <v>59</v>
      </c>
      <c r="M782" s="65" t="s">
        <v>54</v>
      </c>
      <c r="N782" s="66" t="s">
        <v>54</v>
      </c>
      <c r="O782" s="67" t="s">
        <v>1510</v>
      </c>
      <c r="P782" s="68" t="s">
        <v>56</v>
      </c>
      <c r="Q782" s="69">
        <v>84191</v>
      </c>
      <c r="R782" s="70" t="s">
        <v>1511</v>
      </c>
      <c r="S782" s="71" t="s">
        <v>78</v>
      </c>
      <c r="T782" s="72">
        <v>133.97999999999999</v>
      </c>
      <c r="U782" s="73">
        <v>1</v>
      </c>
      <c r="V782" s="74">
        <v>133.97999999999999</v>
      </c>
      <c r="W782" s="75"/>
      <c r="X782" s="75"/>
      <c r="Y782" s="76"/>
      <c r="Z782" s="77"/>
      <c r="AA782" s="78" t="s">
        <v>1512</v>
      </c>
    </row>
    <row r="783" spans="1:27" s="79" customFormat="1" ht="15" x14ac:dyDescent="0.2">
      <c r="A783" s="62" t="str">
        <f t="shared" si="96"/>
        <v>S</v>
      </c>
      <c r="B783" s="63">
        <f t="shared" ca="1" si="97"/>
        <v>2</v>
      </c>
      <c r="C783" s="63" t="str">
        <f t="shared" ca="1" si="99"/>
        <v>S</v>
      </c>
      <c r="D783" s="63">
        <f t="shared" ca="1" si="98"/>
        <v>0</v>
      </c>
      <c r="E783" s="63">
        <f t="shared" ca="1" si="100"/>
        <v>3</v>
      </c>
      <c r="F783" s="63">
        <f t="shared" ca="1" si="101"/>
        <v>13</v>
      </c>
      <c r="G783" s="63">
        <f t="shared" ca="1" si="102"/>
        <v>0</v>
      </c>
      <c r="H783" s="63">
        <f t="shared" ca="1" si="103"/>
        <v>0</v>
      </c>
      <c r="I783" s="63">
        <f t="shared" ca="1" si="93"/>
        <v>0</v>
      </c>
      <c r="J783" s="63">
        <f t="shared" ca="1" si="94"/>
        <v>0</v>
      </c>
      <c r="K783" s="63">
        <f t="shared" ca="1" si="95"/>
        <v>0</v>
      </c>
      <c r="L783" s="64" t="s">
        <v>59</v>
      </c>
      <c r="M783" s="65" t="s">
        <v>54</v>
      </c>
      <c r="N783" s="66" t="s">
        <v>54</v>
      </c>
      <c r="O783" s="67" t="s">
        <v>1513</v>
      </c>
      <c r="P783" s="68" t="s">
        <v>56</v>
      </c>
      <c r="Q783" s="69" t="s">
        <v>1514</v>
      </c>
      <c r="R783" s="70" t="s">
        <v>1515</v>
      </c>
      <c r="S783" s="71" t="s">
        <v>200</v>
      </c>
      <c r="T783" s="72">
        <v>24.5</v>
      </c>
      <c r="U783" s="73">
        <v>1</v>
      </c>
      <c r="V783" s="74">
        <v>24.5</v>
      </c>
      <c r="W783" s="75"/>
      <c r="X783" s="75"/>
      <c r="Y783" s="76"/>
      <c r="Z783" s="77"/>
      <c r="AA783" s="78" t="s">
        <v>11</v>
      </c>
    </row>
    <row r="784" spans="1:27" s="79" customFormat="1" ht="15" x14ac:dyDescent="0.2">
      <c r="A784" s="62" t="str">
        <f t="shared" si="96"/>
        <v>S</v>
      </c>
      <c r="B784" s="63">
        <f t="shared" ca="1" si="97"/>
        <v>2</v>
      </c>
      <c r="C784" s="63" t="str">
        <f t="shared" ca="1" si="99"/>
        <v>S</v>
      </c>
      <c r="D784" s="63">
        <f t="shared" ca="1" si="98"/>
        <v>0</v>
      </c>
      <c r="E784" s="63">
        <f t="shared" ca="1" si="100"/>
        <v>3</v>
      </c>
      <c r="F784" s="63">
        <f t="shared" ca="1" si="101"/>
        <v>13</v>
      </c>
      <c r="G784" s="63">
        <f t="shared" ca="1" si="102"/>
        <v>0</v>
      </c>
      <c r="H784" s="63">
        <f t="shared" ca="1" si="103"/>
        <v>0</v>
      </c>
      <c r="I784" s="63">
        <f t="shared" ref="I784:I829" ca="1" si="104">IF(AND($C784&lt;=4,$C784&lt;&gt;0),0,IF(AND($C784="S",$Y784&gt;0),OFFSET(I784,-1,0)+1,OFFSET(I784,-1,0)))</f>
        <v>0</v>
      </c>
      <c r="J784" s="63">
        <f t="shared" ca="1" si="94"/>
        <v>0</v>
      </c>
      <c r="K784" s="63">
        <f t="shared" ca="1" si="95"/>
        <v>0</v>
      </c>
      <c r="L784" s="64" t="s">
        <v>59</v>
      </c>
      <c r="M784" s="65" t="s">
        <v>54</v>
      </c>
      <c r="N784" s="66" t="s">
        <v>54</v>
      </c>
      <c r="O784" s="67" t="s">
        <v>1516</v>
      </c>
      <c r="P784" s="68" t="s">
        <v>64</v>
      </c>
      <c r="Q784" s="69">
        <v>221104</v>
      </c>
      <c r="R784" s="70" t="s">
        <v>1517</v>
      </c>
      <c r="S784" s="71" t="s">
        <v>85</v>
      </c>
      <c r="T784" s="72">
        <v>136.43</v>
      </c>
      <c r="U784" s="73">
        <v>1</v>
      </c>
      <c r="V784" s="74">
        <v>136.43</v>
      </c>
      <c r="W784" s="75"/>
      <c r="X784" s="75"/>
      <c r="Y784" s="76"/>
      <c r="Z784" s="77"/>
      <c r="AA784" s="78" t="s">
        <v>11</v>
      </c>
    </row>
    <row r="785" spans="1:27" s="79" customFormat="1" ht="33.75" x14ac:dyDescent="0.2">
      <c r="A785" s="62" t="str">
        <f t="shared" si="96"/>
        <v>S</v>
      </c>
      <c r="B785" s="63">
        <f t="shared" ca="1" si="97"/>
        <v>2</v>
      </c>
      <c r="C785" s="63" t="str">
        <f t="shared" ca="1" si="99"/>
        <v>S</v>
      </c>
      <c r="D785" s="63">
        <f t="shared" ca="1" si="98"/>
        <v>0</v>
      </c>
      <c r="E785" s="63">
        <f t="shared" ca="1" si="100"/>
        <v>3</v>
      </c>
      <c r="F785" s="63">
        <f t="shared" ca="1" si="101"/>
        <v>13</v>
      </c>
      <c r="G785" s="63">
        <f t="shared" ca="1" si="102"/>
        <v>0</v>
      </c>
      <c r="H785" s="63">
        <f t="shared" ca="1" si="103"/>
        <v>0</v>
      </c>
      <c r="I785" s="63">
        <f t="shared" ca="1" si="104"/>
        <v>0</v>
      </c>
      <c r="J785" s="63">
        <f t="shared" ca="1" si="94"/>
        <v>0</v>
      </c>
      <c r="K785" s="63">
        <f t="shared" ca="1" si="95"/>
        <v>0</v>
      </c>
      <c r="L785" s="64" t="s">
        <v>59</v>
      </c>
      <c r="M785" s="65" t="s">
        <v>54</v>
      </c>
      <c r="N785" s="66" t="s">
        <v>54</v>
      </c>
      <c r="O785" s="67" t="s">
        <v>1518</v>
      </c>
      <c r="P785" s="68" t="s">
        <v>56</v>
      </c>
      <c r="Q785" s="69">
        <v>94992</v>
      </c>
      <c r="R785" s="70" t="s">
        <v>1344</v>
      </c>
      <c r="S785" s="71" t="s">
        <v>78</v>
      </c>
      <c r="T785" s="72">
        <v>33.72</v>
      </c>
      <c r="U785" s="73">
        <v>1</v>
      </c>
      <c r="V785" s="74">
        <v>33.72</v>
      </c>
      <c r="W785" s="75"/>
      <c r="X785" s="75"/>
      <c r="Y785" s="76"/>
      <c r="Z785" s="77"/>
      <c r="AA785" s="78" t="s">
        <v>11</v>
      </c>
    </row>
    <row r="786" spans="1:27" s="79" customFormat="1" ht="15" x14ac:dyDescent="0.2">
      <c r="A786" s="62">
        <f t="shared" si="96"/>
        <v>2</v>
      </c>
      <c r="B786" s="63">
        <f t="shared" ca="1" si="97"/>
        <v>2</v>
      </c>
      <c r="C786" s="63">
        <f t="shared" ca="1" si="99"/>
        <v>2</v>
      </c>
      <c r="D786" s="63">
        <f t="shared" ca="1" si="98"/>
        <v>4</v>
      </c>
      <c r="E786" s="63">
        <f t="shared" ca="1" si="100"/>
        <v>3</v>
      </c>
      <c r="F786" s="63">
        <f t="shared" ca="1" si="101"/>
        <v>14</v>
      </c>
      <c r="G786" s="63">
        <f t="shared" ca="1" si="102"/>
        <v>0</v>
      </c>
      <c r="H786" s="63">
        <f t="shared" ca="1" si="103"/>
        <v>0</v>
      </c>
      <c r="I786" s="63">
        <f t="shared" ca="1" si="104"/>
        <v>0</v>
      </c>
      <c r="J786" s="63">
        <f t="shared" ca="1" si="94"/>
        <v>8</v>
      </c>
      <c r="K786" s="63">
        <f t="shared" ca="1" si="95"/>
        <v>4</v>
      </c>
      <c r="L786" s="64" t="s">
        <v>59</v>
      </c>
      <c r="M786" s="65" t="s">
        <v>66</v>
      </c>
      <c r="N786" s="66" t="s">
        <v>66</v>
      </c>
      <c r="O786" s="67" t="s">
        <v>1519</v>
      </c>
      <c r="P786" s="68"/>
      <c r="Q786" s="69"/>
      <c r="R786" s="70" t="s">
        <v>978</v>
      </c>
      <c r="S786" s="71" t="s">
        <v>55</v>
      </c>
      <c r="T786" s="72"/>
      <c r="U786" s="73">
        <v>1</v>
      </c>
      <c r="V786" s="74" t="s">
        <v>55</v>
      </c>
      <c r="W786" s="75"/>
      <c r="X786" s="75"/>
      <c r="Y786" s="76"/>
      <c r="Z786" s="77"/>
      <c r="AA786" s="78" t="s">
        <v>11</v>
      </c>
    </row>
    <row r="787" spans="1:27" s="79" customFormat="1" ht="15" x14ac:dyDescent="0.2">
      <c r="A787" s="62" t="str">
        <f t="shared" si="96"/>
        <v>S</v>
      </c>
      <c r="B787" s="63">
        <f t="shared" ca="1" si="97"/>
        <v>2</v>
      </c>
      <c r="C787" s="63" t="str">
        <f t="shared" ca="1" si="99"/>
        <v>S</v>
      </c>
      <c r="D787" s="63">
        <f t="shared" ca="1" si="98"/>
        <v>0</v>
      </c>
      <c r="E787" s="63">
        <f t="shared" ca="1" si="100"/>
        <v>3</v>
      </c>
      <c r="F787" s="63">
        <f t="shared" ca="1" si="101"/>
        <v>14</v>
      </c>
      <c r="G787" s="63">
        <f t="shared" ca="1" si="102"/>
        <v>0</v>
      </c>
      <c r="H787" s="63">
        <f t="shared" ca="1" si="103"/>
        <v>0</v>
      </c>
      <c r="I787" s="63">
        <f t="shared" ca="1" si="104"/>
        <v>0</v>
      </c>
      <c r="J787" s="63">
        <f t="shared" ca="1" si="94"/>
        <v>0</v>
      </c>
      <c r="K787" s="63">
        <f t="shared" ca="1" si="95"/>
        <v>0</v>
      </c>
      <c r="L787" s="64" t="s">
        <v>59</v>
      </c>
      <c r="M787" s="65" t="s">
        <v>54</v>
      </c>
      <c r="N787" s="66" t="s">
        <v>54</v>
      </c>
      <c r="O787" s="67" t="s">
        <v>1520</v>
      </c>
      <c r="P787" s="68" t="s">
        <v>56</v>
      </c>
      <c r="Q787" s="69" t="s">
        <v>1521</v>
      </c>
      <c r="R787" s="70" t="s">
        <v>1522</v>
      </c>
      <c r="S787" s="71" t="s">
        <v>78</v>
      </c>
      <c r="T787" s="72">
        <v>21.35</v>
      </c>
      <c r="U787" s="73">
        <v>1</v>
      </c>
      <c r="V787" s="74">
        <v>21.35</v>
      </c>
      <c r="W787" s="75"/>
      <c r="X787" s="75"/>
      <c r="Y787" s="76"/>
      <c r="Z787" s="77"/>
      <c r="AA787" s="78" t="s">
        <v>11</v>
      </c>
    </row>
    <row r="788" spans="1:27" s="79" customFormat="1" ht="22.5" x14ac:dyDescent="0.2">
      <c r="A788" s="62" t="str">
        <f t="shared" si="96"/>
        <v>S</v>
      </c>
      <c r="B788" s="63">
        <f t="shared" ca="1" si="97"/>
        <v>2</v>
      </c>
      <c r="C788" s="63" t="str">
        <f t="shared" ca="1" si="99"/>
        <v>S</v>
      </c>
      <c r="D788" s="63">
        <f t="shared" ca="1" si="98"/>
        <v>0</v>
      </c>
      <c r="E788" s="63">
        <f t="shared" ca="1" si="100"/>
        <v>3</v>
      </c>
      <c r="F788" s="63">
        <f t="shared" ca="1" si="101"/>
        <v>14</v>
      </c>
      <c r="G788" s="63">
        <f t="shared" ca="1" si="102"/>
        <v>0</v>
      </c>
      <c r="H788" s="63">
        <f t="shared" ca="1" si="103"/>
        <v>0</v>
      </c>
      <c r="I788" s="63">
        <f t="shared" ca="1" si="104"/>
        <v>0</v>
      </c>
      <c r="J788" s="63">
        <f t="shared" ca="1" si="94"/>
        <v>0</v>
      </c>
      <c r="K788" s="63">
        <f t="shared" ca="1" si="95"/>
        <v>0</v>
      </c>
      <c r="L788" s="64" t="s">
        <v>59</v>
      </c>
      <c r="M788" s="65" t="s">
        <v>54</v>
      </c>
      <c r="N788" s="66" t="s">
        <v>54</v>
      </c>
      <c r="O788" s="67" t="s">
        <v>1523</v>
      </c>
      <c r="P788" s="68" t="s">
        <v>56</v>
      </c>
      <c r="Q788" s="69">
        <v>88489</v>
      </c>
      <c r="R788" s="70" t="s">
        <v>983</v>
      </c>
      <c r="S788" s="71" t="s">
        <v>78</v>
      </c>
      <c r="T788" s="72">
        <v>53.7</v>
      </c>
      <c r="U788" s="73">
        <v>1</v>
      </c>
      <c r="V788" s="74">
        <v>53.7</v>
      </c>
      <c r="W788" s="75"/>
      <c r="X788" s="75"/>
      <c r="Y788" s="76"/>
      <c r="Z788" s="77"/>
      <c r="AA788" s="78" t="s">
        <v>984</v>
      </c>
    </row>
    <row r="789" spans="1:27" s="79" customFormat="1" ht="15" x14ac:dyDescent="0.2">
      <c r="A789" s="62" t="str">
        <f t="shared" si="96"/>
        <v>S</v>
      </c>
      <c r="B789" s="63">
        <f t="shared" ca="1" si="97"/>
        <v>2</v>
      </c>
      <c r="C789" s="63" t="str">
        <f t="shared" ca="1" si="99"/>
        <v>S</v>
      </c>
      <c r="D789" s="63">
        <f t="shared" ca="1" si="98"/>
        <v>0</v>
      </c>
      <c r="E789" s="63">
        <f t="shared" ca="1" si="100"/>
        <v>3</v>
      </c>
      <c r="F789" s="63">
        <f t="shared" ca="1" si="101"/>
        <v>14</v>
      </c>
      <c r="G789" s="63">
        <f t="shared" ca="1" si="102"/>
        <v>0</v>
      </c>
      <c r="H789" s="63">
        <f t="shared" ca="1" si="103"/>
        <v>0</v>
      </c>
      <c r="I789" s="63">
        <f t="shared" ca="1" si="104"/>
        <v>0</v>
      </c>
      <c r="J789" s="63">
        <f t="shared" ref="J789:J829" ca="1" si="105">IF(OR($C789="S",$C789=0),0,MATCH(0,OFFSET($D789,1,$C789,ROW($C$830)-ROW($C789)),0))</f>
        <v>0</v>
      </c>
      <c r="K789" s="63">
        <f t="shared" ref="K789:K829" ca="1" si="106">IF(OR($C789="S",$C789=0),0,MATCH(OFFSET($D789,0,$C789)+1,OFFSET($D789,1,$C789,ROW($C$830)-ROW($C789)),0))</f>
        <v>0</v>
      </c>
      <c r="L789" s="64" t="s">
        <v>59</v>
      </c>
      <c r="M789" s="65" t="s">
        <v>54</v>
      </c>
      <c r="N789" s="66" t="s">
        <v>54</v>
      </c>
      <c r="O789" s="67" t="s">
        <v>1524</v>
      </c>
      <c r="P789" s="68" t="s">
        <v>56</v>
      </c>
      <c r="Q789" s="69">
        <v>79464</v>
      </c>
      <c r="R789" s="70" t="s">
        <v>1525</v>
      </c>
      <c r="S789" s="71" t="s">
        <v>78</v>
      </c>
      <c r="T789" s="72">
        <v>21.35</v>
      </c>
      <c r="U789" s="73">
        <v>1</v>
      </c>
      <c r="V789" s="74">
        <v>21.35</v>
      </c>
      <c r="W789" s="75"/>
      <c r="X789" s="75"/>
      <c r="Y789" s="76"/>
      <c r="Z789" s="77"/>
      <c r="AA789" s="78" t="s">
        <v>11</v>
      </c>
    </row>
    <row r="790" spans="1:27" s="79" customFormat="1" ht="15" x14ac:dyDescent="0.2">
      <c r="A790" s="62">
        <f t="shared" si="96"/>
        <v>2</v>
      </c>
      <c r="B790" s="63">
        <f t="shared" ca="1" si="97"/>
        <v>2</v>
      </c>
      <c r="C790" s="63">
        <f t="shared" ca="1" si="99"/>
        <v>2</v>
      </c>
      <c r="D790" s="63">
        <f t="shared" ca="1" si="98"/>
        <v>4</v>
      </c>
      <c r="E790" s="63">
        <f t="shared" ca="1" si="100"/>
        <v>3</v>
      </c>
      <c r="F790" s="63">
        <f t="shared" ca="1" si="101"/>
        <v>15</v>
      </c>
      <c r="G790" s="63">
        <f t="shared" ca="1" si="102"/>
        <v>0</v>
      </c>
      <c r="H790" s="63">
        <f t="shared" ca="1" si="103"/>
        <v>0</v>
      </c>
      <c r="I790" s="63">
        <f t="shared" ca="1" si="104"/>
        <v>0</v>
      </c>
      <c r="J790" s="63">
        <f t="shared" ca="1" si="105"/>
        <v>4</v>
      </c>
      <c r="K790" s="63" t="e">
        <f t="shared" ca="1" si="106"/>
        <v>#N/A</v>
      </c>
      <c r="L790" s="64" t="s">
        <v>59</v>
      </c>
      <c r="M790" s="65" t="s">
        <v>66</v>
      </c>
      <c r="N790" s="66" t="s">
        <v>66</v>
      </c>
      <c r="O790" s="67" t="s">
        <v>1526</v>
      </c>
      <c r="P790" s="68"/>
      <c r="Q790" s="69"/>
      <c r="R790" s="70" t="s">
        <v>1030</v>
      </c>
      <c r="S790" s="71" t="s">
        <v>55</v>
      </c>
      <c r="T790" s="72"/>
      <c r="U790" s="73">
        <v>1</v>
      </c>
      <c r="V790" s="74" t="s">
        <v>55</v>
      </c>
      <c r="W790" s="75"/>
      <c r="X790" s="75"/>
      <c r="Y790" s="76"/>
      <c r="Z790" s="77"/>
      <c r="AA790" s="78" t="s">
        <v>11</v>
      </c>
    </row>
    <row r="791" spans="1:27" s="79" customFormat="1" ht="15" x14ac:dyDescent="0.2">
      <c r="A791" s="62" t="str">
        <f t="shared" si="96"/>
        <v>S</v>
      </c>
      <c r="B791" s="63">
        <f t="shared" ca="1" si="97"/>
        <v>2</v>
      </c>
      <c r="C791" s="63" t="str">
        <f t="shared" ca="1" si="99"/>
        <v>S</v>
      </c>
      <c r="D791" s="63">
        <f t="shared" ca="1" si="98"/>
        <v>0</v>
      </c>
      <c r="E791" s="63">
        <f t="shared" ca="1" si="100"/>
        <v>3</v>
      </c>
      <c r="F791" s="63">
        <f t="shared" ca="1" si="101"/>
        <v>15</v>
      </c>
      <c r="G791" s="63">
        <f t="shared" ca="1" si="102"/>
        <v>0</v>
      </c>
      <c r="H791" s="63">
        <f t="shared" ca="1" si="103"/>
        <v>0</v>
      </c>
      <c r="I791" s="63">
        <f t="shared" ca="1" si="104"/>
        <v>0</v>
      </c>
      <c r="J791" s="63">
        <f t="shared" ca="1" si="105"/>
        <v>0</v>
      </c>
      <c r="K791" s="63">
        <f t="shared" ca="1" si="106"/>
        <v>0</v>
      </c>
      <c r="L791" s="64" t="s">
        <v>59</v>
      </c>
      <c r="M791" s="65" t="s">
        <v>54</v>
      </c>
      <c r="N791" s="66" t="s">
        <v>54</v>
      </c>
      <c r="O791" s="67" t="s">
        <v>1527</v>
      </c>
      <c r="P791" s="68" t="s">
        <v>64</v>
      </c>
      <c r="Q791" s="69">
        <v>270501</v>
      </c>
      <c r="R791" s="70" t="s">
        <v>1044</v>
      </c>
      <c r="S791" s="71" t="s">
        <v>85</v>
      </c>
      <c r="T791" s="72">
        <v>133.97999999999999</v>
      </c>
      <c r="U791" s="73">
        <v>1</v>
      </c>
      <c r="V791" s="74">
        <v>133.97999999999999</v>
      </c>
      <c r="W791" s="75"/>
      <c r="X791" s="75"/>
      <c r="Y791" s="76"/>
      <c r="Z791" s="77"/>
      <c r="AA791" s="78" t="s">
        <v>11</v>
      </c>
    </row>
    <row r="792" spans="1:27" s="79" customFormat="1" ht="15" x14ac:dyDescent="0.2">
      <c r="A792" s="62" t="str">
        <f t="shared" si="96"/>
        <v>S</v>
      </c>
      <c r="B792" s="63">
        <f t="shared" ca="1" si="97"/>
        <v>2</v>
      </c>
      <c r="C792" s="63" t="str">
        <f t="shared" ca="1" si="99"/>
        <v>S</v>
      </c>
      <c r="D792" s="63">
        <f t="shared" ca="1" si="98"/>
        <v>0</v>
      </c>
      <c r="E792" s="63">
        <f t="shared" ca="1" si="100"/>
        <v>3</v>
      </c>
      <c r="F792" s="63">
        <f t="shared" ca="1" si="101"/>
        <v>15</v>
      </c>
      <c r="G792" s="63">
        <f t="shared" ca="1" si="102"/>
        <v>0</v>
      </c>
      <c r="H792" s="63">
        <f t="shared" ca="1" si="103"/>
        <v>0</v>
      </c>
      <c r="I792" s="63">
        <f t="shared" ca="1" si="104"/>
        <v>0</v>
      </c>
      <c r="J792" s="63">
        <f t="shared" ca="1" si="105"/>
        <v>0</v>
      </c>
      <c r="K792" s="63">
        <f t="shared" ca="1" si="106"/>
        <v>0</v>
      </c>
      <c r="L792" s="64" t="s">
        <v>59</v>
      </c>
      <c r="M792" s="65" t="s">
        <v>54</v>
      </c>
      <c r="N792" s="66" t="s">
        <v>54</v>
      </c>
      <c r="O792" s="67" t="s">
        <v>1528</v>
      </c>
      <c r="P792" s="68" t="s">
        <v>64</v>
      </c>
      <c r="Q792" s="69">
        <v>271608</v>
      </c>
      <c r="R792" s="70" t="s">
        <v>1036</v>
      </c>
      <c r="S792" s="71" t="s">
        <v>85</v>
      </c>
      <c r="T792" s="72">
        <v>1</v>
      </c>
      <c r="U792" s="73">
        <v>1</v>
      </c>
      <c r="V792" s="74">
        <v>1</v>
      </c>
      <c r="W792" s="75"/>
      <c r="X792" s="75"/>
      <c r="Y792" s="76"/>
      <c r="Z792" s="77"/>
      <c r="AA792" s="78" t="s">
        <v>11</v>
      </c>
    </row>
    <row r="793" spans="1:27" s="79" customFormat="1" ht="22.5" x14ac:dyDescent="0.2">
      <c r="A793" s="62" t="str">
        <f t="shared" si="96"/>
        <v>S</v>
      </c>
      <c r="B793" s="63">
        <f t="shared" ca="1" si="97"/>
        <v>2</v>
      </c>
      <c r="C793" s="63" t="str">
        <f t="shared" ca="1" si="99"/>
        <v>S</v>
      </c>
      <c r="D793" s="63">
        <f t="shared" ca="1" si="98"/>
        <v>0</v>
      </c>
      <c r="E793" s="63">
        <f t="shared" ca="1" si="100"/>
        <v>3</v>
      </c>
      <c r="F793" s="63">
        <f t="shared" ca="1" si="101"/>
        <v>15</v>
      </c>
      <c r="G793" s="63">
        <f t="shared" ca="1" si="102"/>
        <v>0</v>
      </c>
      <c r="H793" s="63">
        <f t="shared" ca="1" si="103"/>
        <v>0</v>
      </c>
      <c r="I793" s="63">
        <f t="shared" ca="1" si="104"/>
        <v>0</v>
      </c>
      <c r="J793" s="63">
        <f t="shared" ca="1" si="105"/>
        <v>0</v>
      </c>
      <c r="K793" s="63">
        <f t="shared" ca="1" si="106"/>
        <v>0</v>
      </c>
      <c r="L793" s="64" t="s">
        <v>59</v>
      </c>
      <c r="M793" s="65" t="s">
        <v>54</v>
      </c>
      <c r="N793" s="66" t="s">
        <v>54</v>
      </c>
      <c r="O793" s="67" t="s">
        <v>1529</v>
      </c>
      <c r="P793" s="68" t="s">
        <v>64</v>
      </c>
      <c r="Q793" s="69">
        <v>271303</v>
      </c>
      <c r="R793" s="70" t="s">
        <v>1530</v>
      </c>
      <c r="S793" s="71" t="s">
        <v>521</v>
      </c>
      <c r="T793" s="72">
        <v>15.75</v>
      </c>
      <c r="U793" s="73">
        <v>1</v>
      </c>
      <c r="V793" s="74">
        <v>15.75</v>
      </c>
      <c r="W793" s="75"/>
      <c r="X793" s="75"/>
      <c r="Y793" s="76"/>
      <c r="Z793" s="77"/>
      <c r="AA793" s="78" t="s">
        <v>11</v>
      </c>
    </row>
    <row r="794" spans="1:27" s="79" customFormat="1" ht="15" x14ac:dyDescent="0.2">
      <c r="A794" s="62">
        <f t="shared" si="96"/>
        <v>1</v>
      </c>
      <c r="B794" s="63">
        <f t="shared" ca="1" si="97"/>
        <v>1</v>
      </c>
      <c r="C794" s="63">
        <f t="shared" ca="1" si="99"/>
        <v>1</v>
      </c>
      <c r="D794" s="63">
        <f t="shared" ca="1" si="98"/>
        <v>36</v>
      </c>
      <c r="E794" s="63">
        <f t="shared" ca="1" si="100"/>
        <v>4</v>
      </c>
      <c r="F794" s="63">
        <f t="shared" ca="1" si="101"/>
        <v>0</v>
      </c>
      <c r="G794" s="63">
        <f t="shared" ca="1" si="102"/>
        <v>0</v>
      </c>
      <c r="H794" s="63">
        <f t="shared" ca="1" si="103"/>
        <v>0</v>
      </c>
      <c r="I794" s="63">
        <f t="shared" ca="1" si="104"/>
        <v>0</v>
      </c>
      <c r="J794" s="63">
        <f t="shared" ca="1" si="105"/>
        <v>36</v>
      </c>
      <c r="K794" s="63" t="e">
        <f t="shared" ca="1" si="106"/>
        <v>#N/A</v>
      </c>
      <c r="L794" s="64" t="s">
        <v>59</v>
      </c>
      <c r="M794" s="65" t="s">
        <v>62</v>
      </c>
      <c r="N794" s="66" t="s">
        <v>62</v>
      </c>
      <c r="O794" s="67" t="s">
        <v>1531</v>
      </c>
      <c r="P794" s="68" t="s">
        <v>56</v>
      </c>
      <c r="Q794" s="69"/>
      <c r="R794" s="70" t="s">
        <v>1532</v>
      </c>
      <c r="S794" s="71" t="s">
        <v>65</v>
      </c>
      <c r="T794" s="72">
        <v>2</v>
      </c>
      <c r="U794" s="73">
        <v>2</v>
      </c>
      <c r="V794" s="74">
        <v>2</v>
      </c>
      <c r="W794" s="75"/>
      <c r="X794" s="75"/>
      <c r="Y794" s="76"/>
      <c r="Z794" s="77"/>
      <c r="AA794" s="78" t="s">
        <v>11</v>
      </c>
    </row>
    <row r="795" spans="1:27" s="79" customFormat="1" ht="15" x14ac:dyDescent="0.2">
      <c r="A795" s="62">
        <f t="shared" si="96"/>
        <v>2</v>
      </c>
      <c r="B795" s="63">
        <f t="shared" ca="1" si="97"/>
        <v>2</v>
      </c>
      <c r="C795" s="63">
        <f t="shared" ca="1" si="99"/>
        <v>2</v>
      </c>
      <c r="D795" s="63">
        <f t="shared" ca="1" si="98"/>
        <v>2</v>
      </c>
      <c r="E795" s="63">
        <f t="shared" ca="1" si="100"/>
        <v>4</v>
      </c>
      <c r="F795" s="63">
        <f t="shared" ca="1" si="101"/>
        <v>1</v>
      </c>
      <c r="G795" s="63">
        <f t="shared" ca="1" si="102"/>
        <v>0</v>
      </c>
      <c r="H795" s="63">
        <f t="shared" ca="1" si="103"/>
        <v>0</v>
      </c>
      <c r="I795" s="63">
        <f t="shared" ca="1" si="104"/>
        <v>0</v>
      </c>
      <c r="J795" s="63">
        <f t="shared" ca="1" si="105"/>
        <v>35</v>
      </c>
      <c r="K795" s="63">
        <f t="shared" ca="1" si="106"/>
        <v>2</v>
      </c>
      <c r="L795" s="64" t="s">
        <v>59</v>
      </c>
      <c r="M795" s="65" t="s">
        <v>66</v>
      </c>
      <c r="N795" s="66" t="s">
        <v>66</v>
      </c>
      <c r="O795" s="67" t="s">
        <v>1533</v>
      </c>
      <c r="P795" s="68" t="s">
        <v>56</v>
      </c>
      <c r="Q795" s="69"/>
      <c r="R795" s="107" t="s">
        <v>68</v>
      </c>
      <c r="S795" s="71" t="s">
        <v>55</v>
      </c>
      <c r="T795" s="72"/>
      <c r="U795" s="73">
        <v>2</v>
      </c>
      <c r="V795" s="74" t="s">
        <v>55</v>
      </c>
      <c r="W795" s="75"/>
      <c r="X795" s="75"/>
      <c r="Y795" s="76"/>
      <c r="Z795" s="77"/>
      <c r="AA795" s="78" t="s">
        <v>11</v>
      </c>
    </row>
    <row r="796" spans="1:27" s="79" customFormat="1" ht="33.75" x14ac:dyDescent="0.2">
      <c r="A796" s="62" t="str">
        <f t="shared" si="96"/>
        <v>S</v>
      </c>
      <c r="B796" s="63">
        <f t="shared" ca="1" si="97"/>
        <v>2</v>
      </c>
      <c r="C796" s="63" t="str">
        <f t="shared" ca="1" si="99"/>
        <v>S</v>
      </c>
      <c r="D796" s="63">
        <f t="shared" ca="1" si="98"/>
        <v>0</v>
      </c>
      <c r="E796" s="63">
        <f t="shared" ca="1" si="100"/>
        <v>4</v>
      </c>
      <c r="F796" s="63">
        <f t="shared" ca="1" si="101"/>
        <v>1</v>
      </c>
      <c r="G796" s="63">
        <f t="shared" ca="1" si="102"/>
        <v>0</v>
      </c>
      <c r="H796" s="63">
        <f t="shared" ca="1" si="103"/>
        <v>0</v>
      </c>
      <c r="I796" s="63">
        <f t="shared" ca="1" si="104"/>
        <v>0</v>
      </c>
      <c r="J796" s="63">
        <f t="shared" ca="1" si="105"/>
        <v>0</v>
      </c>
      <c r="K796" s="63">
        <f t="shared" ca="1" si="106"/>
        <v>0</v>
      </c>
      <c r="L796" s="64" t="s">
        <v>59</v>
      </c>
      <c r="M796" s="65" t="s">
        <v>54</v>
      </c>
      <c r="N796" s="66" t="s">
        <v>54</v>
      </c>
      <c r="O796" s="67" t="s">
        <v>1534</v>
      </c>
      <c r="P796" s="68" t="s">
        <v>64</v>
      </c>
      <c r="Q796" s="69">
        <v>20701</v>
      </c>
      <c r="R796" s="70" t="s">
        <v>1049</v>
      </c>
      <c r="S796" s="71" t="s">
        <v>85</v>
      </c>
      <c r="T796" s="72">
        <v>10.08</v>
      </c>
      <c r="U796" s="73">
        <v>2</v>
      </c>
      <c r="V796" s="74">
        <v>20.16</v>
      </c>
      <c r="W796" s="75"/>
      <c r="X796" s="75"/>
      <c r="Y796" s="76"/>
      <c r="Z796" s="77"/>
      <c r="AA796" s="78" t="s">
        <v>11</v>
      </c>
    </row>
    <row r="797" spans="1:27" s="79" customFormat="1" ht="15" x14ac:dyDescent="0.2">
      <c r="A797" s="62">
        <f t="shared" si="96"/>
        <v>2</v>
      </c>
      <c r="B797" s="63">
        <f t="shared" ca="1" si="97"/>
        <v>2</v>
      </c>
      <c r="C797" s="63">
        <f t="shared" ca="1" si="99"/>
        <v>2</v>
      </c>
      <c r="D797" s="63">
        <f t="shared" ca="1" si="98"/>
        <v>3</v>
      </c>
      <c r="E797" s="63">
        <f t="shared" ca="1" si="100"/>
        <v>4</v>
      </c>
      <c r="F797" s="63">
        <f t="shared" ca="1" si="101"/>
        <v>2</v>
      </c>
      <c r="G797" s="63">
        <f t="shared" ca="1" si="102"/>
        <v>0</v>
      </c>
      <c r="H797" s="63">
        <f t="shared" ca="1" si="103"/>
        <v>0</v>
      </c>
      <c r="I797" s="63">
        <f t="shared" ca="1" si="104"/>
        <v>0</v>
      </c>
      <c r="J797" s="63">
        <f t="shared" ca="1" si="105"/>
        <v>33</v>
      </c>
      <c r="K797" s="63">
        <f t="shared" ca="1" si="106"/>
        <v>3</v>
      </c>
      <c r="L797" s="64" t="s">
        <v>59</v>
      </c>
      <c r="M797" s="65" t="s">
        <v>66</v>
      </c>
      <c r="N797" s="66" t="s">
        <v>66</v>
      </c>
      <c r="O797" s="67" t="s">
        <v>1535</v>
      </c>
      <c r="P797" s="68" t="s">
        <v>64</v>
      </c>
      <c r="Q797" s="69"/>
      <c r="R797" s="107" t="s">
        <v>139</v>
      </c>
      <c r="S797" s="71" t="s">
        <v>55</v>
      </c>
      <c r="T797" s="72"/>
      <c r="U797" s="73">
        <v>2</v>
      </c>
      <c r="V797" s="74" t="s">
        <v>55</v>
      </c>
      <c r="W797" s="75"/>
      <c r="X797" s="75"/>
      <c r="Y797" s="76"/>
      <c r="Z797" s="77"/>
      <c r="AA797" s="78" t="s">
        <v>11</v>
      </c>
    </row>
    <row r="798" spans="1:27" s="79" customFormat="1" ht="22.5" x14ac:dyDescent="0.2">
      <c r="A798" s="62" t="str">
        <f t="shared" si="96"/>
        <v>S</v>
      </c>
      <c r="B798" s="63">
        <f t="shared" ca="1" si="97"/>
        <v>2</v>
      </c>
      <c r="C798" s="63" t="str">
        <f t="shared" ca="1" si="99"/>
        <v>S</v>
      </c>
      <c r="D798" s="63">
        <f t="shared" ca="1" si="98"/>
        <v>0</v>
      </c>
      <c r="E798" s="63">
        <f t="shared" ca="1" si="100"/>
        <v>4</v>
      </c>
      <c r="F798" s="63">
        <f t="shared" ca="1" si="101"/>
        <v>2</v>
      </c>
      <c r="G798" s="63">
        <f t="shared" ca="1" si="102"/>
        <v>0</v>
      </c>
      <c r="H798" s="63">
        <f t="shared" ca="1" si="103"/>
        <v>0</v>
      </c>
      <c r="I798" s="63">
        <f t="shared" ca="1" si="104"/>
        <v>0</v>
      </c>
      <c r="J798" s="63">
        <f t="shared" ca="1" si="105"/>
        <v>0</v>
      </c>
      <c r="K798" s="63">
        <f t="shared" ca="1" si="106"/>
        <v>0</v>
      </c>
      <c r="L798" s="64" t="s">
        <v>59</v>
      </c>
      <c r="M798" s="65" t="s">
        <v>54</v>
      </c>
      <c r="N798" s="66" t="s">
        <v>54</v>
      </c>
      <c r="O798" s="67" t="s">
        <v>1536</v>
      </c>
      <c r="P798" s="68" t="s">
        <v>56</v>
      </c>
      <c r="Q798" s="69">
        <v>72900</v>
      </c>
      <c r="R798" s="70" t="s">
        <v>141</v>
      </c>
      <c r="S798" s="71" t="s">
        <v>74</v>
      </c>
      <c r="T798" s="72">
        <v>3</v>
      </c>
      <c r="U798" s="73">
        <v>2</v>
      </c>
      <c r="V798" s="74">
        <v>6</v>
      </c>
      <c r="W798" s="75"/>
      <c r="X798" s="75"/>
      <c r="Y798" s="76"/>
      <c r="Z798" s="77"/>
      <c r="AA798" s="78" t="s">
        <v>11</v>
      </c>
    </row>
    <row r="799" spans="1:27" s="79" customFormat="1" ht="15" x14ac:dyDescent="0.2">
      <c r="A799" s="62" t="str">
        <f t="shared" si="96"/>
        <v>S</v>
      </c>
      <c r="B799" s="63">
        <f t="shared" ca="1" si="97"/>
        <v>2</v>
      </c>
      <c r="C799" s="63" t="str">
        <f t="shared" ca="1" si="99"/>
        <v>S</v>
      </c>
      <c r="D799" s="63">
        <f t="shared" ca="1" si="98"/>
        <v>0</v>
      </c>
      <c r="E799" s="63">
        <f t="shared" ca="1" si="100"/>
        <v>4</v>
      </c>
      <c r="F799" s="63">
        <f t="shared" ca="1" si="101"/>
        <v>2</v>
      </c>
      <c r="G799" s="63">
        <f t="shared" ca="1" si="102"/>
        <v>0</v>
      </c>
      <c r="H799" s="63">
        <f t="shared" ca="1" si="103"/>
        <v>0</v>
      </c>
      <c r="I799" s="63">
        <f t="shared" ca="1" si="104"/>
        <v>0</v>
      </c>
      <c r="J799" s="63">
        <f t="shared" ca="1" si="105"/>
        <v>0</v>
      </c>
      <c r="K799" s="63">
        <f t="shared" ca="1" si="106"/>
        <v>0</v>
      </c>
      <c r="L799" s="64" t="s">
        <v>59</v>
      </c>
      <c r="M799" s="65" t="s">
        <v>54</v>
      </c>
      <c r="N799" s="66" t="s">
        <v>54</v>
      </c>
      <c r="O799" s="67" t="s">
        <v>1537</v>
      </c>
      <c r="P799" s="68" t="s">
        <v>56</v>
      </c>
      <c r="Q799" s="69">
        <v>72897</v>
      </c>
      <c r="R799" s="70" t="s">
        <v>143</v>
      </c>
      <c r="S799" s="71" t="s">
        <v>74</v>
      </c>
      <c r="T799" s="72">
        <v>3</v>
      </c>
      <c r="U799" s="73">
        <v>2</v>
      </c>
      <c r="V799" s="74">
        <v>6</v>
      </c>
      <c r="W799" s="75"/>
      <c r="X799" s="75"/>
      <c r="Y799" s="76"/>
      <c r="Z799" s="77"/>
      <c r="AA799" s="78" t="s">
        <v>11</v>
      </c>
    </row>
    <row r="800" spans="1:27" s="79" customFormat="1" ht="15" x14ac:dyDescent="0.2">
      <c r="A800" s="62">
        <f t="shared" si="96"/>
        <v>2</v>
      </c>
      <c r="B800" s="63">
        <f t="shared" ca="1" si="97"/>
        <v>2</v>
      </c>
      <c r="C800" s="63">
        <f t="shared" ca="1" si="99"/>
        <v>2</v>
      </c>
      <c r="D800" s="63">
        <f t="shared" ca="1" si="98"/>
        <v>9</v>
      </c>
      <c r="E800" s="63">
        <f t="shared" ca="1" si="100"/>
        <v>4</v>
      </c>
      <c r="F800" s="63">
        <f t="shared" ca="1" si="101"/>
        <v>3</v>
      </c>
      <c r="G800" s="63">
        <f t="shared" ca="1" si="102"/>
        <v>0</v>
      </c>
      <c r="H800" s="63">
        <f t="shared" ca="1" si="103"/>
        <v>0</v>
      </c>
      <c r="I800" s="63">
        <f t="shared" ca="1" si="104"/>
        <v>0</v>
      </c>
      <c r="J800" s="63">
        <f t="shared" ca="1" si="105"/>
        <v>30</v>
      </c>
      <c r="K800" s="63">
        <f t="shared" ca="1" si="106"/>
        <v>9</v>
      </c>
      <c r="L800" s="64" t="s">
        <v>59</v>
      </c>
      <c r="M800" s="65" t="s">
        <v>66</v>
      </c>
      <c r="N800" s="66" t="s">
        <v>66</v>
      </c>
      <c r="O800" s="67" t="s">
        <v>1538</v>
      </c>
      <c r="P800" s="68" t="s">
        <v>64</v>
      </c>
      <c r="Q800" s="69"/>
      <c r="R800" s="107" t="s">
        <v>195</v>
      </c>
      <c r="S800" s="71" t="s">
        <v>55</v>
      </c>
      <c r="T800" s="72"/>
      <c r="U800" s="73">
        <v>2</v>
      </c>
      <c r="V800" s="74" t="s">
        <v>55</v>
      </c>
      <c r="W800" s="75"/>
      <c r="X800" s="75"/>
      <c r="Y800" s="76"/>
      <c r="Z800" s="77"/>
      <c r="AA800" s="78" t="s">
        <v>11</v>
      </c>
    </row>
    <row r="801" spans="1:27" s="79" customFormat="1" ht="22.5" x14ac:dyDescent="0.2">
      <c r="A801" s="62" t="str">
        <f t="shared" si="96"/>
        <v>S</v>
      </c>
      <c r="B801" s="63">
        <f t="shared" ca="1" si="97"/>
        <v>2</v>
      </c>
      <c r="C801" s="63" t="str">
        <f t="shared" ca="1" si="99"/>
        <v>S</v>
      </c>
      <c r="D801" s="63">
        <f t="shared" ca="1" si="98"/>
        <v>0</v>
      </c>
      <c r="E801" s="63">
        <f t="shared" ca="1" si="100"/>
        <v>4</v>
      </c>
      <c r="F801" s="63">
        <f t="shared" ca="1" si="101"/>
        <v>3</v>
      </c>
      <c r="G801" s="63">
        <f t="shared" ca="1" si="102"/>
        <v>0</v>
      </c>
      <c r="H801" s="63">
        <f t="shared" ca="1" si="103"/>
        <v>0</v>
      </c>
      <c r="I801" s="63">
        <f t="shared" ca="1" si="104"/>
        <v>0</v>
      </c>
      <c r="J801" s="63">
        <f t="shared" ca="1" si="105"/>
        <v>0</v>
      </c>
      <c r="K801" s="63">
        <f t="shared" ca="1" si="106"/>
        <v>0</v>
      </c>
      <c r="L801" s="64" t="s">
        <v>59</v>
      </c>
      <c r="M801" s="65" t="s">
        <v>54</v>
      </c>
      <c r="N801" s="66" t="s">
        <v>54</v>
      </c>
      <c r="O801" s="67" t="s">
        <v>1539</v>
      </c>
      <c r="P801" s="68" t="s">
        <v>56</v>
      </c>
      <c r="Q801" s="69">
        <v>96534</v>
      </c>
      <c r="R801" s="70" t="s">
        <v>1385</v>
      </c>
      <c r="S801" s="71" t="s">
        <v>78</v>
      </c>
      <c r="T801" s="72">
        <v>5.28</v>
      </c>
      <c r="U801" s="73">
        <v>2</v>
      </c>
      <c r="V801" s="74">
        <v>10.56</v>
      </c>
      <c r="W801" s="75"/>
      <c r="X801" s="75"/>
      <c r="Y801" s="76"/>
      <c r="Z801" s="77"/>
      <c r="AA801" s="78" t="s">
        <v>1386</v>
      </c>
    </row>
    <row r="802" spans="1:27" s="79" customFormat="1" ht="22.5" x14ac:dyDescent="0.2">
      <c r="A802" s="62" t="str">
        <f t="shared" si="96"/>
        <v>S</v>
      </c>
      <c r="B802" s="63">
        <f t="shared" ca="1" si="97"/>
        <v>2</v>
      </c>
      <c r="C802" s="63" t="str">
        <f t="shared" ca="1" si="99"/>
        <v>S</v>
      </c>
      <c r="D802" s="63">
        <f t="shared" ca="1" si="98"/>
        <v>0</v>
      </c>
      <c r="E802" s="63">
        <f t="shared" ca="1" si="100"/>
        <v>4</v>
      </c>
      <c r="F802" s="63">
        <f t="shared" ca="1" si="101"/>
        <v>3</v>
      </c>
      <c r="G802" s="63">
        <f t="shared" ca="1" si="102"/>
        <v>0</v>
      </c>
      <c r="H802" s="63">
        <f t="shared" ca="1" si="103"/>
        <v>0</v>
      </c>
      <c r="I802" s="63">
        <f t="shared" ca="1" si="104"/>
        <v>0</v>
      </c>
      <c r="J802" s="63">
        <f t="shared" ca="1" si="105"/>
        <v>0</v>
      </c>
      <c r="K802" s="63">
        <f t="shared" ca="1" si="106"/>
        <v>0</v>
      </c>
      <c r="L802" s="64" t="s">
        <v>59</v>
      </c>
      <c r="M802" s="65" t="s">
        <v>54</v>
      </c>
      <c r="N802" s="66" t="s">
        <v>54</v>
      </c>
      <c r="O802" s="67" t="s">
        <v>1540</v>
      </c>
      <c r="P802" s="68" t="s">
        <v>56</v>
      </c>
      <c r="Q802" s="69">
        <v>96523</v>
      </c>
      <c r="R802" s="70" t="s">
        <v>1541</v>
      </c>
      <c r="S802" s="71" t="s">
        <v>74</v>
      </c>
      <c r="T802" s="72">
        <v>1.02</v>
      </c>
      <c r="U802" s="73">
        <v>2</v>
      </c>
      <c r="V802" s="74">
        <v>2.04</v>
      </c>
      <c r="W802" s="75"/>
      <c r="X802" s="75"/>
      <c r="Y802" s="76"/>
      <c r="Z802" s="77"/>
      <c r="AA802" s="78" t="s">
        <v>213</v>
      </c>
    </row>
    <row r="803" spans="1:27" s="79" customFormat="1" ht="15" x14ac:dyDescent="0.2">
      <c r="A803" s="62" t="str">
        <f t="shared" si="96"/>
        <v>S</v>
      </c>
      <c r="B803" s="63">
        <f t="shared" ca="1" si="97"/>
        <v>2</v>
      </c>
      <c r="C803" s="63" t="str">
        <f t="shared" ca="1" si="99"/>
        <v>S</v>
      </c>
      <c r="D803" s="63">
        <f t="shared" ca="1" si="98"/>
        <v>0</v>
      </c>
      <c r="E803" s="63">
        <f t="shared" ca="1" si="100"/>
        <v>4</v>
      </c>
      <c r="F803" s="63">
        <f t="shared" ca="1" si="101"/>
        <v>3</v>
      </c>
      <c r="G803" s="63">
        <f t="shared" ca="1" si="102"/>
        <v>0</v>
      </c>
      <c r="H803" s="63">
        <f t="shared" ca="1" si="103"/>
        <v>0</v>
      </c>
      <c r="I803" s="63">
        <f t="shared" ca="1" si="104"/>
        <v>0</v>
      </c>
      <c r="J803" s="63">
        <f t="shared" ca="1" si="105"/>
        <v>0</v>
      </c>
      <c r="K803" s="63">
        <f t="shared" ca="1" si="106"/>
        <v>0</v>
      </c>
      <c r="L803" s="64" t="s">
        <v>59</v>
      </c>
      <c r="M803" s="65" t="s">
        <v>54</v>
      </c>
      <c r="N803" s="66" t="s">
        <v>54</v>
      </c>
      <c r="O803" s="67" t="s">
        <v>1542</v>
      </c>
      <c r="P803" s="68" t="s">
        <v>64</v>
      </c>
      <c r="Q803" s="69">
        <v>50902</v>
      </c>
      <c r="R803" s="70" t="s">
        <v>215</v>
      </c>
      <c r="S803" s="71" t="s">
        <v>85</v>
      </c>
      <c r="T803" s="72">
        <v>1</v>
      </c>
      <c r="U803" s="73">
        <v>2</v>
      </c>
      <c r="V803" s="74">
        <v>2</v>
      </c>
      <c r="W803" s="75"/>
      <c r="X803" s="75"/>
      <c r="Y803" s="76"/>
      <c r="Z803" s="77"/>
      <c r="AA803" s="78" t="s">
        <v>11</v>
      </c>
    </row>
    <row r="804" spans="1:27" s="79" customFormat="1" ht="15" x14ac:dyDescent="0.2">
      <c r="A804" s="62" t="str">
        <f t="shared" si="96"/>
        <v>S</v>
      </c>
      <c r="B804" s="63">
        <f t="shared" ca="1" si="97"/>
        <v>2</v>
      </c>
      <c r="C804" s="63" t="str">
        <f t="shared" ca="1" si="99"/>
        <v>S</v>
      </c>
      <c r="D804" s="63">
        <f t="shared" ca="1" si="98"/>
        <v>0</v>
      </c>
      <c r="E804" s="63">
        <f t="shared" ca="1" si="100"/>
        <v>4</v>
      </c>
      <c r="F804" s="63">
        <f t="shared" ca="1" si="101"/>
        <v>3</v>
      </c>
      <c r="G804" s="63">
        <f t="shared" ca="1" si="102"/>
        <v>0</v>
      </c>
      <c r="H804" s="63">
        <f t="shared" ca="1" si="103"/>
        <v>0</v>
      </c>
      <c r="I804" s="63">
        <f t="shared" ca="1" si="104"/>
        <v>0</v>
      </c>
      <c r="J804" s="63">
        <f t="shared" ca="1" si="105"/>
        <v>0</v>
      </c>
      <c r="K804" s="63">
        <f t="shared" ca="1" si="106"/>
        <v>0</v>
      </c>
      <c r="L804" s="64" t="s">
        <v>59</v>
      </c>
      <c r="M804" s="65" t="s">
        <v>54</v>
      </c>
      <c r="N804" s="66" t="s">
        <v>54</v>
      </c>
      <c r="O804" s="67" t="s">
        <v>1543</v>
      </c>
      <c r="P804" s="68" t="s">
        <v>56</v>
      </c>
      <c r="Q804" s="69">
        <v>96995</v>
      </c>
      <c r="R804" s="70" t="s">
        <v>186</v>
      </c>
      <c r="S804" s="71" t="s">
        <v>74</v>
      </c>
      <c r="T804" s="72">
        <v>0.44000000000000006</v>
      </c>
      <c r="U804" s="73">
        <v>2</v>
      </c>
      <c r="V804" s="74">
        <v>0.88000000000000012</v>
      </c>
      <c r="W804" s="75"/>
      <c r="X804" s="75"/>
      <c r="Y804" s="76"/>
      <c r="Z804" s="77"/>
      <c r="AA804" s="78" t="s">
        <v>187</v>
      </c>
    </row>
    <row r="805" spans="1:27" s="79" customFormat="1" ht="22.5" x14ac:dyDescent="0.2">
      <c r="A805" s="62" t="str">
        <f t="shared" si="96"/>
        <v>S</v>
      </c>
      <c r="B805" s="63">
        <f t="shared" ca="1" si="97"/>
        <v>2</v>
      </c>
      <c r="C805" s="63" t="str">
        <f t="shared" ca="1" si="99"/>
        <v>S</v>
      </c>
      <c r="D805" s="63">
        <f t="shared" ca="1" si="98"/>
        <v>0</v>
      </c>
      <c r="E805" s="63">
        <f t="shared" ca="1" si="100"/>
        <v>4</v>
      </c>
      <c r="F805" s="63">
        <f t="shared" ca="1" si="101"/>
        <v>3</v>
      </c>
      <c r="G805" s="63">
        <f t="shared" ca="1" si="102"/>
        <v>0</v>
      </c>
      <c r="H805" s="63">
        <f t="shared" ca="1" si="103"/>
        <v>0</v>
      </c>
      <c r="I805" s="63">
        <f t="shared" ca="1" si="104"/>
        <v>0</v>
      </c>
      <c r="J805" s="63">
        <f t="shared" ca="1" si="105"/>
        <v>0</v>
      </c>
      <c r="K805" s="63">
        <f t="shared" ca="1" si="106"/>
        <v>0</v>
      </c>
      <c r="L805" s="64" t="s">
        <v>59</v>
      </c>
      <c r="M805" s="65" t="s">
        <v>54</v>
      </c>
      <c r="N805" s="66" t="s">
        <v>54</v>
      </c>
      <c r="O805" s="67" t="s">
        <v>1544</v>
      </c>
      <c r="P805" s="68" t="s">
        <v>56</v>
      </c>
      <c r="Q805" s="69">
        <v>94964</v>
      </c>
      <c r="R805" s="70" t="s">
        <v>259</v>
      </c>
      <c r="S805" s="71" t="s">
        <v>74</v>
      </c>
      <c r="T805" s="72">
        <v>0.57999999999999996</v>
      </c>
      <c r="U805" s="73">
        <v>2</v>
      </c>
      <c r="V805" s="74">
        <v>1.1599999999999999</v>
      </c>
      <c r="W805" s="75"/>
      <c r="X805" s="75"/>
      <c r="Y805" s="76"/>
      <c r="Z805" s="77"/>
      <c r="AA805" s="78" t="s">
        <v>11</v>
      </c>
    </row>
    <row r="806" spans="1:27" s="79" customFormat="1" ht="15" x14ac:dyDescent="0.2">
      <c r="A806" s="62" t="str">
        <f t="shared" si="96"/>
        <v>S</v>
      </c>
      <c r="B806" s="63">
        <f t="shared" ca="1" si="97"/>
        <v>2</v>
      </c>
      <c r="C806" s="63" t="str">
        <f t="shared" ca="1" si="99"/>
        <v>S</v>
      </c>
      <c r="D806" s="63">
        <f t="shared" ca="1" si="98"/>
        <v>0</v>
      </c>
      <c r="E806" s="63">
        <f t="shared" ca="1" si="100"/>
        <v>4</v>
      </c>
      <c r="F806" s="63">
        <f t="shared" ca="1" si="101"/>
        <v>3</v>
      </c>
      <c r="G806" s="63">
        <f t="shared" ca="1" si="102"/>
        <v>0</v>
      </c>
      <c r="H806" s="63">
        <f t="shared" ca="1" si="103"/>
        <v>0</v>
      </c>
      <c r="I806" s="63">
        <f t="shared" ca="1" si="104"/>
        <v>0</v>
      </c>
      <c r="J806" s="63">
        <f t="shared" ca="1" si="105"/>
        <v>0</v>
      </c>
      <c r="K806" s="63">
        <f t="shared" ca="1" si="106"/>
        <v>0</v>
      </c>
      <c r="L806" s="64" t="s">
        <v>59</v>
      </c>
      <c r="M806" s="65" t="s">
        <v>54</v>
      </c>
      <c r="N806" s="66" t="s">
        <v>54</v>
      </c>
      <c r="O806" s="67" t="s">
        <v>1545</v>
      </c>
      <c r="P806" s="68" t="s">
        <v>56</v>
      </c>
      <c r="Q806" s="69" t="s">
        <v>219</v>
      </c>
      <c r="R806" s="70" t="s">
        <v>220</v>
      </c>
      <c r="S806" s="71" t="s">
        <v>74</v>
      </c>
      <c r="T806" s="72">
        <v>0.57999999999999996</v>
      </c>
      <c r="U806" s="73">
        <v>2</v>
      </c>
      <c r="V806" s="74">
        <v>1.1599999999999999</v>
      </c>
      <c r="W806" s="75"/>
      <c r="X806" s="75"/>
      <c r="Y806" s="76"/>
      <c r="Z806" s="77"/>
      <c r="AA806" s="78" t="s">
        <v>221</v>
      </c>
    </row>
    <row r="807" spans="1:27" s="79" customFormat="1" ht="22.5" x14ac:dyDescent="0.2">
      <c r="A807" s="62" t="str">
        <f t="shared" si="96"/>
        <v>S</v>
      </c>
      <c r="B807" s="63">
        <f t="shared" ca="1" si="97"/>
        <v>2</v>
      </c>
      <c r="C807" s="63" t="str">
        <f t="shared" ca="1" si="99"/>
        <v>S</v>
      </c>
      <c r="D807" s="63">
        <f t="shared" ca="1" si="98"/>
        <v>0</v>
      </c>
      <c r="E807" s="63">
        <f t="shared" ca="1" si="100"/>
        <v>4</v>
      </c>
      <c r="F807" s="63">
        <f t="shared" ca="1" si="101"/>
        <v>3</v>
      </c>
      <c r="G807" s="63">
        <f t="shared" ca="1" si="102"/>
        <v>0</v>
      </c>
      <c r="H807" s="63">
        <f t="shared" ca="1" si="103"/>
        <v>0</v>
      </c>
      <c r="I807" s="63">
        <f t="shared" ca="1" si="104"/>
        <v>0</v>
      </c>
      <c r="J807" s="63">
        <f t="shared" ca="1" si="105"/>
        <v>0</v>
      </c>
      <c r="K807" s="63">
        <f t="shared" ca="1" si="106"/>
        <v>0</v>
      </c>
      <c r="L807" s="64" t="s">
        <v>59</v>
      </c>
      <c r="M807" s="65" t="s">
        <v>54</v>
      </c>
      <c r="N807" s="66" t="s">
        <v>54</v>
      </c>
      <c r="O807" s="67" t="s">
        <v>1546</v>
      </c>
      <c r="P807" s="68" t="s">
        <v>56</v>
      </c>
      <c r="Q807" s="69">
        <v>96547</v>
      </c>
      <c r="R807" s="70" t="s">
        <v>1547</v>
      </c>
      <c r="S807" s="71" t="s">
        <v>204</v>
      </c>
      <c r="T807" s="72">
        <v>13.18</v>
      </c>
      <c r="U807" s="73">
        <v>2</v>
      </c>
      <c r="V807" s="74">
        <v>26.36</v>
      </c>
      <c r="W807" s="75"/>
      <c r="X807" s="75"/>
      <c r="Y807" s="76"/>
      <c r="Z807" s="77"/>
      <c r="AA807" s="78" t="s">
        <v>11</v>
      </c>
    </row>
    <row r="808" spans="1:27" s="79" customFormat="1" ht="22.5" x14ac:dyDescent="0.2">
      <c r="A808" s="62" t="str">
        <f t="shared" si="96"/>
        <v>S</v>
      </c>
      <c r="B808" s="63">
        <f t="shared" ca="1" si="97"/>
        <v>2</v>
      </c>
      <c r="C808" s="63" t="str">
        <f t="shared" ca="1" si="99"/>
        <v>S</v>
      </c>
      <c r="D808" s="63">
        <f t="shared" ca="1" si="98"/>
        <v>0</v>
      </c>
      <c r="E808" s="63">
        <f t="shared" ca="1" si="100"/>
        <v>4</v>
      </c>
      <c r="F808" s="63">
        <f t="shared" ca="1" si="101"/>
        <v>3</v>
      </c>
      <c r="G808" s="63">
        <f t="shared" ca="1" si="102"/>
        <v>0</v>
      </c>
      <c r="H808" s="63">
        <f t="shared" ca="1" si="103"/>
        <v>0</v>
      </c>
      <c r="I808" s="63">
        <f t="shared" ca="1" si="104"/>
        <v>0</v>
      </c>
      <c r="J808" s="63">
        <f t="shared" ca="1" si="105"/>
        <v>0</v>
      </c>
      <c r="K808" s="63">
        <f t="shared" ca="1" si="106"/>
        <v>0</v>
      </c>
      <c r="L808" s="64" t="s">
        <v>59</v>
      </c>
      <c r="M808" s="65" t="s">
        <v>54</v>
      </c>
      <c r="N808" s="66" t="s">
        <v>54</v>
      </c>
      <c r="O808" s="67" t="s">
        <v>1548</v>
      </c>
      <c r="P808" s="68" t="s">
        <v>56</v>
      </c>
      <c r="Q808" s="69">
        <v>96543</v>
      </c>
      <c r="R808" s="70" t="s">
        <v>223</v>
      </c>
      <c r="S808" s="71" t="s">
        <v>204</v>
      </c>
      <c r="T808" s="72">
        <v>8.7200000000000006</v>
      </c>
      <c r="U808" s="73">
        <v>2</v>
      </c>
      <c r="V808" s="74">
        <v>17.440000000000001</v>
      </c>
      <c r="W808" s="75"/>
      <c r="X808" s="75"/>
      <c r="Y808" s="76"/>
      <c r="Z808" s="77"/>
      <c r="AA808" s="78" t="s">
        <v>208</v>
      </c>
    </row>
    <row r="809" spans="1:27" s="79" customFormat="1" ht="15" x14ac:dyDescent="0.2">
      <c r="A809" s="62">
        <f t="shared" si="96"/>
        <v>2</v>
      </c>
      <c r="B809" s="63">
        <f t="shared" ca="1" si="97"/>
        <v>2</v>
      </c>
      <c r="C809" s="63">
        <f t="shared" ca="1" si="99"/>
        <v>2</v>
      </c>
      <c r="D809" s="63">
        <f t="shared" ca="1" si="98"/>
        <v>6</v>
      </c>
      <c r="E809" s="63">
        <f t="shared" ca="1" si="100"/>
        <v>4</v>
      </c>
      <c r="F809" s="63">
        <f t="shared" ca="1" si="101"/>
        <v>4</v>
      </c>
      <c r="G809" s="63">
        <f t="shared" ca="1" si="102"/>
        <v>0</v>
      </c>
      <c r="H809" s="63">
        <f t="shared" ca="1" si="103"/>
        <v>0</v>
      </c>
      <c r="I809" s="63">
        <f t="shared" ca="1" si="104"/>
        <v>0</v>
      </c>
      <c r="J809" s="63">
        <f t="shared" ca="1" si="105"/>
        <v>21</v>
      </c>
      <c r="K809" s="63">
        <f t="shared" ca="1" si="106"/>
        <v>6</v>
      </c>
      <c r="L809" s="64" t="s">
        <v>59</v>
      </c>
      <c r="M809" s="65" t="s">
        <v>66</v>
      </c>
      <c r="N809" s="66" t="s">
        <v>66</v>
      </c>
      <c r="O809" s="67" t="s">
        <v>1549</v>
      </c>
      <c r="P809" s="68" t="s">
        <v>64</v>
      </c>
      <c r="Q809" s="69"/>
      <c r="R809" s="107" t="s">
        <v>238</v>
      </c>
      <c r="S809" s="71" t="s">
        <v>55</v>
      </c>
      <c r="T809" s="72"/>
      <c r="U809" s="73">
        <v>2</v>
      </c>
      <c r="V809" s="74" t="s">
        <v>55</v>
      </c>
      <c r="W809" s="75"/>
      <c r="X809" s="75"/>
      <c r="Y809" s="76"/>
      <c r="Z809" s="77"/>
      <c r="AA809" s="78" t="s">
        <v>11</v>
      </c>
    </row>
    <row r="810" spans="1:27" s="79" customFormat="1" ht="45" x14ac:dyDescent="0.2">
      <c r="A810" s="62" t="str">
        <f t="shared" si="96"/>
        <v>S</v>
      </c>
      <c r="B810" s="63">
        <f t="shared" ca="1" si="97"/>
        <v>2</v>
      </c>
      <c r="C810" s="63" t="str">
        <f t="shared" ca="1" si="99"/>
        <v>S</v>
      </c>
      <c r="D810" s="63">
        <f t="shared" ca="1" si="98"/>
        <v>0</v>
      </c>
      <c r="E810" s="63">
        <f t="shared" ca="1" si="100"/>
        <v>4</v>
      </c>
      <c r="F810" s="63">
        <f t="shared" ca="1" si="101"/>
        <v>4</v>
      </c>
      <c r="G810" s="63">
        <f t="shared" ca="1" si="102"/>
        <v>0</v>
      </c>
      <c r="H810" s="63">
        <f t="shared" ca="1" si="103"/>
        <v>0</v>
      </c>
      <c r="I810" s="63">
        <f t="shared" ca="1" si="104"/>
        <v>0</v>
      </c>
      <c r="J810" s="63">
        <f t="shared" ca="1" si="105"/>
        <v>0</v>
      </c>
      <c r="K810" s="63">
        <f t="shared" ca="1" si="106"/>
        <v>0</v>
      </c>
      <c r="L810" s="64" t="s">
        <v>59</v>
      </c>
      <c r="M810" s="65" t="s">
        <v>54</v>
      </c>
      <c r="N810" s="66" t="s">
        <v>54</v>
      </c>
      <c r="O810" s="67" t="s">
        <v>1550</v>
      </c>
      <c r="P810" s="68" t="s">
        <v>56</v>
      </c>
      <c r="Q810" s="69">
        <v>92426</v>
      </c>
      <c r="R810" s="70" t="s">
        <v>242</v>
      </c>
      <c r="S810" s="71" t="s">
        <v>78</v>
      </c>
      <c r="T810" s="72">
        <v>1.29</v>
      </c>
      <c r="U810" s="73">
        <v>2</v>
      </c>
      <c r="V810" s="74">
        <v>2.58</v>
      </c>
      <c r="W810" s="75"/>
      <c r="X810" s="75"/>
      <c r="Y810" s="76"/>
      <c r="Z810" s="77"/>
      <c r="AA810" s="78" t="s">
        <v>11</v>
      </c>
    </row>
    <row r="811" spans="1:27" s="79" customFormat="1" ht="22.5" x14ac:dyDescent="0.2">
      <c r="A811" s="62" t="str">
        <f t="shared" si="96"/>
        <v>S</v>
      </c>
      <c r="B811" s="63">
        <f t="shared" ca="1" si="97"/>
        <v>2</v>
      </c>
      <c r="C811" s="63" t="str">
        <f t="shared" ca="1" si="99"/>
        <v>S</v>
      </c>
      <c r="D811" s="63">
        <f t="shared" ca="1" si="98"/>
        <v>0</v>
      </c>
      <c r="E811" s="63">
        <f t="shared" ca="1" si="100"/>
        <v>4</v>
      </c>
      <c r="F811" s="63">
        <f t="shared" ca="1" si="101"/>
        <v>4</v>
      </c>
      <c r="G811" s="63">
        <f t="shared" ca="1" si="102"/>
        <v>0</v>
      </c>
      <c r="H811" s="63">
        <f t="shared" ca="1" si="103"/>
        <v>0</v>
      </c>
      <c r="I811" s="63">
        <f t="shared" ca="1" si="104"/>
        <v>0</v>
      </c>
      <c r="J811" s="63">
        <f t="shared" ca="1" si="105"/>
        <v>0</v>
      </c>
      <c r="K811" s="63">
        <f t="shared" ca="1" si="106"/>
        <v>0</v>
      </c>
      <c r="L811" s="64" t="s">
        <v>59</v>
      </c>
      <c r="M811" s="65" t="s">
        <v>54</v>
      </c>
      <c r="N811" s="66" t="s">
        <v>54</v>
      </c>
      <c r="O811" s="67" t="s">
        <v>1551</v>
      </c>
      <c r="P811" s="68" t="s">
        <v>56</v>
      </c>
      <c r="Q811" s="69">
        <v>94964</v>
      </c>
      <c r="R811" s="70" t="s">
        <v>259</v>
      </c>
      <c r="S811" s="71" t="s">
        <v>74</v>
      </c>
      <c r="T811" s="72">
        <v>0.11</v>
      </c>
      <c r="U811" s="73">
        <v>2</v>
      </c>
      <c r="V811" s="74">
        <v>0.22</v>
      </c>
      <c r="W811" s="75"/>
      <c r="X811" s="75"/>
      <c r="Y811" s="76"/>
      <c r="Z811" s="77"/>
      <c r="AA811" s="78" t="s">
        <v>11</v>
      </c>
    </row>
    <row r="812" spans="1:27" s="79" customFormat="1" ht="22.5" x14ac:dyDescent="0.2">
      <c r="A812" s="62" t="str">
        <f t="shared" si="96"/>
        <v>S</v>
      </c>
      <c r="B812" s="63">
        <f t="shared" ca="1" si="97"/>
        <v>2</v>
      </c>
      <c r="C812" s="63" t="str">
        <f t="shared" ca="1" si="99"/>
        <v>S</v>
      </c>
      <c r="D812" s="63">
        <f t="shared" ca="1" si="98"/>
        <v>0</v>
      </c>
      <c r="E812" s="63">
        <f t="shared" ca="1" si="100"/>
        <v>4</v>
      </c>
      <c r="F812" s="63">
        <f t="shared" ca="1" si="101"/>
        <v>4</v>
      </c>
      <c r="G812" s="63">
        <f t="shared" ca="1" si="102"/>
        <v>0</v>
      </c>
      <c r="H812" s="63">
        <f t="shared" ca="1" si="103"/>
        <v>0</v>
      </c>
      <c r="I812" s="63">
        <f t="shared" ca="1" si="104"/>
        <v>0</v>
      </c>
      <c r="J812" s="63">
        <f t="shared" ca="1" si="105"/>
        <v>0</v>
      </c>
      <c r="K812" s="63">
        <f t="shared" ca="1" si="106"/>
        <v>0</v>
      </c>
      <c r="L812" s="64" t="s">
        <v>59</v>
      </c>
      <c r="M812" s="65" t="s">
        <v>54</v>
      </c>
      <c r="N812" s="66" t="s">
        <v>54</v>
      </c>
      <c r="O812" s="67" t="s">
        <v>1552</v>
      </c>
      <c r="P812" s="68" t="s">
        <v>56</v>
      </c>
      <c r="Q812" s="69">
        <v>92873</v>
      </c>
      <c r="R812" s="70" t="s">
        <v>245</v>
      </c>
      <c r="S812" s="71" t="s">
        <v>74</v>
      </c>
      <c r="T812" s="72">
        <v>0.11</v>
      </c>
      <c r="U812" s="73">
        <v>2</v>
      </c>
      <c r="V812" s="74">
        <v>0.22</v>
      </c>
      <c r="W812" s="75"/>
      <c r="X812" s="75"/>
      <c r="Y812" s="76"/>
      <c r="Z812" s="77"/>
      <c r="AA812" s="78" t="s">
        <v>246</v>
      </c>
    </row>
    <row r="813" spans="1:27" s="79" customFormat="1" ht="33.75" x14ac:dyDescent="0.2">
      <c r="A813" s="62" t="str">
        <f t="shared" si="96"/>
        <v>S</v>
      </c>
      <c r="B813" s="63">
        <f t="shared" ca="1" si="97"/>
        <v>2</v>
      </c>
      <c r="C813" s="63" t="str">
        <f t="shared" ca="1" si="99"/>
        <v>S</v>
      </c>
      <c r="D813" s="63">
        <f t="shared" ca="1" si="98"/>
        <v>0</v>
      </c>
      <c r="E813" s="63">
        <f t="shared" ca="1" si="100"/>
        <v>4</v>
      </c>
      <c r="F813" s="63">
        <f t="shared" ca="1" si="101"/>
        <v>4</v>
      </c>
      <c r="G813" s="63">
        <f t="shared" ca="1" si="102"/>
        <v>0</v>
      </c>
      <c r="H813" s="63">
        <f t="shared" ca="1" si="103"/>
        <v>0</v>
      </c>
      <c r="I813" s="63">
        <f t="shared" ca="1" si="104"/>
        <v>0</v>
      </c>
      <c r="J813" s="63">
        <f t="shared" ca="1" si="105"/>
        <v>0</v>
      </c>
      <c r="K813" s="63">
        <f t="shared" ca="1" si="106"/>
        <v>0</v>
      </c>
      <c r="L813" s="64" t="s">
        <v>59</v>
      </c>
      <c r="M813" s="65" t="s">
        <v>54</v>
      </c>
      <c r="N813" s="66" t="s">
        <v>54</v>
      </c>
      <c r="O813" s="67" t="s">
        <v>1553</v>
      </c>
      <c r="P813" s="68" t="s">
        <v>56</v>
      </c>
      <c r="Q813" s="69">
        <v>92779</v>
      </c>
      <c r="R813" s="70" t="s">
        <v>1098</v>
      </c>
      <c r="S813" s="71" t="s">
        <v>204</v>
      </c>
      <c r="T813" s="72">
        <v>2.81</v>
      </c>
      <c r="U813" s="73">
        <v>2</v>
      </c>
      <c r="V813" s="74">
        <v>5.62</v>
      </c>
      <c r="W813" s="75"/>
      <c r="X813" s="75"/>
      <c r="Y813" s="76"/>
      <c r="Z813" s="77"/>
      <c r="AA813" s="78" t="s">
        <v>11</v>
      </c>
    </row>
    <row r="814" spans="1:27" s="79" customFormat="1" ht="33.75" x14ac:dyDescent="0.2">
      <c r="A814" s="62" t="str">
        <f t="shared" si="96"/>
        <v>S</v>
      </c>
      <c r="B814" s="63">
        <f t="shared" ca="1" si="97"/>
        <v>2</v>
      </c>
      <c r="C814" s="63" t="str">
        <f t="shared" ca="1" si="99"/>
        <v>S</v>
      </c>
      <c r="D814" s="63">
        <f t="shared" ca="1" si="98"/>
        <v>0</v>
      </c>
      <c r="E814" s="63">
        <f t="shared" ca="1" si="100"/>
        <v>4</v>
      </c>
      <c r="F814" s="63">
        <f t="shared" ca="1" si="101"/>
        <v>4</v>
      </c>
      <c r="G814" s="63">
        <f t="shared" ca="1" si="102"/>
        <v>0</v>
      </c>
      <c r="H814" s="63">
        <f t="shared" ca="1" si="103"/>
        <v>0</v>
      </c>
      <c r="I814" s="63">
        <f t="shared" ca="1" si="104"/>
        <v>0</v>
      </c>
      <c r="J814" s="63">
        <f t="shared" ca="1" si="105"/>
        <v>0</v>
      </c>
      <c r="K814" s="63">
        <f t="shared" ca="1" si="106"/>
        <v>0</v>
      </c>
      <c r="L814" s="64" t="s">
        <v>59</v>
      </c>
      <c r="M814" s="65" t="s">
        <v>54</v>
      </c>
      <c r="N814" s="66" t="s">
        <v>54</v>
      </c>
      <c r="O814" s="67" t="s">
        <v>1554</v>
      </c>
      <c r="P814" s="68" t="s">
        <v>56</v>
      </c>
      <c r="Q814" s="69">
        <v>92775</v>
      </c>
      <c r="R814" s="70" t="s">
        <v>251</v>
      </c>
      <c r="S814" s="71" t="s">
        <v>204</v>
      </c>
      <c r="T814" s="72">
        <v>1.45</v>
      </c>
      <c r="U814" s="73">
        <v>2</v>
      </c>
      <c r="V814" s="74">
        <v>2.9</v>
      </c>
      <c r="W814" s="75"/>
      <c r="X814" s="75"/>
      <c r="Y814" s="76"/>
      <c r="Z814" s="77"/>
      <c r="AA814" s="78" t="s">
        <v>252</v>
      </c>
    </row>
    <row r="815" spans="1:27" s="79" customFormat="1" ht="15" x14ac:dyDescent="0.2">
      <c r="A815" s="62">
        <f t="shared" si="96"/>
        <v>2</v>
      </c>
      <c r="B815" s="63">
        <f t="shared" ca="1" si="97"/>
        <v>2</v>
      </c>
      <c r="C815" s="63">
        <f t="shared" ca="1" si="99"/>
        <v>2</v>
      </c>
      <c r="D815" s="63">
        <f t="shared" ca="1" si="98"/>
        <v>2</v>
      </c>
      <c r="E815" s="63">
        <f t="shared" ca="1" si="100"/>
        <v>4</v>
      </c>
      <c r="F815" s="63">
        <f t="shared" ca="1" si="101"/>
        <v>5</v>
      </c>
      <c r="G815" s="63">
        <f t="shared" ca="1" si="102"/>
        <v>0</v>
      </c>
      <c r="H815" s="63">
        <f t="shared" ca="1" si="103"/>
        <v>0</v>
      </c>
      <c r="I815" s="63">
        <f t="shared" ca="1" si="104"/>
        <v>0</v>
      </c>
      <c r="J815" s="63">
        <f t="shared" ca="1" si="105"/>
        <v>15</v>
      </c>
      <c r="K815" s="63">
        <f t="shared" ca="1" si="106"/>
        <v>2</v>
      </c>
      <c r="L815" s="64" t="s">
        <v>59</v>
      </c>
      <c r="M815" s="65" t="s">
        <v>66</v>
      </c>
      <c r="N815" s="66" t="s">
        <v>66</v>
      </c>
      <c r="O815" s="67" t="s">
        <v>1555</v>
      </c>
      <c r="P815" s="68"/>
      <c r="Q815" s="69"/>
      <c r="R815" s="107" t="s">
        <v>928</v>
      </c>
      <c r="S815" s="71" t="s">
        <v>55</v>
      </c>
      <c r="T815" s="72"/>
      <c r="U815" s="73">
        <v>2</v>
      </c>
      <c r="V815" s="74" t="s">
        <v>55</v>
      </c>
      <c r="W815" s="75"/>
      <c r="X815" s="75"/>
      <c r="Y815" s="76"/>
      <c r="Z815" s="77"/>
      <c r="AA815" s="78" t="s">
        <v>11</v>
      </c>
    </row>
    <row r="816" spans="1:27" s="79" customFormat="1" ht="22.5" x14ac:dyDescent="0.2">
      <c r="A816" s="62" t="str">
        <f t="shared" si="96"/>
        <v>S</v>
      </c>
      <c r="B816" s="63">
        <f t="shared" ca="1" si="97"/>
        <v>2</v>
      </c>
      <c r="C816" s="63" t="str">
        <f t="shared" ca="1" si="99"/>
        <v>S</v>
      </c>
      <c r="D816" s="63">
        <f t="shared" ca="1" si="98"/>
        <v>0</v>
      </c>
      <c r="E816" s="63">
        <f t="shared" ca="1" si="100"/>
        <v>4</v>
      </c>
      <c r="F816" s="63">
        <f t="shared" ca="1" si="101"/>
        <v>5</v>
      </c>
      <c r="G816" s="63">
        <f t="shared" ca="1" si="102"/>
        <v>0</v>
      </c>
      <c r="H816" s="63">
        <f t="shared" ca="1" si="103"/>
        <v>0</v>
      </c>
      <c r="I816" s="63">
        <f t="shared" ca="1" si="104"/>
        <v>0</v>
      </c>
      <c r="J816" s="63">
        <f t="shared" ca="1" si="105"/>
        <v>0</v>
      </c>
      <c r="K816" s="63">
        <f t="shared" ca="1" si="106"/>
        <v>0</v>
      </c>
      <c r="L816" s="64" t="s">
        <v>59</v>
      </c>
      <c r="M816" s="65" t="s">
        <v>54</v>
      </c>
      <c r="N816" s="66" t="s">
        <v>54</v>
      </c>
      <c r="O816" s="67" t="s">
        <v>1556</v>
      </c>
      <c r="P816" s="68" t="s">
        <v>56</v>
      </c>
      <c r="Q816" s="69">
        <v>98562</v>
      </c>
      <c r="R816" s="70" t="s">
        <v>930</v>
      </c>
      <c r="S816" s="71" t="s">
        <v>78</v>
      </c>
      <c r="T816" s="72">
        <v>3.6</v>
      </c>
      <c r="U816" s="73">
        <v>2</v>
      </c>
      <c r="V816" s="74">
        <v>7.2</v>
      </c>
      <c r="W816" s="75"/>
      <c r="X816" s="75"/>
      <c r="Y816" s="76"/>
      <c r="Z816" s="77"/>
      <c r="AA816" s="78" t="s">
        <v>931</v>
      </c>
    </row>
    <row r="817" spans="1:27" s="79" customFormat="1" ht="15" x14ac:dyDescent="0.2">
      <c r="A817" s="62">
        <f t="shared" si="96"/>
        <v>2</v>
      </c>
      <c r="B817" s="63">
        <f t="shared" ca="1" si="97"/>
        <v>2</v>
      </c>
      <c r="C817" s="63">
        <f t="shared" ca="1" si="99"/>
        <v>2</v>
      </c>
      <c r="D817" s="63">
        <f t="shared" ca="1" si="98"/>
        <v>2</v>
      </c>
      <c r="E817" s="63">
        <f t="shared" ca="1" si="100"/>
        <v>4</v>
      </c>
      <c r="F817" s="63">
        <f t="shared" ca="1" si="101"/>
        <v>6</v>
      </c>
      <c r="G817" s="63">
        <f t="shared" ca="1" si="102"/>
        <v>0</v>
      </c>
      <c r="H817" s="63">
        <f t="shared" ca="1" si="103"/>
        <v>0</v>
      </c>
      <c r="I817" s="63">
        <f t="shared" ca="1" si="104"/>
        <v>0</v>
      </c>
      <c r="J817" s="63">
        <f t="shared" ca="1" si="105"/>
        <v>13</v>
      </c>
      <c r="K817" s="63">
        <f t="shared" ca="1" si="106"/>
        <v>2</v>
      </c>
      <c r="L817" s="64" t="s">
        <v>59</v>
      </c>
      <c r="M817" s="65" t="s">
        <v>66</v>
      </c>
      <c r="N817" s="66" t="s">
        <v>66</v>
      </c>
      <c r="O817" s="67" t="s">
        <v>1557</v>
      </c>
      <c r="P817" s="68"/>
      <c r="Q817" s="69"/>
      <c r="R817" s="107" t="s">
        <v>1484</v>
      </c>
      <c r="S817" s="71" t="s">
        <v>55</v>
      </c>
      <c r="T817" s="72"/>
      <c r="U817" s="73">
        <v>2</v>
      </c>
      <c r="V817" s="74" t="s">
        <v>55</v>
      </c>
      <c r="W817" s="75"/>
      <c r="X817" s="75"/>
      <c r="Y817" s="76"/>
      <c r="Z817" s="77"/>
      <c r="AA817" s="78" t="s">
        <v>11</v>
      </c>
    </row>
    <row r="818" spans="1:27" s="79" customFormat="1" ht="22.5" x14ac:dyDescent="0.2">
      <c r="A818" s="62" t="str">
        <f t="shared" si="96"/>
        <v>S</v>
      </c>
      <c r="B818" s="63">
        <f t="shared" ca="1" si="97"/>
        <v>2</v>
      </c>
      <c r="C818" s="63" t="str">
        <f t="shared" ca="1" si="99"/>
        <v>S</v>
      </c>
      <c r="D818" s="63">
        <f t="shared" ca="1" si="98"/>
        <v>0</v>
      </c>
      <c r="E818" s="63">
        <f t="shared" ca="1" si="100"/>
        <v>4</v>
      </c>
      <c r="F818" s="63">
        <f t="shared" ca="1" si="101"/>
        <v>6</v>
      </c>
      <c r="G818" s="63">
        <f t="shared" ca="1" si="102"/>
        <v>0</v>
      </c>
      <c r="H818" s="63">
        <f t="shared" ca="1" si="103"/>
        <v>0</v>
      </c>
      <c r="I818" s="63">
        <f t="shared" ca="1" si="104"/>
        <v>0</v>
      </c>
      <c r="J818" s="63">
        <f t="shared" ca="1" si="105"/>
        <v>0</v>
      </c>
      <c r="K818" s="63">
        <f t="shared" ca="1" si="106"/>
        <v>0</v>
      </c>
      <c r="L818" s="64" t="s">
        <v>59</v>
      </c>
      <c r="M818" s="65" t="s">
        <v>54</v>
      </c>
      <c r="N818" s="66" t="s">
        <v>54</v>
      </c>
      <c r="O818" s="67" t="s">
        <v>1558</v>
      </c>
      <c r="P818" s="68" t="s">
        <v>64</v>
      </c>
      <c r="Q818" s="69">
        <v>150103</v>
      </c>
      <c r="R818" s="70" t="s">
        <v>1486</v>
      </c>
      <c r="S818" s="71" t="s">
        <v>1487</v>
      </c>
      <c r="T818" s="72">
        <v>161.91</v>
      </c>
      <c r="U818" s="73">
        <v>2</v>
      </c>
      <c r="V818" s="74">
        <v>323.82</v>
      </c>
      <c r="W818" s="75"/>
      <c r="X818" s="75"/>
      <c r="Y818" s="76"/>
      <c r="Z818" s="77"/>
      <c r="AA818" s="78" t="s">
        <v>11</v>
      </c>
    </row>
    <row r="819" spans="1:27" s="79" customFormat="1" ht="15" x14ac:dyDescent="0.2">
      <c r="A819" s="62">
        <f t="shared" ref="A819:A829" si="107">CHOOSE(1+LOG(1+2*(ORÇAMENTO.Nivel="Nível 1")+4*(ORÇAMENTO.Nivel="Nível 2")+8*(ORÇAMENTO.Nivel="Nível 3")+16*(ORÇAMENTO.Nivel="Nível 4")+32*(ORÇAMENTO.Nivel="Serviço"),2),0,1,2,3,4,"S")</f>
        <v>2</v>
      </c>
      <c r="B819" s="63">
        <f t="shared" ca="1" si="97"/>
        <v>2</v>
      </c>
      <c r="C819" s="63">
        <f t="shared" ca="1" si="99"/>
        <v>2</v>
      </c>
      <c r="D819" s="63">
        <f t="shared" ca="1" si="98"/>
        <v>3</v>
      </c>
      <c r="E819" s="63">
        <f t="shared" ca="1" si="100"/>
        <v>4</v>
      </c>
      <c r="F819" s="63">
        <f t="shared" ca="1" si="101"/>
        <v>7</v>
      </c>
      <c r="G819" s="63">
        <f t="shared" ca="1" si="102"/>
        <v>0</v>
      </c>
      <c r="H819" s="63">
        <f t="shared" ca="1" si="103"/>
        <v>0</v>
      </c>
      <c r="I819" s="63">
        <f t="shared" ca="1" si="104"/>
        <v>0</v>
      </c>
      <c r="J819" s="63">
        <f t="shared" ca="1" si="105"/>
        <v>11</v>
      </c>
      <c r="K819" s="63">
        <f t="shared" ca="1" si="106"/>
        <v>3</v>
      </c>
      <c r="L819" s="64" t="s">
        <v>59</v>
      </c>
      <c r="M819" s="65" t="s">
        <v>66</v>
      </c>
      <c r="N819" s="66" t="s">
        <v>66</v>
      </c>
      <c r="O819" s="67" t="s">
        <v>1559</v>
      </c>
      <c r="P819" s="68"/>
      <c r="Q819" s="69"/>
      <c r="R819" s="107" t="s">
        <v>1304</v>
      </c>
      <c r="S819" s="71" t="s">
        <v>55</v>
      </c>
      <c r="T819" s="72"/>
      <c r="U819" s="73">
        <v>2</v>
      </c>
      <c r="V819" s="74" t="s">
        <v>55</v>
      </c>
      <c r="W819" s="75"/>
      <c r="X819" s="75"/>
      <c r="Y819" s="76"/>
      <c r="Z819" s="77"/>
      <c r="AA819" s="78" t="s">
        <v>11</v>
      </c>
    </row>
    <row r="820" spans="1:27" s="79" customFormat="1" ht="22.5" x14ac:dyDescent="0.2">
      <c r="A820" s="62" t="str">
        <f t="shared" si="107"/>
        <v>S</v>
      </c>
      <c r="B820" s="63">
        <f t="shared" ca="1" si="97"/>
        <v>2</v>
      </c>
      <c r="C820" s="63" t="str">
        <f t="shared" ca="1" si="99"/>
        <v>S</v>
      </c>
      <c r="D820" s="63">
        <f t="shared" ca="1" si="98"/>
        <v>0</v>
      </c>
      <c r="E820" s="63">
        <f t="shared" ca="1" si="100"/>
        <v>4</v>
      </c>
      <c r="F820" s="63">
        <f t="shared" ca="1" si="101"/>
        <v>7</v>
      </c>
      <c r="G820" s="63">
        <f t="shared" ca="1" si="102"/>
        <v>0</v>
      </c>
      <c r="H820" s="63">
        <f t="shared" ca="1" si="103"/>
        <v>0</v>
      </c>
      <c r="I820" s="63">
        <f t="shared" ca="1" si="104"/>
        <v>0</v>
      </c>
      <c r="J820" s="63">
        <f t="shared" ca="1" si="105"/>
        <v>0</v>
      </c>
      <c r="K820" s="63">
        <f t="shared" ca="1" si="106"/>
        <v>0</v>
      </c>
      <c r="L820" s="64" t="s">
        <v>59</v>
      </c>
      <c r="M820" s="65" t="s">
        <v>54</v>
      </c>
      <c r="N820" s="66" t="s">
        <v>54</v>
      </c>
      <c r="O820" s="67" t="s">
        <v>1560</v>
      </c>
      <c r="P820" s="68" t="s">
        <v>56</v>
      </c>
      <c r="Q820" s="69">
        <v>94213</v>
      </c>
      <c r="R820" s="70" t="s">
        <v>1561</v>
      </c>
      <c r="S820" s="71" t="s">
        <v>78</v>
      </c>
      <c r="T820" s="72">
        <v>12.96</v>
      </c>
      <c r="U820" s="73">
        <v>2</v>
      </c>
      <c r="V820" s="74">
        <v>25.92</v>
      </c>
      <c r="W820" s="75"/>
      <c r="X820" s="75"/>
      <c r="Y820" s="76"/>
      <c r="Z820" s="77"/>
      <c r="AA820" s="78" t="s">
        <v>1562</v>
      </c>
    </row>
    <row r="821" spans="1:27" s="79" customFormat="1" ht="22.5" x14ac:dyDescent="0.2">
      <c r="A821" s="62" t="str">
        <f t="shared" si="107"/>
        <v>S</v>
      </c>
      <c r="B821" s="63">
        <f t="shared" ca="1" si="97"/>
        <v>2</v>
      </c>
      <c r="C821" s="63" t="str">
        <f t="shared" ca="1" si="99"/>
        <v>S</v>
      </c>
      <c r="D821" s="63">
        <f t="shared" ca="1" si="98"/>
        <v>0</v>
      </c>
      <c r="E821" s="63">
        <f t="shared" ca="1" si="100"/>
        <v>4</v>
      </c>
      <c r="F821" s="63">
        <f t="shared" ca="1" si="101"/>
        <v>7</v>
      </c>
      <c r="G821" s="63">
        <f t="shared" ca="1" si="102"/>
        <v>0</v>
      </c>
      <c r="H821" s="63">
        <f t="shared" ca="1" si="103"/>
        <v>0</v>
      </c>
      <c r="I821" s="63">
        <f t="shared" ca="1" si="104"/>
        <v>0</v>
      </c>
      <c r="J821" s="63">
        <f t="shared" ca="1" si="105"/>
        <v>0</v>
      </c>
      <c r="K821" s="63">
        <f t="shared" ca="1" si="106"/>
        <v>0</v>
      </c>
      <c r="L821" s="64" t="s">
        <v>59</v>
      </c>
      <c r="M821" s="65" t="s">
        <v>54</v>
      </c>
      <c r="N821" s="66" t="s">
        <v>54</v>
      </c>
      <c r="O821" s="67" t="s">
        <v>1563</v>
      </c>
      <c r="P821" s="68" t="s">
        <v>56</v>
      </c>
      <c r="Q821" s="69">
        <v>94228</v>
      </c>
      <c r="R821" s="70" t="s">
        <v>1308</v>
      </c>
      <c r="S821" s="71" t="s">
        <v>200</v>
      </c>
      <c r="T821" s="72">
        <v>3.6</v>
      </c>
      <c r="U821" s="73">
        <v>2</v>
      </c>
      <c r="V821" s="74">
        <v>7.2</v>
      </c>
      <c r="W821" s="75"/>
      <c r="X821" s="75"/>
      <c r="Y821" s="76"/>
      <c r="Z821" s="77"/>
      <c r="AA821" s="78" t="s">
        <v>1309</v>
      </c>
    </row>
    <row r="822" spans="1:27" s="79" customFormat="1" ht="15" x14ac:dyDescent="0.2">
      <c r="A822" s="62">
        <f t="shared" si="107"/>
        <v>2</v>
      </c>
      <c r="B822" s="63">
        <f t="shared" ca="1" si="97"/>
        <v>2</v>
      </c>
      <c r="C822" s="63">
        <f t="shared" ca="1" si="99"/>
        <v>2</v>
      </c>
      <c r="D822" s="63">
        <f t="shared" ca="1" si="98"/>
        <v>4</v>
      </c>
      <c r="E822" s="63">
        <f t="shared" ca="1" si="100"/>
        <v>4</v>
      </c>
      <c r="F822" s="63">
        <f t="shared" ca="1" si="101"/>
        <v>8</v>
      </c>
      <c r="G822" s="63">
        <f t="shared" ca="1" si="102"/>
        <v>0</v>
      </c>
      <c r="H822" s="63">
        <f t="shared" ca="1" si="103"/>
        <v>0</v>
      </c>
      <c r="I822" s="63">
        <f t="shared" ca="1" si="104"/>
        <v>0</v>
      </c>
      <c r="J822" s="63">
        <f t="shared" ca="1" si="105"/>
        <v>8</v>
      </c>
      <c r="K822" s="63">
        <f t="shared" ca="1" si="106"/>
        <v>4</v>
      </c>
      <c r="L822" s="64" t="s">
        <v>59</v>
      </c>
      <c r="M822" s="65" t="s">
        <v>66</v>
      </c>
      <c r="N822" s="66" t="s">
        <v>66</v>
      </c>
      <c r="O822" s="67" t="s">
        <v>1564</v>
      </c>
      <c r="P822" s="68"/>
      <c r="Q822" s="69"/>
      <c r="R822" s="107" t="s">
        <v>956</v>
      </c>
      <c r="S822" s="71" t="s">
        <v>55</v>
      </c>
      <c r="T822" s="72"/>
      <c r="U822" s="73">
        <v>2</v>
      </c>
      <c r="V822" s="74" t="s">
        <v>55</v>
      </c>
      <c r="W822" s="75"/>
      <c r="X822" s="75"/>
      <c r="Y822" s="76"/>
      <c r="Z822" s="77"/>
      <c r="AA822" s="78" t="s">
        <v>11</v>
      </c>
    </row>
    <row r="823" spans="1:27" s="79" customFormat="1" ht="22.5" x14ac:dyDescent="0.2">
      <c r="A823" s="62" t="str">
        <f t="shared" si="107"/>
        <v>S</v>
      </c>
      <c r="B823" s="63">
        <f t="shared" ca="1" si="97"/>
        <v>2</v>
      </c>
      <c r="C823" s="63" t="str">
        <f t="shared" ca="1" si="99"/>
        <v>S</v>
      </c>
      <c r="D823" s="63">
        <f t="shared" ca="1" si="98"/>
        <v>0</v>
      </c>
      <c r="E823" s="63">
        <f t="shared" ca="1" si="100"/>
        <v>4</v>
      </c>
      <c r="F823" s="63">
        <f t="shared" ca="1" si="101"/>
        <v>8</v>
      </c>
      <c r="G823" s="63">
        <f t="shared" ca="1" si="102"/>
        <v>0</v>
      </c>
      <c r="H823" s="63">
        <f t="shared" ca="1" si="103"/>
        <v>0</v>
      </c>
      <c r="I823" s="63">
        <f t="shared" ca="1" si="104"/>
        <v>0</v>
      </c>
      <c r="J823" s="63">
        <f t="shared" ca="1" si="105"/>
        <v>0</v>
      </c>
      <c r="K823" s="63">
        <f t="shared" ca="1" si="106"/>
        <v>0</v>
      </c>
      <c r="L823" s="64" t="s">
        <v>59</v>
      </c>
      <c r="M823" s="65" t="s">
        <v>54</v>
      </c>
      <c r="N823" s="66" t="s">
        <v>54</v>
      </c>
      <c r="O823" s="67" t="s">
        <v>1565</v>
      </c>
      <c r="P823" s="68" t="s">
        <v>56</v>
      </c>
      <c r="Q823" s="69">
        <v>95241</v>
      </c>
      <c r="R823" s="70" t="s">
        <v>1509</v>
      </c>
      <c r="S823" s="71" t="s">
        <v>78</v>
      </c>
      <c r="T823" s="72">
        <v>10.08</v>
      </c>
      <c r="U823" s="73">
        <v>2</v>
      </c>
      <c r="V823" s="74">
        <v>20.16</v>
      </c>
      <c r="W823" s="75"/>
      <c r="X823" s="75"/>
      <c r="Y823" s="76"/>
      <c r="Z823" s="77"/>
      <c r="AA823" s="78" t="s">
        <v>11</v>
      </c>
    </row>
    <row r="824" spans="1:27" s="79" customFormat="1" ht="22.5" x14ac:dyDescent="0.2">
      <c r="A824" s="62" t="str">
        <f t="shared" si="107"/>
        <v>S</v>
      </c>
      <c r="B824" s="63">
        <f t="shared" ca="1" si="97"/>
        <v>2</v>
      </c>
      <c r="C824" s="63" t="str">
        <f t="shared" ca="1" si="99"/>
        <v>S</v>
      </c>
      <c r="D824" s="63">
        <f t="shared" ca="1" si="98"/>
        <v>0</v>
      </c>
      <c r="E824" s="63">
        <f t="shared" ca="1" si="100"/>
        <v>4</v>
      </c>
      <c r="F824" s="63">
        <f t="shared" ca="1" si="101"/>
        <v>8</v>
      </c>
      <c r="G824" s="63">
        <f t="shared" ca="1" si="102"/>
        <v>0</v>
      </c>
      <c r="H824" s="63">
        <f t="shared" ca="1" si="103"/>
        <v>0</v>
      </c>
      <c r="I824" s="63">
        <f t="shared" ca="1" si="104"/>
        <v>0</v>
      </c>
      <c r="J824" s="63">
        <f t="shared" ca="1" si="105"/>
        <v>0</v>
      </c>
      <c r="K824" s="63">
        <f t="shared" ca="1" si="106"/>
        <v>0</v>
      </c>
      <c r="L824" s="64" t="s">
        <v>59</v>
      </c>
      <c r="M824" s="65" t="s">
        <v>54</v>
      </c>
      <c r="N824" s="66" t="s">
        <v>54</v>
      </c>
      <c r="O824" s="67" t="s">
        <v>1566</v>
      </c>
      <c r="P824" s="68" t="s">
        <v>56</v>
      </c>
      <c r="Q824" s="69">
        <v>84191</v>
      </c>
      <c r="R824" s="70" t="s">
        <v>1511</v>
      </c>
      <c r="S824" s="71" t="s">
        <v>78</v>
      </c>
      <c r="T824" s="72">
        <v>10.64</v>
      </c>
      <c r="U824" s="73">
        <v>2</v>
      </c>
      <c r="V824" s="74">
        <v>21.28</v>
      </c>
      <c r="W824" s="75"/>
      <c r="X824" s="75"/>
      <c r="Y824" s="76"/>
      <c r="Z824" s="77"/>
      <c r="AA824" s="78" t="s">
        <v>1512</v>
      </c>
    </row>
    <row r="825" spans="1:27" s="79" customFormat="1" ht="15" x14ac:dyDescent="0.2">
      <c r="A825" s="62" t="str">
        <f t="shared" si="107"/>
        <v>S</v>
      </c>
      <c r="B825" s="63">
        <f t="shared" ca="1" si="97"/>
        <v>2</v>
      </c>
      <c r="C825" s="63" t="str">
        <f t="shared" ca="1" si="99"/>
        <v>S</v>
      </c>
      <c r="D825" s="63">
        <f t="shared" ca="1" si="98"/>
        <v>0</v>
      </c>
      <c r="E825" s="63">
        <f t="shared" ca="1" si="100"/>
        <v>4</v>
      </c>
      <c r="F825" s="63">
        <f t="shared" ca="1" si="101"/>
        <v>8</v>
      </c>
      <c r="G825" s="63">
        <f t="shared" ca="1" si="102"/>
        <v>0</v>
      </c>
      <c r="H825" s="63">
        <f t="shared" ca="1" si="103"/>
        <v>0</v>
      </c>
      <c r="I825" s="63">
        <f t="shared" ca="1" si="104"/>
        <v>0</v>
      </c>
      <c r="J825" s="63">
        <f t="shared" ca="1" si="105"/>
        <v>0</v>
      </c>
      <c r="K825" s="63">
        <f t="shared" ca="1" si="106"/>
        <v>0</v>
      </c>
      <c r="L825" s="64" t="s">
        <v>59</v>
      </c>
      <c r="M825" s="65" t="s">
        <v>54</v>
      </c>
      <c r="N825" s="66" t="s">
        <v>54</v>
      </c>
      <c r="O825" s="67" t="s">
        <v>1567</v>
      </c>
      <c r="P825" s="68" t="s">
        <v>64</v>
      </c>
      <c r="Q825" s="69">
        <v>221104</v>
      </c>
      <c r="R825" s="70" t="s">
        <v>1517</v>
      </c>
      <c r="S825" s="71" t="s">
        <v>85</v>
      </c>
      <c r="T825" s="72">
        <v>10.64</v>
      </c>
      <c r="U825" s="73">
        <v>2</v>
      </c>
      <c r="V825" s="74">
        <v>21.28</v>
      </c>
      <c r="W825" s="75"/>
      <c r="X825" s="75"/>
      <c r="Y825" s="76"/>
      <c r="Z825" s="77"/>
      <c r="AA825" s="78" t="s">
        <v>11</v>
      </c>
    </row>
    <row r="826" spans="1:27" s="79" customFormat="1" ht="15" x14ac:dyDescent="0.2">
      <c r="A826" s="62">
        <f t="shared" si="107"/>
        <v>2</v>
      </c>
      <c r="B826" s="63">
        <f t="shared" ca="1" si="97"/>
        <v>2</v>
      </c>
      <c r="C826" s="63">
        <f t="shared" ca="1" si="99"/>
        <v>2</v>
      </c>
      <c r="D826" s="63">
        <f t="shared" ca="1" si="98"/>
        <v>2</v>
      </c>
      <c r="E826" s="63">
        <f t="shared" ca="1" si="100"/>
        <v>4</v>
      </c>
      <c r="F826" s="63">
        <f t="shared" ca="1" si="101"/>
        <v>9</v>
      </c>
      <c r="G826" s="63">
        <f t="shared" ca="1" si="102"/>
        <v>0</v>
      </c>
      <c r="H826" s="63">
        <f t="shared" ca="1" si="103"/>
        <v>0</v>
      </c>
      <c r="I826" s="63">
        <f t="shared" ca="1" si="104"/>
        <v>0</v>
      </c>
      <c r="J826" s="63">
        <f t="shared" ca="1" si="105"/>
        <v>4</v>
      </c>
      <c r="K826" s="63">
        <f t="shared" ca="1" si="106"/>
        <v>2</v>
      </c>
      <c r="L826" s="64" t="s">
        <v>59</v>
      </c>
      <c r="M826" s="65" t="s">
        <v>66</v>
      </c>
      <c r="N826" s="66" t="s">
        <v>66</v>
      </c>
      <c r="O826" s="67" t="s">
        <v>1568</v>
      </c>
      <c r="P826" s="68"/>
      <c r="Q826" s="69"/>
      <c r="R826" s="107" t="s">
        <v>978</v>
      </c>
      <c r="S826" s="71" t="s">
        <v>55</v>
      </c>
      <c r="T826" s="72"/>
      <c r="U826" s="73">
        <v>2</v>
      </c>
      <c r="V826" s="74" t="s">
        <v>55</v>
      </c>
      <c r="W826" s="75"/>
      <c r="X826" s="75"/>
      <c r="Y826" s="76"/>
      <c r="Z826" s="77"/>
      <c r="AA826" s="78" t="s">
        <v>11</v>
      </c>
    </row>
    <row r="827" spans="1:27" s="79" customFormat="1" ht="33.75" x14ac:dyDescent="0.2">
      <c r="A827" s="62" t="str">
        <f t="shared" si="107"/>
        <v>S</v>
      </c>
      <c r="B827" s="63">
        <f t="shared" ca="1" si="97"/>
        <v>2</v>
      </c>
      <c r="C827" s="63" t="str">
        <f t="shared" ca="1" si="99"/>
        <v>S</v>
      </c>
      <c r="D827" s="63">
        <f t="shared" ca="1" si="98"/>
        <v>0</v>
      </c>
      <c r="E827" s="63">
        <f t="shared" ca="1" si="100"/>
        <v>4</v>
      </c>
      <c r="F827" s="63">
        <f t="shared" ca="1" si="101"/>
        <v>9</v>
      </c>
      <c r="G827" s="63">
        <f t="shared" ca="1" si="102"/>
        <v>0</v>
      </c>
      <c r="H827" s="63">
        <f t="shared" ca="1" si="103"/>
        <v>0</v>
      </c>
      <c r="I827" s="63">
        <f t="shared" ca="1" si="104"/>
        <v>0</v>
      </c>
      <c r="J827" s="63">
        <f t="shared" ca="1" si="105"/>
        <v>0</v>
      </c>
      <c r="K827" s="63">
        <f t="shared" ca="1" si="106"/>
        <v>0</v>
      </c>
      <c r="L827" s="64" t="s">
        <v>59</v>
      </c>
      <c r="M827" s="65" t="s">
        <v>54</v>
      </c>
      <c r="N827" s="66" t="s">
        <v>54</v>
      </c>
      <c r="O827" s="67" t="s">
        <v>1569</v>
      </c>
      <c r="P827" s="68" t="s">
        <v>56</v>
      </c>
      <c r="Q827" s="69" t="s">
        <v>1015</v>
      </c>
      <c r="R827" s="70" t="s">
        <v>1016</v>
      </c>
      <c r="S827" s="71" t="s">
        <v>78</v>
      </c>
      <c r="T827" s="72">
        <v>25.92</v>
      </c>
      <c r="U827" s="73">
        <v>2</v>
      </c>
      <c r="V827" s="74">
        <v>51.84</v>
      </c>
      <c r="W827" s="75"/>
      <c r="X827" s="75"/>
      <c r="Y827" s="76"/>
      <c r="Z827" s="77"/>
      <c r="AA827" s="78" t="s">
        <v>1017</v>
      </c>
    </row>
    <row r="828" spans="1:27" s="79" customFormat="1" ht="15" x14ac:dyDescent="0.2">
      <c r="A828" s="62">
        <f t="shared" si="107"/>
        <v>2</v>
      </c>
      <c r="B828" s="63">
        <f t="shared" ca="1" si="97"/>
        <v>2</v>
      </c>
      <c r="C828" s="63">
        <f t="shared" ca="1" si="99"/>
        <v>2</v>
      </c>
      <c r="D828" s="63">
        <f t="shared" ca="1" si="98"/>
        <v>2</v>
      </c>
      <c r="E828" s="63">
        <f t="shared" ca="1" si="100"/>
        <v>4</v>
      </c>
      <c r="F828" s="63">
        <f t="shared" ca="1" si="101"/>
        <v>10</v>
      </c>
      <c r="G828" s="63">
        <f t="shared" ca="1" si="102"/>
        <v>0</v>
      </c>
      <c r="H828" s="63">
        <f t="shared" ca="1" si="103"/>
        <v>0</v>
      </c>
      <c r="I828" s="63">
        <f t="shared" ca="1" si="104"/>
        <v>0</v>
      </c>
      <c r="J828" s="63">
        <f t="shared" ca="1" si="105"/>
        <v>2</v>
      </c>
      <c r="K828" s="63" t="e">
        <f t="shared" ca="1" si="106"/>
        <v>#N/A</v>
      </c>
      <c r="L828" s="64" t="s">
        <v>59</v>
      </c>
      <c r="M828" s="65" t="s">
        <v>66</v>
      </c>
      <c r="N828" s="66" t="s">
        <v>66</v>
      </c>
      <c r="O828" s="67" t="s">
        <v>1570</v>
      </c>
      <c r="P828" s="68" t="s">
        <v>56</v>
      </c>
      <c r="Q828" s="69"/>
      <c r="R828" s="70" t="s">
        <v>1030</v>
      </c>
      <c r="S828" s="71" t="s">
        <v>55</v>
      </c>
      <c r="T828" s="72"/>
      <c r="U828" s="73">
        <v>2</v>
      </c>
      <c r="V828" s="74" t="s">
        <v>55</v>
      </c>
      <c r="W828" s="75"/>
      <c r="X828" s="75"/>
      <c r="Y828" s="76"/>
      <c r="Z828" s="77"/>
      <c r="AA828" s="78" t="s">
        <v>11</v>
      </c>
    </row>
    <row r="829" spans="1:27" s="79" customFormat="1" ht="15" x14ac:dyDescent="0.2">
      <c r="A829" s="62" t="str">
        <f t="shared" si="107"/>
        <v>S</v>
      </c>
      <c r="B829" s="63">
        <f t="shared" ca="1" si="97"/>
        <v>2</v>
      </c>
      <c r="C829" s="63" t="str">
        <f t="shared" ca="1" si="99"/>
        <v>S</v>
      </c>
      <c r="D829" s="63">
        <f t="shared" ca="1" si="98"/>
        <v>0</v>
      </c>
      <c r="E829" s="63">
        <f t="shared" ca="1" si="100"/>
        <v>4</v>
      </c>
      <c r="F829" s="63">
        <f t="shared" ca="1" si="101"/>
        <v>10</v>
      </c>
      <c r="G829" s="63">
        <f t="shared" ca="1" si="102"/>
        <v>0</v>
      </c>
      <c r="H829" s="63">
        <f t="shared" ca="1" si="103"/>
        <v>0</v>
      </c>
      <c r="I829" s="63">
        <f t="shared" ca="1" si="104"/>
        <v>0</v>
      </c>
      <c r="J829" s="63">
        <f t="shared" ca="1" si="105"/>
        <v>0</v>
      </c>
      <c r="K829" s="63">
        <f t="shared" ca="1" si="106"/>
        <v>0</v>
      </c>
      <c r="L829" s="64" t="s">
        <v>59</v>
      </c>
      <c r="M829" s="65" t="s">
        <v>54</v>
      </c>
      <c r="N829" s="66" t="s">
        <v>54</v>
      </c>
      <c r="O829" s="67" t="s">
        <v>1571</v>
      </c>
      <c r="P829" s="68" t="s">
        <v>64</v>
      </c>
      <c r="Q829" s="69">
        <v>270501</v>
      </c>
      <c r="R829" s="70" t="s">
        <v>1044</v>
      </c>
      <c r="S829" s="71" t="s">
        <v>85</v>
      </c>
      <c r="T829" s="72">
        <v>10.08</v>
      </c>
      <c r="U829" s="73">
        <v>2</v>
      </c>
      <c r="V829" s="74">
        <v>20.16</v>
      </c>
      <c r="W829" s="75"/>
      <c r="X829" s="75"/>
      <c r="Y829" s="76"/>
      <c r="Z829" s="77"/>
      <c r="AA829" s="78" t="s">
        <v>11</v>
      </c>
    </row>
    <row r="830" spans="1:27" s="17" customFormat="1" ht="3.95" customHeight="1" x14ac:dyDescent="0.2">
      <c r="A830" s="114">
        <v>-1</v>
      </c>
      <c r="B830" s="115"/>
      <c r="C830" s="115">
        <v>-1</v>
      </c>
      <c r="D830" s="115"/>
      <c r="E830" s="115">
        <v>0</v>
      </c>
      <c r="F830" s="115">
        <v>0</v>
      </c>
      <c r="G830" s="115">
        <v>0</v>
      </c>
      <c r="H830" s="115">
        <v>0</v>
      </c>
      <c r="I830" s="115">
        <v>0</v>
      </c>
      <c r="J830" s="115"/>
      <c r="K830" s="115"/>
      <c r="L830" s="116" t="s">
        <v>59</v>
      </c>
      <c r="M830" s="117"/>
      <c r="N830" s="118"/>
      <c r="O830" s="119"/>
      <c r="P830" s="120"/>
      <c r="Q830" s="120"/>
      <c r="R830" s="120"/>
      <c r="S830" s="120"/>
      <c r="T830" s="120"/>
      <c r="U830" s="120"/>
      <c r="V830" s="120"/>
      <c r="W830" s="120"/>
      <c r="X830" s="120"/>
      <c r="Y830" s="120"/>
      <c r="Z830" s="121"/>
      <c r="AA830" s="1"/>
    </row>
    <row r="831" spans="1:27" s="17" customFormat="1" ht="25.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1" t="s">
        <v>59</v>
      </c>
      <c r="M831" s="18"/>
      <c r="N831" s="18"/>
      <c r="O831" s="122"/>
      <c r="P831" s="22"/>
      <c r="Q831" s="22"/>
      <c r="R831" s="123" t="s">
        <v>1572</v>
      </c>
      <c r="S831" s="5"/>
      <c r="T831" s="22"/>
      <c r="U831" s="22"/>
      <c r="V831" s="22"/>
      <c r="X831" s="124" t="s">
        <v>52</v>
      </c>
      <c r="Y831" s="125"/>
      <c r="Z831" s="126"/>
      <c r="AA831" s="1"/>
    </row>
    <row r="832" spans="1:27" s="17" customFormat="1" ht="25.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1" t="s">
        <v>59</v>
      </c>
      <c r="M832" s="18"/>
      <c r="N832" s="18"/>
      <c r="O832" s="122"/>
      <c r="P832" s="22"/>
      <c r="Q832" s="22"/>
      <c r="R832" s="123"/>
      <c r="S832" s="5"/>
      <c r="T832" s="22"/>
      <c r="U832" s="22"/>
      <c r="V832" s="22"/>
      <c r="X832" s="124" t="s">
        <v>1573</v>
      </c>
      <c r="Y832" s="125"/>
      <c r="Z832" s="127"/>
      <c r="AA832" s="128"/>
    </row>
    <row r="833" spans="1:27" s="17" customFormat="1" ht="25.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1" t="s">
        <v>59</v>
      </c>
      <c r="M833" s="18"/>
      <c r="N833" s="18"/>
      <c r="O833" s="122"/>
      <c r="P833" s="22"/>
      <c r="Q833" s="22"/>
      <c r="R833" s="123"/>
      <c r="S833" s="5"/>
      <c r="T833" s="129"/>
      <c r="U833" s="129"/>
      <c r="V833" s="129"/>
      <c r="X833" s="130" t="s">
        <v>1574</v>
      </c>
      <c r="Y833" s="131"/>
      <c r="Z833" s="132"/>
      <c r="AA833" s="1"/>
    </row>
    <row r="834" spans="1:27" s="17" customForma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1" t="s">
        <v>59</v>
      </c>
      <c r="M834" s="18"/>
      <c r="N834" s="18"/>
      <c r="O834" s="122"/>
      <c r="P834" s="22"/>
      <c r="Q834" s="22"/>
      <c r="R834" s="123"/>
      <c r="S834" s="5"/>
      <c r="T834" s="22"/>
      <c r="U834" s="22"/>
      <c r="V834" s="22"/>
      <c r="W834" s="133"/>
      <c r="X834" s="134"/>
      <c r="Y834" s="135"/>
      <c r="Z834" s="135"/>
      <c r="AA834" s="128"/>
    </row>
    <row r="835" spans="1:27" s="17" customFormat="1" ht="20.100000000000001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1" t="s">
        <v>59</v>
      </c>
      <c r="M835" s="18"/>
      <c r="N835" s="18"/>
      <c r="O835" s="122"/>
      <c r="P835" s="22"/>
      <c r="Q835" s="22"/>
      <c r="R835" s="123"/>
      <c r="S835" s="5"/>
      <c r="T835" s="22"/>
      <c r="U835" s="22"/>
      <c r="V835" s="22"/>
      <c r="X835" s="136" t="s">
        <v>1575</v>
      </c>
      <c r="Y835" s="137"/>
      <c r="Z835" s="138"/>
      <c r="AA835" s="1"/>
    </row>
    <row r="836" spans="1:27" s="17" customFormat="1" ht="20.100000000000001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1" t="s">
        <v>59</v>
      </c>
      <c r="M836" s="18"/>
      <c r="N836" s="18"/>
      <c r="O836" s="122"/>
      <c r="P836" s="22"/>
      <c r="Q836" s="22"/>
      <c r="R836" s="123"/>
      <c r="S836" s="5"/>
      <c r="T836" s="22"/>
      <c r="U836" s="22"/>
      <c r="V836" s="22"/>
      <c r="X836" s="136" t="s">
        <v>1576</v>
      </c>
      <c r="Y836" s="137"/>
      <c r="Z836" s="127"/>
      <c r="AA836" s="1"/>
    </row>
    <row r="837" spans="1:27" s="17" customFormat="1" ht="20.100000000000001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1" t="s">
        <v>59</v>
      </c>
      <c r="M837" s="18"/>
      <c r="N837" s="18"/>
      <c r="O837" s="139"/>
      <c r="P837" s="22"/>
      <c r="Q837" s="22"/>
      <c r="R837" s="22"/>
      <c r="S837" s="5"/>
      <c r="T837" s="140"/>
      <c r="U837" s="140"/>
      <c r="V837" s="140"/>
      <c r="X837" s="136" t="s">
        <v>1577</v>
      </c>
      <c r="Y837" s="137"/>
      <c r="Z837" s="127"/>
      <c r="AA837" s="1"/>
    </row>
    <row r="838" spans="1:27" s="17" customForma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1" t="s">
        <v>59</v>
      </c>
      <c r="M838" s="111"/>
      <c r="N838" s="111"/>
      <c r="O838" s="141"/>
      <c r="S838" s="12"/>
      <c r="T838" s="142"/>
      <c r="U838" s="142"/>
      <c r="V838" s="142"/>
      <c r="W838" s="143"/>
      <c r="X838" s="143"/>
      <c r="Y838" s="144"/>
      <c r="Z838" s="144"/>
      <c r="AA838" s="145"/>
    </row>
    <row r="839" spans="1:27" s="17" customFormat="1" ht="35.1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1" t="s">
        <v>59</v>
      </c>
      <c r="M839" s="111"/>
      <c r="N839" s="111"/>
      <c r="O839" s="141"/>
      <c r="Q839" s="146" t="s">
        <v>1578</v>
      </c>
      <c r="R839" s="146"/>
      <c r="S839" s="146"/>
      <c r="T839" s="146"/>
      <c r="U839" s="146"/>
      <c r="V839" s="146"/>
      <c r="W839" s="146"/>
      <c r="X839" s="146"/>
      <c r="Y839" s="146"/>
      <c r="Z839" s="147"/>
      <c r="AA839" s="6"/>
    </row>
    <row r="840" spans="1:27" s="17" customForma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1" t="s">
        <v>59</v>
      </c>
      <c r="M840" s="111"/>
      <c r="N840" s="111"/>
      <c r="O840" s="141"/>
      <c r="Q840" s="148" t="s">
        <v>1579</v>
      </c>
      <c r="R840" s="148"/>
      <c r="S840" s="148"/>
      <c r="T840" s="148"/>
      <c r="U840" s="148"/>
      <c r="V840" s="148"/>
      <c r="W840" s="148"/>
      <c r="X840" s="148"/>
      <c r="Y840" s="148"/>
      <c r="Z840" s="149"/>
      <c r="AA840" s="6"/>
    </row>
    <row r="841" spans="1:27" s="153" customFormat="1" x14ac:dyDescent="0.2">
      <c r="A841" s="150"/>
      <c r="B841" s="150"/>
      <c r="C841" s="150"/>
      <c r="D841" s="150"/>
      <c r="E841" s="150"/>
      <c r="F841" s="150"/>
      <c r="G841" s="150"/>
      <c r="H841" s="150"/>
      <c r="I841" s="150"/>
      <c r="J841" s="150"/>
      <c r="K841" s="150"/>
      <c r="L841" s="1" t="s">
        <v>59</v>
      </c>
      <c r="M841" s="151"/>
      <c r="N841" s="151"/>
      <c r="O841" s="152"/>
      <c r="P841" s="10"/>
      <c r="Q841" s="148" t="s">
        <v>1580</v>
      </c>
      <c r="R841" s="148"/>
      <c r="S841" s="148"/>
      <c r="T841" s="148"/>
      <c r="U841" s="148"/>
      <c r="V841" s="148"/>
      <c r="W841" s="148"/>
      <c r="X841" s="148"/>
      <c r="Y841" s="148"/>
      <c r="Z841" s="149"/>
      <c r="AA841" s="6"/>
    </row>
    <row r="842" spans="1:27" s="153" customFormat="1" ht="26.25" customHeight="1" x14ac:dyDescent="0.2">
      <c r="A842" s="150"/>
      <c r="B842" s="150"/>
      <c r="C842" s="150"/>
      <c r="D842" s="150"/>
      <c r="E842" s="150"/>
      <c r="F842" s="150"/>
      <c r="G842" s="150"/>
      <c r="H842" s="150"/>
      <c r="I842" s="150"/>
      <c r="J842" s="150"/>
      <c r="K842" s="150"/>
      <c r="L842" s="1" t="s">
        <v>59</v>
      </c>
      <c r="M842" s="151"/>
      <c r="N842" s="151"/>
      <c r="O842" s="152"/>
      <c r="P842" s="10"/>
      <c r="Q842" s="146" t="s">
        <v>1581</v>
      </c>
      <c r="R842" s="146"/>
      <c r="S842" s="146"/>
      <c r="T842" s="146"/>
      <c r="U842" s="146"/>
      <c r="V842" s="146"/>
      <c r="W842" s="146"/>
      <c r="X842" s="146"/>
      <c r="Y842" s="146"/>
      <c r="Z842" s="149"/>
      <c r="AA842" s="6"/>
    </row>
    <row r="843" spans="1:27" s="153" customFormat="1" x14ac:dyDescent="0.2">
      <c r="A843" s="150"/>
      <c r="B843" s="150"/>
      <c r="C843" s="150"/>
      <c r="D843" s="150"/>
      <c r="E843" s="150"/>
      <c r="F843" s="150"/>
      <c r="G843" s="150"/>
      <c r="H843" s="150"/>
      <c r="I843" s="150"/>
      <c r="J843" s="150"/>
      <c r="K843" s="150"/>
      <c r="L843" s="1" t="s">
        <v>59</v>
      </c>
      <c r="M843" s="151"/>
      <c r="N843" s="151"/>
      <c r="O843" s="152"/>
      <c r="P843" s="10"/>
      <c r="Q843" s="148" t="s">
        <v>1582</v>
      </c>
      <c r="R843" s="148"/>
      <c r="S843" s="148"/>
      <c r="T843" s="148"/>
      <c r="U843" s="148"/>
      <c r="V843" s="148"/>
      <c r="W843" s="148"/>
      <c r="X843" s="148"/>
      <c r="Y843" s="148"/>
      <c r="Z843" s="149"/>
      <c r="AA843" s="6"/>
    </row>
    <row r="844" spans="1:27" s="153" customFormat="1" x14ac:dyDescent="0.2">
      <c r="A844" s="150"/>
      <c r="B844" s="150"/>
      <c r="C844" s="150"/>
      <c r="D844" s="150"/>
      <c r="E844" s="150"/>
      <c r="F844" s="150"/>
      <c r="G844" s="150"/>
      <c r="H844" s="150"/>
      <c r="I844" s="150"/>
      <c r="J844" s="150"/>
      <c r="K844" s="150"/>
      <c r="L844" s="1" t="s">
        <v>59</v>
      </c>
      <c r="M844" s="151"/>
      <c r="N844" s="151"/>
      <c r="O844" s="152"/>
      <c r="P844" s="10"/>
      <c r="Q844" s="17"/>
      <c r="R844" s="10"/>
      <c r="S844" s="154"/>
      <c r="T844" s="154"/>
      <c r="U844" s="154"/>
      <c r="V844" s="154"/>
      <c r="W844" s="154"/>
      <c r="X844" s="154"/>
      <c r="Y844" s="154"/>
      <c r="Z844" s="155"/>
      <c r="AA844" s="10"/>
    </row>
    <row r="845" spans="1:27" s="153" customFormat="1" x14ac:dyDescent="0.2">
      <c r="A845" s="150"/>
      <c r="B845" s="150"/>
      <c r="C845" s="150"/>
      <c r="D845" s="150"/>
      <c r="E845" s="150"/>
      <c r="F845" s="150"/>
      <c r="G845" s="150"/>
      <c r="H845" s="150"/>
      <c r="I845" s="150"/>
      <c r="J845" s="150"/>
      <c r="K845" s="150"/>
      <c r="L845" s="1" t="s">
        <v>59</v>
      </c>
      <c r="M845" s="151"/>
      <c r="N845" s="151"/>
      <c r="O845" s="152"/>
      <c r="P845" s="10"/>
      <c r="Q845" s="17"/>
      <c r="R845" s="10"/>
      <c r="S845" s="155"/>
      <c r="T845" s="155"/>
      <c r="U845" s="155"/>
      <c r="V845" s="155"/>
      <c r="W845" s="155"/>
      <c r="X845" s="155"/>
      <c r="Y845" s="155"/>
      <c r="Z845" s="155"/>
      <c r="AA845" s="10"/>
    </row>
    <row r="846" spans="1:27" x14ac:dyDescent="0.2">
      <c r="Q846" s="17"/>
      <c r="S846" s="155"/>
      <c r="T846" s="155"/>
      <c r="U846" s="155"/>
      <c r="V846" s="155"/>
      <c r="W846" s="155"/>
      <c r="X846" s="155"/>
      <c r="Y846" s="158"/>
      <c r="Z846" s="158"/>
    </row>
  </sheetData>
  <sheetProtection algorithmName="SHA-512" hashValue="HofIlhHYhteehnxKYLMwiRGo5VJewexj/3bPO2lmc2/vUntPu/eKZh1ddBGUpjixrD0beNWMVlgRT0M03dbkGQ==" saltValue="tLCrvwTN2MvLV5PghWVVkw==" spinCount="100000" sheet="1" objects="1" scenarios="1" formatCells="0" formatColumns="0" formatRows="0" autoFilter="0"/>
  <autoFilter ref="L16:Z830" xr:uid="{00000000-0009-0000-0000-000003000000}"/>
  <dataConsolidate topLabels="1">
    <dataRefs count="1">
      <dataRef ref="R20:W42" sheet="Orçamento" r:id="rId1"/>
    </dataRefs>
  </dataConsolidate>
  <mergeCells count="40">
    <mergeCell ref="Q839:Y839"/>
    <mergeCell ref="Q840:Y840"/>
    <mergeCell ref="Q841:Y841"/>
    <mergeCell ref="Q842:Y842"/>
    <mergeCell ref="Q843:Y843"/>
    <mergeCell ref="S844:Y844"/>
    <mergeCell ref="O14:AA14"/>
    <mergeCell ref="O15:Y15"/>
    <mergeCell ref="R831:R836"/>
    <mergeCell ref="X831:Y831"/>
    <mergeCell ref="X832:Y832"/>
    <mergeCell ref="X833:Y833"/>
    <mergeCell ref="O11:AA11"/>
    <mergeCell ref="O12:Q12"/>
    <mergeCell ref="S12:W12"/>
    <mergeCell ref="X12:Z12"/>
    <mergeCell ref="O13:Q13"/>
    <mergeCell ref="S13:W13"/>
    <mergeCell ref="X13:Z13"/>
    <mergeCell ref="O8:Y8"/>
    <mergeCell ref="M9:M10"/>
    <mergeCell ref="O9:Q9"/>
    <mergeCell ref="S9:U9"/>
    <mergeCell ref="X9:Z9"/>
    <mergeCell ref="O10:Q10"/>
    <mergeCell ref="T10:W10"/>
    <mergeCell ref="Y10:Z10"/>
    <mergeCell ref="O5:Y5"/>
    <mergeCell ref="O6:R6"/>
    <mergeCell ref="S6:W6"/>
    <mergeCell ref="X6:Z6"/>
    <mergeCell ref="O7:R7"/>
    <mergeCell ref="S7:W7"/>
    <mergeCell ref="X7:Z7"/>
    <mergeCell ref="O1:Y1"/>
    <mergeCell ref="O2:Y2"/>
    <mergeCell ref="O3:W3"/>
    <mergeCell ref="X3:Z3"/>
    <mergeCell ref="O4:W4"/>
    <mergeCell ref="X4:Z4"/>
  </mergeCells>
  <conditionalFormatting sqref="T10">
    <cfRule type="containsBlanks" dxfId="1242" priority="1414">
      <formula>LEN(TRIM(T10))=0</formula>
    </cfRule>
  </conditionalFormatting>
  <conditionalFormatting sqref="Y10">
    <cfRule type="containsBlanks" dxfId="1241" priority="1413">
      <formula>LEN(TRIM(Y10))=0</formula>
    </cfRule>
  </conditionalFormatting>
  <conditionalFormatting sqref="M17:M20 M71:M80 M54:M58 M277:M284 M312:M319 M384:M387 M109 M119:M125 M827:M829 M459:M465 M467:M486 M42:M49 M90 M415:M441 M184:M191 M52 M444:M457">
    <cfRule type="cellIs" dxfId="1240" priority="1405" operator="notEqual">
      <formula>$N17</formula>
    </cfRule>
  </conditionalFormatting>
  <conditionalFormatting sqref="O17:Z20 O71:Z80 O54:Z58 O277:Z284 O312:Q319 S312:Z319 O384:Z387 O109:Z109 O123:Z125 O484:Z486 O829:Z829 O459:Z465 O467:Z477 O42:Z49 O90:Z90 O415:Z441 O184:Z191 O52:Z52 O444:Z457">
    <cfRule type="expression" dxfId="1239" priority="1406">
      <formula>OR($C17=0,$C17=4)</formula>
    </cfRule>
    <cfRule type="expression" dxfId="1238" priority="1407">
      <formula>$C17=3</formula>
    </cfRule>
    <cfRule type="expression" dxfId="1237" priority="1408">
      <formula>$C17=2</formula>
    </cfRule>
    <cfRule type="expression" dxfId="1236" priority="1409">
      <formula>$C17=1</formula>
    </cfRule>
  </conditionalFormatting>
  <conditionalFormatting sqref="P17:Q20 V17:X20 P71:Q80 V71:X80 V54:X58 P54:Q58 P277:Q284 V277:X284 P312:Q319 V312:X319 P384:Q387 V384:X387 V109:X109 P109:Q109 P119:Q125 V119:X125 P484:Q486 P827:Q829 V827:X829 V459:X465 P459:Q465 P467:Q477 V467:X486 P42:Q49 V42:X49 V90:X90 P90:Q90 P415:Q441 V415:X441 P184:Q191 V184:X191 V52:X52 P52:Q52 V444:X457 P444:Q457">
    <cfRule type="expression" dxfId="1235" priority="1404">
      <formula>$C17=1</formula>
    </cfRule>
  </conditionalFormatting>
  <conditionalFormatting sqref="P17:Q20 S17:X20 P71:Q80 S71:X80 S54:X58 P54:Q58 P277:Q284 S277:X284 P312:Q319 S312:X319 P384:Q387 S384:X387 S109:X109 P109:Q109 P119:Q125 S119:X125 P484:Q486 P827:Q829 S827:X829 S459:X465 P459:Q465 P467:Q477 S467:X486 P42:Q49 S42:X49 S90:X90 P90:Q90 P415:Q441 S415:X441 P184:Q191 S184:X191 S52:X52 P52:Q52 S444:X457 P444:Q457">
    <cfRule type="expression" dxfId="1234" priority="1401">
      <formula>OR($C17=0,$C17=4)</formula>
    </cfRule>
    <cfRule type="expression" dxfId="1233" priority="1402">
      <formula>$C17=3</formula>
    </cfRule>
    <cfRule type="expression" dxfId="1232" priority="1403">
      <formula>$C17=2</formula>
    </cfRule>
  </conditionalFormatting>
  <conditionalFormatting sqref="M466">
    <cfRule type="cellIs" dxfId="1231" priority="1394" operator="notEqual">
      <formula>$N466</formula>
    </cfRule>
  </conditionalFormatting>
  <conditionalFormatting sqref="O466:Z466">
    <cfRule type="expression" dxfId="1230" priority="1395">
      <formula>OR($C466=0,$C466=4)</formula>
    </cfRule>
    <cfRule type="expression" dxfId="1229" priority="1396">
      <formula>$C466=3</formula>
    </cfRule>
    <cfRule type="expression" dxfId="1228" priority="1397">
      <formula>$C466=2</formula>
    </cfRule>
    <cfRule type="expression" dxfId="1227" priority="1398">
      <formula>$C466=1</formula>
    </cfRule>
  </conditionalFormatting>
  <conditionalFormatting sqref="V466:X466 P466:Q466">
    <cfRule type="expression" dxfId="1226" priority="1393">
      <formula>$C466=1</formula>
    </cfRule>
  </conditionalFormatting>
  <conditionalFormatting sqref="S466:X466 P466:Q466">
    <cfRule type="expression" dxfId="1225" priority="1390">
      <formula>OR($C466=0,$C466=4)</formula>
    </cfRule>
    <cfRule type="expression" dxfId="1224" priority="1391">
      <formula>$C466=3</formula>
    </cfRule>
    <cfRule type="expression" dxfId="1223" priority="1392">
      <formula>$C466=2</formula>
    </cfRule>
  </conditionalFormatting>
  <conditionalFormatting sqref="M21:M29">
    <cfRule type="cellIs" dxfId="1222" priority="1383" operator="notEqual">
      <formula>$N21</formula>
    </cfRule>
  </conditionalFormatting>
  <conditionalFormatting sqref="O21:Z29">
    <cfRule type="expression" dxfId="1221" priority="1384">
      <formula>OR($C21=0,$C21=4)</formula>
    </cfRule>
    <cfRule type="expression" dxfId="1220" priority="1385">
      <formula>$C21=3</formula>
    </cfRule>
    <cfRule type="expression" dxfId="1219" priority="1386">
      <formula>$C21=2</formula>
    </cfRule>
    <cfRule type="expression" dxfId="1218" priority="1387">
      <formula>$C21=1</formula>
    </cfRule>
  </conditionalFormatting>
  <conditionalFormatting sqref="P21:Q29 V21:X29">
    <cfRule type="expression" dxfId="1217" priority="1382">
      <formula>$C21=1</formula>
    </cfRule>
  </conditionalFormatting>
  <conditionalFormatting sqref="P21:Q29 S21:X29">
    <cfRule type="expression" dxfId="1216" priority="1379">
      <formula>OR($C21=0,$C21=4)</formula>
    </cfRule>
    <cfRule type="expression" dxfId="1215" priority="1380">
      <formula>$C21=3</formula>
    </cfRule>
    <cfRule type="expression" dxfId="1214" priority="1381">
      <formula>$C21=2</formula>
    </cfRule>
  </conditionalFormatting>
  <conditionalFormatting sqref="M30:M34 M37:M39 M41">
    <cfRule type="cellIs" dxfId="1213" priority="1372" operator="notEqual">
      <formula>$N30</formula>
    </cfRule>
  </conditionalFormatting>
  <conditionalFormatting sqref="O30:Z34 O37:Z38 O41:Z41 O39:Q39 S39:Z39">
    <cfRule type="expression" dxfId="1212" priority="1373">
      <formula>OR($C30=0,$C30=4)</formula>
    </cfRule>
    <cfRule type="expression" dxfId="1211" priority="1374">
      <formula>$C30=3</formula>
    </cfRule>
    <cfRule type="expression" dxfId="1210" priority="1375">
      <formula>$C30=2</formula>
    </cfRule>
    <cfRule type="expression" dxfId="1209" priority="1376">
      <formula>$C30=1</formula>
    </cfRule>
  </conditionalFormatting>
  <conditionalFormatting sqref="P30:Q34 V30:X34 V37:X39 P37:Q39 P41:Q41 V41:X41">
    <cfRule type="expression" dxfId="1208" priority="1371">
      <formula>$C30=1</formula>
    </cfRule>
  </conditionalFormatting>
  <conditionalFormatting sqref="P30:Q34 S30:X34 S37:X39 P37:Q39 P41:Q41 S41:X41">
    <cfRule type="expression" dxfId="1207" priority="1368">
      <formula>OR($C30=0,$C30=4)</formula>
    </cfRule>
    <cfRule type="expression" dxfId="1206" priority="1369">
      <formula>$C30=3</formula>
    </cfRule>
    <cfRule type="expression" dxfId="1205" priority="1370">
      <formula>$C30=2</formula>
    </cfRule>
  </conditionalFormatting>
  <conditionalFormatting sqref="M35:M36">
    <cfRule type="cellIs" dxfId="1204" priority="1361" operator="notEqual">
      <formula>$N35</formula>
    </cfRule>
  </conditionalFormatting>
  <conditionalFormatting sqref="O35:Z36">
    <cfRule type="expression" dxfId="1203" priority="1362">
      <formula>OR($C35=0,$C35=4)</formula>
    </cfRule>
    <cfRule type="expression" dxfId="1202" priority="1363">
      <formula>$C35=3</formula>
    </cfRule>
    <cfRule type="expression" dxfId="1201" priority="1364">
      <formula>$C35=2</formula>
    </cfRule>
    <cfRule type="expression" dxfId="1200" priority="1365">
      <formula>$C35=1</formula>
    </cfRule>
  </conditionalFormatting>
  <conditionalFormatting sqref="P35:Q36 V35:X36">
    <cfRule type="expression" dxfId="1199" priority="1360">
      <formula>$C35=1</formula>
    </cfRule>
  </conditionalFormatting>
  <conditionalFormatting sqref="P35:Q36 S35:X36">
    <cfRule type="expression" dxfId="1198" priority="1357">
      <formula>OR($C35=0,$C35=4)</formula>
    </cfRule>
    <cfRule type="expression" dxfId="1197" priority="1358">
      <formula>$C35=3</formula>
    </cfRule>
    <cfRule type="expression" dxfId="1196" priority="1359">
      <formula>$C35=2</formula>
    </cfRule>
  </conditionalFormatting>
  <conditionalFormatting sqref="M59:M67">
    <cfRule type="cellIs" dxfId="1195" priority="1350" operator="notEqual">
      <formula>$N59</formula>
    </cfRule>
  </conditionalFormatting>
  <conditionalFormatting sqref="O59:Z67">
    <cfRule type="expression" dxfId="1194" priority="1351">
      <formula>OR($C59=0,$C59=4)</formula>
    </cfRule>
    <cfRule type="expression" dxfId="1193" priority="1352">
      <formula>$C59=3</formula>
    </cfRule>
    <cfRule type="expression" dxfId="1192" priority="1353">
      <formula>$C59=2</formula>
    </cfRule>
    <cfRule type="expression" dxfId="1191" priority="1354">
      <formula>$C59=1</formula>
    </cfRule>
  </conditionalFormatting>
  <conditionalFormatting sqref="P59:Q67 V59:X67">
    <cfRule type="expression" dxfId="1190" priority="1349">
      <formula>$C59=1</formula>
    </cfRule>
  </conditionalFormatting>
  <conditionalFormatting sqref="P59:Q67 S59:X67">
    <cfRule type="expression" dxfId="1189" priority="1346">
      <formula>OR($C59=0,$C59=4)</formula>
    </cfRule>
    <cfRule type="expression" dxfId="1188" priority="1347">
      <formula>$C59=3</formula>
    </cfRule>
    <cfRule type="expression" dxfId="1187" priority="1348">
      <formula>$C59=2</formula>
    </cfRule>
  </conditionalFormatting>
  <conditionalFormatting sqref="M68:M70">
    <cfRule type="cellIs" dxfId="1186" priority="1339" operator="notEqual">
      <formula>$N68</formula>
    </cfRule>
  </conditionalFormatting>
  <conditionalFormatting sqref="O68:Z70">
    <cfRule type="expression" dxfId="1185" priority="1340">
      <formula>OR($C68=0,$C68=4)</formula>
    </cfRule>
    <cfRule type="expression" dxfId="1184" priority="1341">
      <formula>$C68=3</formula>
    </cfRule>
    <cfRule type="expression" dxfId="1183" priority="1342">
      <formula>$C68=2</formula>
    </cfRule>
    <cfRule type="expression" dxfId="1182" priority="1343">
      <formula>$C68=1</formula>
    </cfRule>
  </conditionalFormatting>
  <conditionalFormatting sqref="P68:Q70 V68:X70">
    <cfRule type="expression" dxfId="1181" priority="1338">
      <formula>$C68=1</formula>
    </cfRule>
  </conditionalFormatting>
  <conditionalFormatting sqref="P68:Q70 S68:X70">
    <cfRule type="expression" dxfId="1180" priority="1335">
      <formula>OR($C68=0,$C68=4)</formula>
    </cfRule>
    <cfRule type="expression" dxfId="1179" priority="1336">
      <formula>$C68=3</formula>
    </cfRule>
    <cfRule type="expression" dxfId="1178" priority="1337">
      <formula>$C68=2</formula>
    </cfRule>
  </conditionalFormatting>
  <conditionalFormatting sqref="M40">
    <cfRule type="cellIs" dxfId="1177" priority="1328" operator="notEqual">
      <formula>$N40</formula>
    </cfRule>
  </conditionalFormatting>
  <conditionalFormatting sqref="O40:Z40">
    <cfRule type="expression" dxfId="1176" priority="1329">
      <formula>OR($C40=0,$C40=4)</formula>
    </cfRule>
    <cfRule type="expression" dxfId="1175" priority="1330">
      <formula>$C40=3</formula>
    </cfRule>
    <cfRule type="expression" dxfId="1174" priority="1331">
      <formula>$C40=2</formula>
    </cfRule>
    <cfRule type="expression" dxfId="1173" priority="1332">
      <formula>$C40=1</formula>
    </cfRule>
  </conditionalFormatting>
  <conditionalFormatting sqref="P40:Q40 V40:X40">
    <cfRule type="expression" dxfId="1172" priority="1327">
      <formula>$C40=1</formula>
    </cfRule>
  </conditionalFormatting>
  <conditionalFormatting sqref="P40:Q40 S40:X40">
    <cfRule type="expression" dxfId="1171" priority="1324">
      <formula>OR($C40=0,$C40=4)</formula>
    </cfRule>
    <cfRule type="expression" dxfId="1170" priority="1325">
      <formula>$C40=3</formula>
    </cfRule>
    <cfRule type="expression" dxfId="1169" priority="1326">
      <formula>$C40=2</formula>
    </cfRule>
  </conditionalFormatting>
  <conditionalFormatting sqref="R39">
    <cfRule type="expression" dxfId="1168" priority="1320">
      <formula>OR($C39=0,$C39=4)</formula>
    </cfRule>
    <cfRule type="expression" dxfId="1167" priority="1321">
      <formula>$C39=3</formula>
    </cfRule>
    <cfRule type="expression" dxfId="1166" priority="1322">
      <formula>$C39=2</formula>
    </cfRule>
    <cfRule type="expression" dxfId="1165" priority="1323">
      <formula>$C39=1</formula>
    </cfRule>
  </conditionalFormatting>
  <conditionalFormatting sqref="O478:Z478 O480:Z480 O479 R479:Z479 O482:Z482 O481 R481:Z481 O483 R483:Z483">
    <cfRule type="expression" dxfId="1164" priority="1316">
      <formula>OR($C478=0,$C478=4)</formula>
    </cfRule>
    <cfRule type="expression" dxfId="1163" priority="1317">
      <formula>$C478=3</formula>
    </cfRule>
    <cfRule type="expression" dxfId="1162" priority="1318">
      <formula>$C478=2</formula>
    </cfRule>
    <cfRule type="expression" dxfId="1161" priority="1319">
      <formula>$C478=1</formula>
    </cfRule>
  </conditionalFormatting>
  <conditionalFormatting sqref="P478:Q478 P480:Q480 P482:Q482">
    <cfRule type="expression" dxfId="1160" priority="1315">
      <formula>$C478=1</formula>
    </cfRule>
  </conditionalFormatting>
  <conditionalFormatting sqref="P478:Q478 P480:Q480 P482:Q482">
    <cfRule type="expression" dxfId="1159" priority="1312">
      <formula>OR($C478=0,$C478=4)</formula>
    </cfRule>
    <cfRule type="expression" dxfId="1158" priority="1313">
      <formula>$C478=3</formula>
    </cfRule>
    <cfRule type="expression" dxfId="1157" priority="1314">
      <formula>$C478=2</formula>
    </cfRule>
  </conditionalFormatting>
  <conditionalFormatting sqref="P479:Q479">
    <cfRule type="expression" dxfId="1156" priority="1308">
      <formula>OR($C479=0,$C479=4)</formula>
    </cfRule>
    <cfRule type="expression" dxfId="1155" priority="1309">
      <formula>$C479=3</formula>
    </cfRule>
    <cfRule type="expression" dxfId="1154" priority="1310">
      <formula>$C479=2</formula>
    </cfRule>
    <cfRule type="expression" dxfId="1153" priority="1311">
      <formula>$C479=1</formula>
    </cfRule>
  </conditionalFormatting>
  <conditionalFormatting sqref="P479:Q479">
    <cfRule type="expression" dxfId="1152" priority="1307">
      <formula>$C479=1</formula>
    </cfRule>
  </conditionalFormatting>
  <conditionalFormatting sqref="P479:Q479">
    <cfRule type="expression" dxfId="1151" priority="1304">
      <formula>OR($C479=0,$C479=4)</formula>
    </cfRule>
    <cfRule type="expression" dxfId="1150" priority="1305">
      <formula>$C479=3</formula>
    </cfRule>
    <cfRule type="expression" dxfId="1149" priority="1306">
      <formula>$C479=2</formula>
    </cfRule>
  </conditionalFormatting>
  <conditionalFormatting sqref="P483:Q483 P481:Q481">
    <cfRule type="expression" dxfId="1148" priority="1300">
      <formula>OR($C481=0,$C481=4)</formula>
    </cfRule>
    <cfRule type="expression" dxfId="1147" priority="1301">
      <formula>$C481=3</formula>
    </cfRule>
    <cfRule type="expression" dxfId="1146" priority="1302">
      <formula>$C481=2</formula>
    </cfRule>
    <cfRule type="expression" dxfId="1145" priority="1303">
      <formula>$C481=1</formula>
    </cfRule>
  </conditionalFormatting>
  <conditionalFormatting sqref="P483:Q483 P481:Q481">
    <cfRule type="expression" dxfId="1144" priority="1299">
      <formula>$C481=1</formula>
    </cfRule>
  </conditionalFormatting>
  <conditionalFormatting sqref="P483:Q483 P481:Q481">
    <cfRule type="expression" dxfId="1143" priority="1296">
      <formula>OR($C481=0,$C481=4)</formula>
    </cfRule>
    <cfRule type="expression" dxfId="1142" priority="1297">
      <formula>$C481=3</formula>
    </cfRule>
    <cfRule type="expression" dxfId="1141" priority="1298">
      <formula>$C481=2</formula>
    </cfRule>
  </conditionalFormatting>
  <conditionalFormatting sqref="M53">
    <cfRule type="cellIs" dxfId="1140" priority="1289" operator="notEqual">
      <formula>$N53</formula>
    </cfRule>
  </conditionalFormatting>
  <conditionalFormatting sqref="O53:Z53">
    <cfRule type="expression" dxfId="1139" priority="1290">
      <formula>OR($C53=0,$C53=4)</formula>
    </cfRule>
    <cfRule type="expression" dxfId="1138" priority="1291">
      <formula>$C53=3</formula>
    </cfRule>
    <cfRule type="expression" dxfId="1137" priority="1292">
      <formula>$C53=2</formula>
    </cfRule>
    <cfRule type="expression" dxfId="1136" priority="1293">
      <formula>$C53=1</formula>
    </cfRule>
  </conditionalFormatting>
  <conditionalFormatting sqref="P53:Q53 V53:X53">
    <cfRule type="expression" dxfId="1135" priority="1288">
      <formula>$C53=1</formula>
    </cfRule>
  </conditionalFormatting>
  <conditionalFormatting sqref="P53:Q53 S53:X53">
    <cfRule type="expression" dxfId="1134" priority="1285">
      <formula>OR($C53=0,$C53=4)</formula>
    </cfRule>
    <cfRule type="expression" dxfId="1133" priority="1286">
      <formula>$C53=3</formula>
    </cfRule>
    <cfRule type="expression" dxfId="1132" priority="1287">
      <formula>$C53=2</formula>
    </cfRule>
  </conditionalFormatting>
  <conditionalFormatting sqref="M126:M129 M209:M213">
    <cfRule type="cellIs" dxfId="1131" priority="1278" operator="notEqual">
      <formula>$N126</formula>
    </cfRule>
  </conditionalFormatting>
  <conditionalFormatting sqref="O126:Z129 O209:Z213">
    <cfRule type="expression" dxfId="1130" priority="1279">
      <formula>OR($C126=0,$C126=4)</formula>
    </cfRule>
    <cfRule type="expression" dxfId="1129" priority="1280">
      <formula>$C126=3</formula>
    </cfRule>
    <cfRule type="expression" dxfId="1128" priority="1281">
      <formula>$C126=2</formula>
    </cfRule>
    <cfRule type="expression" dxfId="1127" priority="1282">
      <formula>$C126=1</formula>
    </cfRule>
  </conditionalFormatting>
  <conditionalFormatting sqref="P126:Q129 V126:X129 V209:X213 P209:Q213">
    <cfRule type="expression" dxfId="1126" priority="1277">
      <formula>$C126=1</formula>
    </cfRule>
  </conditionalFormatting>
  <conditionalFormatting sqref="P126:Q129 S126:X129 S209:X213 P209:Q213">
    <cfRule type="expression" dxfId="1125" priority="1274">
      <formula>OR($C126=0,$C126=4)</formula>
    </cfRule>
    <cfRule type="expression" dxfId="1124" priority="1275">
      <formula>$C126=3</formula>
    </cfRule>
    <cfRule type="expression" dxfId="1123" priority="1276">
      <formula>$C126=2</formula>
    </cfRule>
  </conditionalFormatting>
  <conditionalFormatting sqref="M214:M222">
    <cfRule type="cellIs" dxfId="1122" priority="1267" operator="notEqual">
      <formula>$N214</formula>
    </cfRule>
  </conditionalFormatting>
  <conditionalFormatting sqref="O214:Z222">
    <cfRule type="expression" dxfId="1121" priority="1268">
      <formula>OR($C214=0,$C214=4)</formula>
    </cfRule>
    <cfRule type="expression" dxfId="1120" priority="1269">
      <formula>$C214=3</formula>
    </cfRule>
    <cfRule type="expression" dxfId="1119" priority="1270">
      <formula>$C214=2</formula>
    </cfRule>
    <cfRule type="expression" dxfId="1118" priority="1271">
      <formula>$C214=1</formula>
    </cfRule>
  </conditionalFormatting>
  <conditionalFormatting sqref="P214:Q222 V214:X222">
    <cfRule type="expression" dxfId="1117" priority="1266">
      <formula>$C214=1</formula>
    </cfRule>
  </conditionalFormatting>
  <conditionalFormatting sqref="P214:Q222 S214:X222">
    <cfRule type="expression" dxfId="1116" priority="1263">
      <formula>OR($C214=0,$C214=4)</formula>
    </cfRule>
    <cfRule type="expression" dxfId="1115" priority="1264">
      <formula>$C214=3</formula>
    </cfRule>
    <cfRule type="expression" dxfId="1114" priority="1265">
      <formula>$C214=2</formula>
    </cfRule>
  </conditionalFormatting>
  <conditionalFormatting sqref="M223:M231">
    <cfRule type="cellIs" dxfId="1113" priority="1256" operator="notEqual">
      <formula>$N223</formula>
    </cfRule>
  </conditionalFormatting>
  <conditionalFormatting sqref="O223:Z231">
    <cfRule type="expression" dxfId="1112" priority="1257">
      <formula>OR($C223=0,$C223=4)</formula>
    </cfRule>
    <cfRule type="expression" dxfId="1111" priority="1258">
      <formula>$C223=3</formula>
    </cfRule>
    <cfRule type="expression" dxfId="1110" priority="1259">
      <formula>$C223=2</formula>
    </cfRule>
    <cfRule type="expression" dxfId="1109" priority="1260">
      <formula>$C223=1</formula>
    </cfRule>
  </conditionalFormatting>
  <conditionalFormatting sqref="P223:Q231 V223:X231">
    <cfRule type="expression" dxfId="1108" priority="1255">
      <formula>$C223=1</formula>
    </cfRule>
  </conditionalFormatting>
  <conditionalFormatting sqref="P223:Q231 S223:X231">
    <cfRule type="expression" dxfId="1107" priority="1252">
      <formula>OR($C223=0,$C223=4)</formula>
    </cfRule>
    <cfRule type="expression" dxfId="1106" priority="1253">
      <formula>$C223=3</formula>
    </cfRule>
    <cfRule type="expression" dxfId="1105" priority="1254">
      <formula>$C223=2</formula>
    </cfRule>
  </conditionalFormatting>
  <conditionalFormatting sqref="M232:M240">
    <cfRule type="cellIs" dxfId="1104" priority="1245" operator="notEqual">
      <formula>$N232</formula>
    </cfRule>
  </conditionalFormatting>
  <conditionalFormatting sqref="O232:Z240">
    <cfRule type="expression" dxfId="1103" priority="1246">
      <formula>OR($C232=0,$C232=4)</formula>
    </cfRule>
    <cfRule type="expression" dxfId="1102" priority="1247">
      <formula>$C232=3</formula>
    </cfRule>
    <cfRule type="expression" dxfId="1101" priority="1248">
      <formula>$C232=2</formula>
    </cfRule>
    <cfRule type="expression" dxfId="1100" priority="1249">
      <formula>$C232=1</formula>
    </cfRule>
  </conditionalFormatting>
  <conditionalFormatting sqref="P232:Q240 V232:X240">
    <cfRule type="expression" dxfId="1099" priority="1244">
      <formula>$C232=1</formula>
    </cfRule>
  </conditionalFormatting>
  <conditionalFormatting sqref="P232:Q240 S232:X240">
    <cfRule type="expression" dxfId="1098" priority="1241">
      <formula>OR($C232=0,$C232=4)</formula>
    </cfRule>
    <cfRule type="expression" dxfId="1097" priority="1242">
      <formula>$C232=3</formula>
    </cfRule>
    <cfRule type="expression" dxfId="1096" priority="1243">
      <formula>$C232=2</formula>
    </cfRule>
  </conditionalFormatting>
  <conditionalFormatting sqref="M241:M249">
    <cfRule type="cellIs" dxfId="1095" priority="1234" operator="notEqual">
      <formula>$N241</formula>
    </cfRule>
  </conditionalFormatting>
  <conditionalFormatting sqref="O241:Z249">
    <cfRule type="expression" dxfId="1094" priority="1235">
      <formula>OR($C241=0,$C241=4)</formula>
    </cfRule>
    <cfRule type="expression" dxfId="1093" priority="1236">
      <formula>$C241=3</formula>
    </cfRule>
    <cfRule type="expression" dxfId="1092" priority="1237">
      <formula>$C241=2</formula>
    </cfRule>
    <cfRule type="expression" dxfId="1091" priority="1238">
      <formula>$C241=1</formula>
    </cfRule>
  </conditionalFormatting>
  <conditionalFormatting sqref="P241:Q249 V241:X249">
    <cfRule type="expression" dxfId="1090" priority="1233">
      <formula>$C241=1</formula>
    </cfRule>
  </conditionalFormatting>
  <conditionalFormatting sqref="P241:Q249 S241:X249">
    <cfRule type="expression" dxfId="1089" priority="1230">
      <formula>OR($C241=0,$C241=4)</formula>
    </cfRule>
    <cfRule type="expression" dxfId="1088" priority="1231">
      <formula>$C241=3</formula>
    </cfRule>
    <cfRule type="expression" dxfId="1087" priority="1232">
      <formula>$C241=2</formula>
    </cfRule>
  </conditionalFormatting>
  <conditionalFormatting sqref="M250:M258">
    <cfRule type="cellIs" dxfId="1086" priority="1223" operator="notEqual">
      <formula>$N250</formula>
    </cfRule>
  </conditionalFormatting>
  <conditionalFormatting sqref="O250:Z258">
    <cfRule type="expression" dxfId="1085" priority="1224">
      <formula>OR($C250=0,$C250=4)</formula>
    </cfRule>
    <cfRule type="expression" dxfId="1084" priority="1225">
      <formula>$C250=3</formula>
    </cfRule>
    <cfRule type="expression" dxfId="1083" priority="1226">
      <formula>$C250=2</formula>
    </cfRule>
    <cfRule type="expression" dxfId="1082" priority="1227">
      <formula>$C250=1</formula>
    </cfRule>
  </conditionalFormatting>
  <conditionalFormatting sqref="P250:Q258 V250:X258">
    <cfRule type="expression" dxfId="1081" priority="1222">
      <formula>$C250=1</formula>
    </cfRule>
  </conditionalFormatting>
  <conditionalFormatting sqref="P250:Q258 S250:X258">
    <cfRule type="expression" dxfId="1080" priority="1219">
      <formula>OR($C250=0,$C250=4)</formula>
    </cfRule>
    <cfRule type="expression" dxfId="1079" priority="1220">
      <formula>$C250=3</formula>
    </cfRule>
    <cfRule type="expression" dxfId="1078" priority="1221">
      <formula>$C250=2</formula>
    </cfRule>
  </conditionalFormatting>
  <conditionalFormatting sqref="M259:M267">
    <cfRule type="cellIs" dxfId="1077" priority="1212" operator="notEqual">
      <formula>$N259</formula>
    </cfRule>
  </conditionalFormatting>
  <conditionalFormatting sqref="O259:Z267">
    <cfRule type="expression" dxfId="1076" priority="1213">
      <formula>OR($C259=0,$C259=4)</formula>
    </cfRule>
    <cfRule type="expression" dxfId="1075" priority="1214">
      <formula>$C259=3</formula>
    </cfRule>
    <cfRule type="expression" dxfId="1074" priority="1215">
      <formula>$C259=2</formula>
    </cfRule>
    <cfRule type="expression" dxfId="1073" priority="1216">
      <formula>$C259=1</formula>
    </cfRule>
  </conditionalFormatting>
  <conditionalFormatting sqref="P259:Q267 V259:X267">
    <cfRule type="expression" dxfId="1072" priority="1211">
      <formula>$C259=1</formula>
    </cfRule>
  </conditionalFormatting>
  <conditionalFormatting sqref="P259:Q267 S259:X267">
    <cfRule type="expression" dxfId="1071" priority="1208">
      <formula>OR($C259=0,$C259=4)</formula>
    </cfRule>
    <cfRule type="expression" dxfId="1070" priority="1209">
      <formula>$C259=3</formula>
    </cfRule>
    <cfRule type="expression" dxfId="1069" priority="1210">
      <formula>$C259=2</formula>
    </cfRule>
  </conditionalFormatting>
  <conditionalFormatting sqref="M268:M276">
    <cfRule type="cellIs" dxfId="1068" priority="1201" operator="notEqual">
      <formula>$N268</formula>
    </cfRule>
  </conditionalFormatting>
  <conditionalFormatting sqref="O268:Z276">
    <cfRule type="expression" dxfId="1067" priority="1202">
      <formula>OR($C268=0,$C268=4)</formula>
    </cfRule>
    <cfRule type="expression" dxfId="1066" priority="1203">
      <formula>$C268=3</formula>
    </cfRule>
    <cfRule type="expression" dxfId="1065" priority="1204">
      <formula>$C268=2</formula>
    </cfRule>
    <cfRule type="expression" dxfId="1064" priority="1205">
      <formula>$C268=1</formula>
    </cfRule>
  </conditionalFormatting>
  <conditionalFormatting sqref="P268:Q276 V268:X276">
    <cfRule type="expression" dxfId="1063" priority="1200">
      <formula>$C268=1</formula>
    </cfRule>
  </conditionalFormatting>
  <conditionalFormatting sqref="P268:Q276 S268:X276">
    <cfRule type="expression" dxfId="1062" priority="1197">
      <formula>OR($C268=0,$C268=4)</formula>
    </cfRule>
    <cfRule type="expression" dxfId="1061" priority="1198">
      <formula>$C268=3</formula>
    </cfRule>
    <cfRule type="expression" dxfId="1060" priority="1199">
      <formula>$C268=2</formula>
    </cfRule>
  </conditionalFormatting>
  <conditionalFormatting sqref="M130:M138">
    <cfRule type="cellIs" dxfId="1059" priority="1190" operator="notEqual">
      <formula>$N130</formula>
    </cfRule>
  </conditionalFormatting>
  <conditionalFormatting sqref="O130:Z138">
    <cfRule type="expression" dxfId="1058" priority="1191">
      <formula>OR($C130=0,$C130=4)</formula>
    </cfRule>
    <cfRule type="expression" dxfId="1057" priority="1192">
      <formula>$C130=3</formula>
    </cfRule>
    <cfRule type="expression" dxfId="1056" priority="1193">
      <formula>$C130=2</formula>
    </cfRule>
    <cfRule type="expression" dxfId="1055" priority="1194">
      <formula>$C130=1</formula>
    </cfRule>
  </conditionalFormatting>
  <conditionalFormatting sqref="P130:Q138 V130:X138">
    <cfRule type="expression" dxfId="1054" priority="1189">
      <formula>$C130=1</formula>
    </cfRule>
  </conditionalFormatting>
  <conditionalFormatting sqref="P130:Q138 S130:X138">
    <cfRule type="expression" dxfId="1053" priority="1186">
      <formula>OR($C130=0,$C130=4)</formula>
    </cfRule>
    <cfRule type="expression" dxfId="1052" priority="1187">
      <formula>$C130=3</formula>
    </cfRule>
    <cfRule type="expression" dxfId="1051" priority="1188">
      <formula>$C130=2</formula>
    </cfRule>
  </conditionalFormatting>
  <conditionalFormatting sqref="M139:M147">
    <cfRule type="cellIs" dxfId="1050" priority="1179" operator="notEqual">
      <formula>$N139</formula>
    </cfRule>
  </conditionalFormatting>
  <conditionalFormatting sqref="O139:Z147">
    <cfRule type="expression" dxfId="1049" priority="1180">
      <formula>OR($C139=0,$C139=4)</formula>
    </cfRule>
    <cfRule type="expression" dxfId="1048" priority="1181">
      <formula>$C139=3</formula>
    </cfRule>
    <cfRule type="expression" dxfId="1047" priority="1182">
      <formula>$C139=2</formula>
    </cfRule>
    <cfRule type="expression" dxfId="1046" priority="1183">
      <formula>$C139=1</formula>
    </cfRule>
  </conditionalFormatting>
  <conditionalFormatting sqref="P139:Q147 V139:X147">
    <cfRule type="expression" dxfId="1045" priority="1178">
      <formula>$C139=1</formula>
    </cfRule>
  </conditionalFormatting>
  <conditionalFormatting sqref="P139:Q147 S139:X147">
    <cfRule type="expression" dxfId="1044" priority="1175">
      <formula>OR($C139=0,$C139=4)</formula>
    </cfRule>
    <cfRule type="expression" dxfId="1043" priority="1176">
      <formula>$C139=3</formula>
    </cfRule>
    <cfRule type="expression" dxfId="1042" priority="1177">
      <formula>$C139=2</formula>
    </cfRule>
  </conditionalFormatting>
  <conditionalFormatting sqref="M148:M156">
    <cfRule type="cellIs" dxfId="1041" priority="1168" operator="notEqual">
      <formula>$N148</formula>
    </cfRule>
  </conditionalFormatting>
  <conditionalFormatting sqref="O148:Z156">
    <cfRule type="expression" dxfId="1040" priority="1169">
      <formula>OR($C148=0,$C148=4)</formula>
    </cfRule>
    <cfRule type="expression" dxfId="1039" priority="1170">
      <formula>$C148=3</formula>
    </cfRule>
    <cfRule type="expression" dxfId="1038" priority="1171">
      <formula>$C148=2</formula>
    </cfRule>
    <cfRule type="expression" dxfId="1037" priority="1172">
      <formula>$C148=1</formula>
    </cfRule>
  </conditionalFormatting>
  <conditionalFormatting sqref="P148:Q156 V148:X156">
    <cfRule type="expression" dxfId="1036" priority="1167">
      <formula>$C148=1</formula>
    </cfRule>
  </conditionalFormatting>
  <conditionalFormatting sqref="P148:Q156 S148:X156">
    <cfRule type="expression" dxfId="1035" priority="1164">
      <formula>OR($C148=0,$C148=4)</formula>
    </cfRule>
    <cfRule type="expression" dxfId="1034" priority="1165">
      <formula>$C148=3</formula>
    </cfRule>
    <cfRule type="expression" dxfId="1033" priority="1166">
      <formula>$C148=2</formula>
    </cfRule>
  </conditionalFormatting>
  <conditionalFormatting sqref="M157:M165">
    <cfRule type="cellIs" dxfId="1032" priority="1157" operator="notEqual">
      <formula>$N157</formula>
    </cfRule>
  </conditionalFormatting>
  <conditionalFormatting sqref="O157:Z165">
    <cfRule type="expression" dxfId="1031" priority="1158">
      <formula>OR($C157=0,$C157=4)</formula>
    </cfRule>
    <cfRule type="expression" dxfId="1030" priority="1159">
      <formula>$C157=3</formula>
    </cfRule>
    <cfRule type="expression" dxfId="1029" priority="1160">
      <formula>$C157=2</formula>
    </cfRule>
    <cfRule type="expression" dxfId="1028" priority="1161">
      <formula>$C157=1</formula>
    </cfRule>
  </conditionalFormatting>
  <conditionalFormatting sqref="P157:Q165 V157:X165">
    <cfRule type="expression" dxfId="1027" priority="1156">
      <formula>$C157=1</formula>
    </cfRule>
  </conditionalFormatting>
  <conditionalFormatting sqref="P157:Q165 S157:X165">
    <cfRule type="expression" dxfId="1026" priority="1153">
      <formula>OR($C157=0,$C157=4)</formula>
    </cfRule>
    <cfRule type="expression" dxfId="1025" priority="1154">
      <formula>$C157=3</formula>
    </cfRule>
    <cfRule type="expression" dxfId="1024" priority="1155">
      <formula>$C157=2</formula>
    </cfRule>
  </conditionalFormatting>
  <conditionalFormatting sqref="M166:M174">
    <cfRule type="cellIs" dxfId="1023" priority="1146" operator="notEqual">
      <formula>$N166</formula>
    </cfRule>
  </conditionalFormatting>
  <conditionalFormatting sqref="O166:Z174">
    <cfRule type="expression" dxfId="1022" priority="1147">
      <formula>OR($C166=0,$C166=4)</formula>
    </cfRule>
    <cfRule type="expression" dxfId="1021" priority="1148">
      <formula>$C166=3</formula>
    </cfRule>
    <cfRule type="expression" dxfId="1020" priority="1149">
      <formula>$C166=2</formula>
    </cfRule>
    <cfRule type="expression" dxfId="1019" priority="1150">
      <formula>$C166=1</formula>
    </cfRule>
  </conditionalFormatting>
  <conditionalFormatting sqref="P166:Q174 V166:X174">
    <cfRule type="expression" dxfId="1018" priority="1145">
      <formula>$C166=1</formula>
    </cfRule>
  </conditionalFormatting>
  <conditionalFormatting sqref="P166:Q174 S166:X174">
    <cfRule type="expression" dxfId="1017" priority="1142">
      <formula>OR($C166=0,$C166=4)</formula>
    </cfRule>
    <cfRule type="expression" dxfId="1016" priority="1143">
      <formula>$C166=3</formula>
    </cfRule>
    <cfRule type="expression" dxfId="1015" priority="1144">
      <formula>$C166=2</formula>
    </cfRule>
  </conditionalFormatting>
  <conditionalFormatting sqref="M175:M183">
    <cfRule type="cellIs" dxfId="1014" priority="1135" operator="notEqual">
      <formula>$N175</formula>
    </cfRule>
  </conditionalFormatting>
  <conditionalFormatting sqref="O175:Z183">
    <cfRule type="expression" dxfId="1013" priority="1136">
      <formula>OR($C175=0,$C175=4)</formula>
    </cfRule>
    <cfRule type="expression" dxfId="1012" priority="1137">
      <formula>$C175=3</formula>
    </cfRule>
    <cfRule type="expression" dxfId="1011" priority="1138">
      <formula>$C175=2</formula>
    </cfRule>
    <cfRule type="expression" dxfId="1010" priority="1139">
      <formula>$C175=1</formula>
    </cfRule>
  </conditionalFormatting>
  <conditionalFormatting sqref="P175:Q183 V175:X183">
    <cfRule type="expression" dxfId="1009" priority="1134">
      <formula>$C175=1</formula>
    </cfRule>
  </conditionalFormatting>
  <conditionalFormatting sqref="P175:Q183 S175:X183">
    <cfRule type="expression" dxfId="1008" priority="1131">
      <formula>OR($C175=0,$C175=4)</formula>
    </cfRule>
    <cfRule type="expression" dxfId="1007" priority="1132">
      <formula>$C175=3</formula>
    </cfRule>
    <cfRule type="expression" dxfId="1006" priority="1133">
      <formula>$C175=2</formula>
    </cfRule>
  </conditionalFormatting>
  <conditionalFormatting sqref="M192:M200">
    <cfRule type="cellIs" dxfId="1005" priority="1124" operator="notEqual">
      <formula>$N192</formula>
    </cfRule>
  </conditionalFormatting>
  <conditionalFormatting sqref="O192:Z200">
    <cfRule type="expression" dxfId="1004" priority="1125">
      <formula>OR($C192=0,$C192=4)</formula>
    </cfRule>
    <cfRule type="expression" dxfId="1003" priority="1126">
      <formula>$C192=3</formula>
    </cfRule>
    <cfRule type="expression" dxfId="1002" priority="1127">
      <formula>$C192=2</formula>
    </cfRule>
    <cfRule type="expression" dxfId="1001" priority="1128">
      <formula>$C192=1</formula>
    </cfRule>
  </conditionalFormatting>
  <conditionalFormatting sqref="P192:Q200 V192:X200">
    <cfRule type="expression" dxfId="1000" priority="1123">
      <formula>$C192=1</formula>
    </cfRule>
  </conditionalFormatting>
  <conditionalFormatting sqref="P192:Q200 S192:X200">
    <cfRule type="expression" dxfId="999" priority="1120">
      <formula>OR($C192=0,$C192=4)</formula>
    </cfRule>
    <cfRule type="expression" dxfId="998" priority="1121">
      <formula>$C192=3</formula>
    </cfRule>
    <cfRule type="expression" dxfId="997" priority="1122">
      <formula>$C192=2</formula>
    </cfRule>
  </conditionalFormatting>
  <conditionalFormatting sqref="M201:M208">
    <cfRule type="cellIs" dxfId="996" priority="1113" operator="notEqual">
      <formula>$N201</formula>
    </cfRule>
  </conditionalFormatting>
  <conditionalFormatting sqref="O201:Z208">
    <cfRule type="expression" dxfId="995" priority="1114">
      <formula>OR($C201=0,$C201=4)</formula>
    </cfRule>
    <cfRule type="expression" dxfId="994" priority="1115">
      <formula>$C201=3</formula>
    </cfRule>
    <cfRule type="expression" dxfId="993" priority="1116">
      <formula>$C201=2</formula>
    </cfRule>
    <cfRule type="expression" dxfId="992" priority="1117">
      <formula>$C201=1</formula>
    </cfRule>
  </conditionalFormatting>
  <conditionalFormatting sqref="P201:Q208 V201:X208">
    <cfRule type="expression" dxfId="991" priority="1112">
      <formula>$C201=1</formula>
    </cfRule>
  </conditionalFormatting>
  <conditionalFormatting sqref="P201:Q208 S201:X208">
    <cfRule type="expression" dxfId="990" priority="1109">
      <formula>OR($C201=0,$C201=4)</formula>
    </cfRule>
    <cfRule type="expression" dxfId="989" priority="1110">
      <formula>$C201=3</formula>
    </cfRule>
    <cfRule type="expression" dxfId="988" priority="1111">
      <formula>$C201=2</formula>
    </cfRule>
  </conditionalFormatting>
  <conditionalFormatting sqref="M285:M293">
    <cfRule type="cellIs" dxfId="987" priority="1102" operator="notEqual">
      <formula>$N285</formula>
    </cfRule>
  </conditionalFormatting>
  <conditionalFormatting sqref="O285:Q293 S285:Z293">
    <cfRule type="expression" dxfId="986" priority="1103">
      <formula>OR($C285=0,$C285=4)</formula>
    </cfRule>
    <cfRule type="expression" dxfId="985" priority="1104">
      <formula>$C285=3</formula>
    </cfRule>
    <cfRule type="expression" dxfId="984" priority="1105">
      <formula>$C285=2</formula>
    </cfRule>
    <cfRule type="expression" dxfId="983" priority="1106">
      <formula>$C285=1</formula>
    </cfRule>
  </conditionalFormatting>
  <conditionalFormatting sqref="P285:Q293 V285:X293">
    <cfRule type="expression" dxfId="982" priority="1101">
      <formula>$C285=1</formula>
    </cfRule>
  </conditionalFormatting>
  <conditionalFormatting sqref="P285:Q293 S285:X293">
    <cfRule type="expression" dxfId="981" priority="1098">
      <formula>OR($C285=0,$C285=4)</formula>
    </cfRule>
    <cfRule type="expression" dxfId="980" priority="1099">
      <formula>$C285=3</formula>
    </cfRule>
    <cfRule type="expression" dxfId="979" priority="1100">
      <formula>$C285=2</formula>
    </cfRule>
  </conditionalFormatting>
  <conditionalFormatting sqref="M294:M302">
    <cfRule type="cellIs" dxfId="978" priority="1091" operator="notEqual">
      <formula>$N294</formula>
    </cfRule>
  </conditionalFormatting>
  <conditionalFormatting sqref="O294:Q302 S294:Z302">
    <cfRule type="expression" dxfId="977" priority="1092">
      <formula>OR($C294=0,$C294=4)</formula>
    </cfRule>
    <cfRule type="expression" dxfId="976" priority="1093">
      <formula>$C294=3</formula>
    </cfRule>
    <cfRule type="expression" dxfId="975" priority="1094">
      <formula>$C294=2</formula>
    </cfRule>
    <cfRule type="expression" dxfId="974" priority="1095">
      <formula>$C294=1</formula>
    </cfRule>
  </conditionalFormatting>
  <conditionalFormatting sqref="P294:Q302 V294:X302">
    <cfRule type="expression" dxfId="973" priority="1090">
      <formula>$C294=1</formula>
    </cfRule>
  </conditionalFormatting>
  <conditionalFormatting sqref="P294:Q302 S294:X302">
    <cfRule type="expression" dxfId="972" priority="1087">
      <formula>OR($C294=0,$C294=4)</formula>
    </cfRule>
    <cfRule type="expression" dxfId="971" priority="1088">
      <formula>$C294=3</formula>
    </cfRule>
    <cfRule type="expression" dxfId="970" priority="1089">
      <formula>$C294=2</formula>
    </cfRule>
  </conditionalFormatting>
  <conditionalFormatting sqref="M303:M311">
    <cfRule type="cellIs" dxfId="969" priority="1080" operator="notEqual">
      <formula>$N303</formula>
    </cfRule>
  </conditionalFormatting>
  <conditionalFormatting sqref="O303:Q311 S303:Z311">
    <cfRule type="expression" dxfId="968" priority="1081">
      <formula>OR($C303=0,$C303=4)</formula>
    </cfRule>
    <cfRule type="expression" dxfId="967" priority="1082">
      <formula>$C303=3</formula>
    </cfRule>
    <cfRule type="expression" dxfId="966" priority="1083">
      <formula>$C303=2</formula>
    </cfRule>
    <cfRule type="expression" dxfId="965" priority="1084">
      <formula>$C303=1</formula>
    </cfRule>
  </conditionalFormatting>
  <conditionalFormatting sqref="P303:Q311 V303:X311">
    <cfRule type="expression" dxfId="964" priority="1079">
      <formula>$C303=1</formula>
    </cfRule>
  </conditionalFormatting>
  <conditionalFormatting sqref="P303:Q311 S303:X311">
    <cfRule type="expression" dxfId="963" priority="1076">
      <formula>OR($C303=0,$C303=4)</formula>
    </cfRule>
    <cfRule type="expression" dxfId="962" priority="1077">
      <formula>$C303=3</formula>
    </cfRule>
    <cfRule type="expression" dxfId="961" priority="1078">
      <formula>$C303=2</formula>
    </cfRule>
  </conditionalFormatting>
  <conditionalFormatting sqref="M320:M328">
    <cfRule type="cellIs" dxfId="960" priority="1069" operator="notEqual">
      <formula>$N320</formula>
    </cfRule>
  </conditionalFormatting>
  <conditionalFormatting sqref="O320:Q328 S320:Z328">
    <cfRule type="expression" dxfId="959" priority="1070">
      <formula>OR($C320=0,$C320=4)</formula>
    </cfRule>
    <cfRule type="expression" dxfId="958" priority="1071">
      <formula>$C320=3</formula>
    </cfRule>
    <cfRule type="expression" dxfId="957" priority="1072">
      <formula>$C320=2</formula>
    </cfRule>
    <cfRule type="expression" dxfId="956" priority="1073">
      <formula>$C320=1</formula>
    </cfRule>
  </conditionalFormatting>
  <conditionalFormatting sqref="P320:Q328 V320:X328">
    <cfRule type="expression" dxfId="955" priority="1068">
      <formula>$C320=1</formula>
    </cfRule>
  </conditionalFormatting>
  <conditionalFormatting sqref="P320:Q328 S320:X328">
    <cfRule type="expression" dxfId="954" priority="1065">
      <formula>OR($C320=0,$C320=4)</formula>
    </cfRule>
    <cfRule type="expression" dxfId="953" priority="1066">
      <formula>$C320=3</formula>
    </cfRule>
    <cfRule type="expression" dxfId="952" priority="1067">
      <formula>$C320=2</formula>
    </cfRule>
  </conditionalFormatting>
  <conditionalFormatting sqref="M329:M337">
    <cfRule type="cellIs" dxfId="951" priority="1058" operator="notEqual">
      <formula>$N329</formula>
    </cfRule>
  </conditionalFormatting>
  <conditionalFormatting sqref="O329:Q337 S329:Z337">
    <cfRule type="expression" dxfId="950" priority="1059">
      <formula>OR($C329=0,$C329=4)</formula>
    </cfRule>
    <cfRule type="expression" dxfId="949" priority="1060">
      <formula>$C329=3</formula>
    </cfRule>
    <cfRule type="expression" dxfId="948" priority="1061">
      <formula>$C329=2</formula>
    </cfRule>
    <cfRule type="expression" dxfId="947" priority="1062">
      <formula>$C329=1</formula>
    </cfRule>
  </conditionalFormatting>
  <conditionalFormatting sqref="P329:Q337 V329:X337">
    <cfRule type="expression" dxfId="946" priority="1057">
      <formula>$C329=1</formula>
    </cfRule>
  </conditionalFormatting>
  <conditionalFormatting sqref="P329:Q337 S329:X337">
    <cfRule type="expression" dxfId="945" priority="1054">
      <formula>OR($C329=0,$C329=4)</formula>
    </cfRule>
    <cfRule type="expression" dxfId="944" priority="1055">
      <formula>$C329=3</formula>
    </cfRule>
    <cfRule type="expression" dxfId="943" priority="1056">
      <formula>$C329=2</formula>
    </cfRule>
  </conditionalFormatting>
  <conditionalFormatting sqref="M338:M346">
    <cfRule type="cellIs" dxfId="942" priority="1047" operator="notEqual">
      <formula>$N338</formula>
    </cfRule>
  </conditionalFormatting>
  <conditionalFormatting sqref="O339:Z346 O338:Q338 S338:Z338">
    <cfRule type="expression" dxfId="941" priority="1048">
      <formula>OR($C338=0,$C338=4)</formula>
    </cfRule>
    <cfRule type="expression" dxfId="940" priority="1049">
      <formula>$C338=3</formula>
    </cfRule>
    <cfRule type="expression" dxfId="939" priority="1050">
      <formula>$C338=2</formula>
    </cfRule>
    <cfRule type="expression" dxfId="938" priority="1051">
      <formula>$C338=1</formula>
    </cfRule>
  </conditionalFormatting>
  <conditionalFormatting sqref="P338:Q346 V338:X346">
    <cfRule type="expression" dxfId="937" priority="1046">
      <formula>$C338=1</formula>
    </cfRule>
  </conditionalFormatting>
  <conditionalFormatting sqref="P338:Q346 S338:X346">
    <cfRule type="expression" dxfId="936" priority="1043">
      <formula>OR($C338=0,$C338=4)</formula>
    </cfRule>
    <cfRule type="expression" dxfId="935" priority="1044">
      <formula>$C338=3</formula>
    </cfRule>
    <cfRule type="expression" dxfId="934" priority="1045">
      <formula>$C338=2</formula>
    </cfRule>
  </conditionalFormatting>
  <conditionalFormatting sqref="M347:M351 M362:M365">
    <cfRule type="cellIs" dxfId="933" priority="1036" operator="notEqual">
      <formula>$N347</formula>
    </cfRule>
  </conditionalFormatting>
  <conditionalFormatting sqref="O347:Z351 O362:Z365">
    <cfRule type="expression" dxfId="932" priority="1037">
      <formula>OR($C347=0,$C347=4)</formula>
    </cfRule>
    <cfRule type="expression" dxfId="931" priority="1038">
      <formula>$C347=3</formula>
    </cfRule>
    <cfRule type="expression" dxfId="930" priority="1039">
      <formula>$C347=2</formula>
    </cfRule>
    <cfRule type="expression" dxfId="929" priority="1040">
      <formula>$C347=1</formula>
    </cfRule>
  </conditionalFormatting>
  <conditionalFormatting sqref="P347:Q351 V347:X351 V362:X365 P362:Q365">
    <cfRule type="expression" dxfId="928" priority="1035">
      <formula>$C347=1</formula>
    </cfRule>
  </conditionalFormatting>
  <conditionalFormatting sqref="P347:Q351 S347:X351 S362:X365 P362:Q365">
    <cfRule type="expression" dxfId="927" priority="1032">
      <formula>OR($C347=0,$C347=4)</formula>
    </cfRule>
    <cfRule type="expression" dxfId="926" priority="1033">
      <formula>$C347=3</formula>
    </cfRule>
    <cfRule type="expression" dxfId="925" priority="1034">
      <formula>$C347=2</formula>
    </cfRule>
  </conditionalFormatting>
  <conditionalFormatting sqref="M366:M374">
    <cfRule type="cellIs" dxfId="924" priority="1025" operator="notEqual">
      <formula>$N366</formula>
    </cfRule>
  </conditionalFormatting>
  <conditionalFormatting sqref="O366:Z374">
    <cfRule type="expression" dxfId="923" priority="1026">
      <formula>OR($C366=0,$C366=4)</formula>
    </cfRule>
    <cfRule type="expression" dxfId="922" priority="1027">
      <formula>$C366=3</formula>
    </cfRule>
    <cfRule type="expression" dxfId="921" priority="1028">
      <formula>$C366=2</formula>
    </cfRule>
    <cfRule type="expression" dxfId="920" priority="1029">
      <formula>$C366=1</formula>
    </cfRule>
  </conditionalFormatting>
  <conditionalFormatting sqref="P366:Q374 V366:X374">
    <cfRule type="expression" dxfId="919" priority="1024">
      <formula>$C366=1</formula>
    </cfRule>
  </conditionalFormatting>
  <conditionalFormatting sqref="P366:Q374 S366:X374">
    <cfRule type="expression" dxfId="918" priority="1021">
      <formula>OR($C366=0,$C366=4)</formula>
    </cfRule>
    <cfRule type="expression" dxfId="917" priority="1022">
      <formula>$C366=3</formula>
    </cfRule>
    <cfRule type="expression" dxfId="916" priority="1023">
      <formula>$C366=2</formula>
    </cfRule>
  </conditionalFormatting>
  <conditionalFormatting sqref="M375:M383">
    <cfRule type="cellIs" dxfId="915" priority="1014" operator="notEqual">
      <formula>$N375</formula>
    </cfRule>
  </conditionalFormatting>
  <conditionalFormatting sqref="O375:Z383">
    <cfRule type="expression" dxfId="914" priority="1015">
      <formula>OR($C375=0,$C375=4)</formula>
    </cfRule>
    <cfRule type="expression" dxfId="913" priority="1016">
      <formula>$C375=3</formula>
    </cfRule>
    <cfRule type="expression" dxfId="912" priority="1017">
      <formula>$C375=2</formula>
    </cfRule>
    <cfRule type="expression" dxfId="911" priority="1018">
      <formula>$C375=1</formula>
    </cfRule>
  </conditionalFormatting>
  <conditionalFormatting sqref="P375:Q383 V375:X383">
    <cfRule type="expression" dxfId="910" priority="1013">
      <formula>$C375=1</formula>
    </cfRule>
  </conditionalFormatting>
  <conditionalFormatting sqref="P375:Q383 S375:X383">
    <cfRule type="expression" dxfId="909" priority="1010">
      <formula>OR($C375=0,$C375=4)</formula>
    </cfRule>
    <cfRule type="expression" dxfId="908" priority="1011">
      <formula>$C375=3</formula>
    </cfRule>
    <cfRule type="expression" dxfId="907" priority="1012">
      <formula>$C375=2</formula>
    </cfRule>
  </conditionalFormatting>
  <conditionalFormatting sqref="R332:R333 R286:R287 R291:R292 R289 R294:R298 R309 R313 R315:R320 R323 R327:R330 R336:R338 R307 R300 R325">
    <cfRule type="expression" dxfId="906" priority="1006">
      <formula>OR($C286=0,$C286=4)</formula>
    </cfRule>
    <cfRule type="expression" dxfId="905" priority="1007">
      <formula>$C286=3</formula>
    </cfRule>
    <cfRule type="expression" dxfId="904" priority="1008">
      <formula>$C286=2</formula>
    </cfRule>
    <cfRule type="expression" dxfId="903" priority="1009">
      <formula>$C286=1</formula>
    </cfRule>
  </conditionalFormatting>
  <conditionalFormatting sqref="R334">
    <cfRule type="expression" dxfId="902" priority="1002">
      <formula>OR($C334=0,$C334=4)</formula>
    </cfRule>
    <cfRule type="expression" dxfId="901" priority="1003">
      <formula>$C334=3</formula>
    </cfRule>
    <cfRule type="expression" dxfId="900" priority="1004">
      <formula>$C334=2</formula>
    </cfRule>
    <cfRule type="expression" dxfId="899" priority="1005">
      <formula>$C334=1</formula>
    </cfRule>
  </conditionalFormatting>
  <conditionalFormatting sqref="R335">
    <cfRule type="expression" dxfId="898" priority="998">
      <formula>OR($C335=0,$C335=4)</formula>
    </cfRule>
    <cfRule type="expression" dxfId="897" priority="999">
      <formula>$C335=3</formula>
    </cfRule>
    <cfRule type="expression" dxfId="896" priority="1000">
      <formula>$C335=2</formula>
    </cfRule>
    <cfRule type="expression" dxfId="895" priority="1001">
      <formula>$C335=1</formula>
    </cfRule>
  </conditionalFormatting>
  <conditionalFormatting sqref="R322">
    <cfRule type="expression" dxfId="894" priority="994">
      <formula>OR($C322=0,$C322=4)</formula>
    </cfRule>
    <cfRule type="expression" dxfId="893" priority="995">
      <formula>$C322=3</formula>
    </cfRule>
    <cfRule type="expression" dxfId="892" priority="996">
      <formula>$C322=2</formula>
    </cfRule>
    <cfRule type="expression" dxfId="891" priority="997">
      <formula>$C322=1</formula>
    </cfRule>
  </conditionalFormatting>
  <conditionalFormatting sqref="R314">
    <cfRule type="expression" dxfId="890" priority="990">
      <formula>OR($C314=0,$C314=4)</formula>
    </cfRule>
    <cfRule type="expression" dxfId="889" priority="991">
      <formula>$C314=3</formula>
    </cfRule>
    <cfRule type="expression" dxfId="888" priority="992">
      <formula>$C314=2</formula>
    </cfRule>
    <cfRule type="expression" dxfId="887" priority="993">
      <formula>$C314=1</formula>
    </cfRule>
  </conditionalFormatting>
  <conditionalFormatting sqref="R312">
    <cfRule type="expression" dxfId="886" priority="986">
      <formula>OR($C312=0,$C312=4)</formula>
    </cfRule>
    <cfRule type="expression" dxfId="885" priority="987">
      <formula>$C312=3</formula>
    </cfRule>
    <cfRule type="expression" dxfId="884" priority="988">
      <formula>$C312=2</formula>
    </cfRule>
    <cfRule type="expression" dxfId="883" priority="989">
      <formula>$C312=1</formula>
    </cfRule>
  </conditionalFormatting>
  <conditionalFormatting sqref="R308">
    <cfRule type="expression" dxfId="882" priority="982">
      <formula>OR($C308=0,$C308=4)</formula>
    </cfRule>
    <cfRule type="expression" dxfId="881" priority="983">
      <formula>$C308=3</formula>
    </cfRule>
    <cfRule type="expression" dxfId="880" priority="984">
      <formula>$C308=2</formula>
    </cfRule>
    <cfRule type="expression" dxfId="879" priority="985">
      <formula>$C308=1</formula>
    </cfRule>
  </conditionalFormatting>
  <conditionalFormatting sqref="R304">
    <cfRule type="expression" dxfId="878" priority="978">
      <formula>OR($C304=0,$C304=4)</formula>
    </cfRule>
    <cfRule type="expression" dxfId="877" priority="979">
      <formula>$C304=3</formula>
    </cfRule>
    <cfRule type="expression" dxfId="876" priority="980">
      <formula>$C304=2</formula>
    </cfRule>
    <cfRule type="expression" dxfId="875" priority="981">
      <formula>$C304=1</formula>
    </cfRule>
  </conditionalFormatting>
  <conditionalFormatting sqref="R299">
    <cfRule type="expression" dxfId="874" priority="974">
      <formula>OR($C299=0,$C299=4)</formula>
    </cfRule>
    <cfRule type="expression" dxfId="873" priority="975">
      <formula>$C299=3</formula>
    </cfRule>
    <cfRule type="expression" dxfId="872" priority="976">
      <formula>$C299=2</formula>
    </cfRule>
    <cfRule type="expression" dxfId="871" priority="977">
      <formula>$C299=1</formula>
    </cfRule>
  </conditionalFormatting>
  <conditionalFormatting sqref="R326">
    <cfRule type="expression" dxfId="870" priority="970">
      <formula>OR($C326=0,$C326=4)</formula>
    </cfRule>
    <cfRule type="expression" dxfId="869" priority="971">
      <formula>$C326=3</formula>
    </cfRule>
    <cfRule type="expression" dxfId="868" priority="972">
      <formula>$C326=2</formula>
    </cfRule>
    <cfRule type="expression" dxfId="867" priority="973">
      <formula>$C326=1</formula>
    </cfRule>
  </conditionalFormatting>
  <conditionalFormatting sqref="R331">
    <cfRule type="expression" dxfId="866" priority="966">
      <formula>OR($C331=0,$C331=4)</formula>
    </cfRule>
    <cfRule type="expression" dxfId="865" priority="967">
      <formula>$C331=3</formula>
    </cfRule>
    <cfRule type="expression" dxfId="864" priority="968">
      <formula>$C331=2</formula>
    </cfRule>
    <cfRule type="expression" dxfId="863" priority="969">
      <formula>$C331=1</formula>
    </cfRule>
  </conditionalFormatting>
  <conditionalFormatting sqref="R293">
    <cfRule type="expression" dxfId="862" priority="962">
      <formula>OR($C293=0,$C293=4)</formula>
    </cfRule>
    <cfRule type="expression" dxfId="861" priority="963">
      <formula>$C293=3</formula>
    </cfRule>
    <cfRule type="expression" dxfId="860" priority="964">
      <formula>$C293=2</formula>
    </cfRule>
    <cfRule type="expression" dxfId="859" priority="965">
      <formula>$C293=1</formula>
    </cfRule>
  </conditionalFormatting>
  <conditionalFormatting sqref="R285">
    <cfRule type="expression" dxfId="858" priority="958">
      <formula>OR($C285=0,$C285=4)</formula>
    </cfRule>
    <cfRule type="expression" dxfId="857" priority="959">
      <formula>$C285=3</formula>
    </cfRule>
    <cfRule type="expression" dxfId="856" priority="960">
      <formula>$C285=2</formula>
    </cfRule>
    <cfRule type="expression" dxfId="855" priority="961">
      <formula>$C285=1</formula>
    </cfRule>
  </conditionalFormatting>
  <conditionalFormatting sqref="R303">
    <cfRule type="expression" dxfId="854" priority="954">
      <formula>OR($C303=0,$C303=4)</formula>
    </cfRule>
    <cfRule type="expression" dxfId="853" priority="955">
      <formula>$C303=3</formula>
    </cfRule>
    <cfRule type="expression" dxfId="852" priority="956">
      <formula>$C303=2</formula>
    </cfRule>
    <cfRule type="expression" dxfId="851" priority="957">
      <formula>$C303=1</formula>
    </cfRule>
  </conditionalFormatting>
  <conditionalFormatting sqref="R290">
    <cfRule type="expression" dxfId="850" priority="950">
      <formula>OR($C290=0,$C290=4)</formula>
    </cfRule>
    <cfRule type="expression" dxfId="849" priority="951">
      <formula>$C290=3</formula>
    </cfRule>
    <cfRule type="expression" dxfId="848" priority="952">
      <formula>$C290=2</formula>
    </cfRule>
    <cfRule type="expression" dxfId="847" priority="953">
      <formula>$C290=1</formula>
    </cfRule>
  </conditionalFormatting>
  <conditionalFormatting sqref="R288">
    <cfRule type="expression" dxfId="846" priority="946">
      <formula>OR($C288=0,$C288=4)</formula>
    </cfRule>
    <cfRule type="expression" dxfId="845" priority="947">
      <formula>$C288=3</formula>
    </cfRule>
    <cfRule type="expression" dxfId="844" priority="948">
      <formula>$C288=2</formula>
    </cfRule>
    <cfRule type="expression" dxfId="843" priority="949">
      <formula>$C288=1</formula>
    </cfRule>
  </conditionalFormatting>
  <conditionalFormatting sqref="R301:R302">
    <cfRule type="expression" dxfId="842" priority="942">
      <formula>OR($C301=0,$C301=4)</formula>
    </cfRule>
    <cfRule type="expression" dxfId="841" priority="943">
      <formula>$C301=3</formula>
    </cfRule>
    <cfRule type="expression" dxfId="840" priority="944">
      <formula>$C301=2</formula>
    </cfRule>
    <cfRule type="expression" dxfId="839" priority="945">
      <formula>$C301=1</formula>
    </cfRule>
  </conditionalFormatting>
  <conditionalFormatting sqref="R310:R311">
    <cfRule type="expression" dxfId="838" priority="938">
      <formula>OR($C310=0,$C310=4)</formula>
    </cfRule>
    <cfRule type="expression" dxfId="837" priority="939">
      <formula>$C310=3</formula>
    </cfRule>
    <cfRule type="expression" dxfId="836" priority="940">
      <formula>$C310=2</formula>
    </cfRule>
    <cfRule type="expression" dxfId="835" priority="941">
      <formula>$C310=1</formula>
    </cfRule>
  </conditionalFormatting>
  <conditionalFormatting sqref="R321">
    <cfRule type="expression" dxfId="834" priority="934">
      <formula>OR($C321=0,$C321=4)</formula>
    </cfRule>
    <cfRule type="expression" dxfId="833" priority="935">
      <formula>$C321=3</formula>
    </cfRule>
    <cfRule type="expression" dxfId="832" priority="936">
      <formula>$C321=2</formula>
    </cfRule>
    <cfRule type="expression" dxfId="831" priority="937">
      <formula>$C321=1</formula>
    </cfRule>
  </conditionalFormatting>
  <conditionalFormatting sqref="R324">
    <cfRule type="expression" dxfId="830" priority="930">
      <formula>OR($C324=0,$C324=4)</formula>
    </cfRule>
    <cfRule type="expression" dxfId="829" priority="931">
      <formula>$C324=3</formula>
    </cfRule>
    <cfRule type="expression" dxfId="828" priority="932">
      <formula>$C324=2</formula>
    </cfRule>
    <cfRule type="expression" dxfId="827" priority="933">
      <formula>$C324=1</formula>
    </cfRule>
  </conditionalFormatting>
  <conditionalFormatting sqref="R305">
    <cfRule type="expression" dxfId="826" priority="926">
      <formula>OR($C305=0,$C305=4)</formula>
    </cfRule>
    <cfRule type="expression" dxfId="825" priority="927">
      <formula>$C305=3</formula>
    </cfRule>
    <cfRule type="expression" dxfId="824" priority="928">
      <formula>$C305=2</formula>
    </cfRule>
    <cfRule type="expression" dxfId="823" priority="929">
      <formula>$C305=1</formula>
    </cfRule>
  </conditionalFormatting>
  <conditionalFormatting sqref="R306">
    <cfRule type="expression" dxfId="822" priority="922">
      <formula>OR($C306=0,$C306=4)</formula>
    </cfRule>
    <cfRule type="expression" dxfId="821" priority="923">
      <formula>$C306=3</formula>
    </cfRule>
    <cfRule type="expression" dxfId="820" priority="924">
      <formula>$C306=2</formula>
    </cfRule>
    <cfRule type="expression" dxfId="819" priority="925">
      <formula>$C306=1</formula>
    </cfRule>
  </conditionalFormatting>
  <conditionalFormatting sqref="M352:M360">
    <cfRule type="cellIs" dxfId="818" priority="915" operator="notEqual">
      <formula>$N352</formula>
    </cfRule>
  </conditionalFormatting>
  <conditionalFormatting sqref="O352:Z360">
    <cfRule type="expression" dxfId="817" priority="916">
      <formula>OR($C352=0,$C352=4)</formula>
    </cfRule>
    <cfRule type="expression" dxfId="816" priority="917">
      <formula>$C352=3</formula>
    </cfRule>
    <cfRule type="expression" dxfId="815" priority="918">
      <formula>$C352=2</formula>
    </cfRule>
    <cfRule type="expression" dxfId="814" priority="919">
      <formula>$C352=1</formula>
    </cfRule>
  </conditionalFormatting>
  <conditionalFormatting sqref="P352:Q360 V352:X360">
    <cfRule type="expression" dxfId="813" priority="914">
      <formula>$C352=1</formula>
    </cfRule>
  </conditionalFormatting>
  <conditionalFormatting sqref="P352:Q360 S352:X360">
    <cfRule type="expression" dxfId="812" priority="911">
      <formula>OR($C352=0,$C352=4)</formula>
    </cfRule>
    <cfRule type="expression" dxfId="811" priority="912">
      <formula>$C352=3</formula>
    </cfRule>
    <cfRule type="expression" dxfId="810" priority="913">
      <formula>$C352=2</formula>
    </cfRule>
  </conditionalFormatting>
  <conditionalFormatting sqref="M361">
    <cfRule type="cellIs" dxfId="809" priority="904" operator="notEqual">
      <formula>$N361</formula>
    </cfRule>
  </conditionalFormatting>
  <conditionalFormatting sqref="O361:Z361">
    <cfRule type="expression" dxfId="808" priority="905">
      <formula>OR($C361=0,$C361=4)</formula>
    </cfRule>
    <cfRule type="expression" dxfId="807" priority="906">
      <formula>$C361=3</formula>
    </cfRule>
    <cfRule type="expression" dxfId="806" priority="907">
      <formula>$C361=2</formula>
    </cfRule>
    <cfRule type="expression" dxfId="805" priority="908">
      <formula>$C361=1</formula>
    </cfRule>
  </conditionalFormatting>
  <conditionalFormatting sqref="P361:Q361 V361:X361">
    <cfRule type="expression" dxfId="804" priority="903">
      <formula>$C361=1</formula>
    </cfRule>
  </conditionalFormatting>
  <conditionalFormatting sqref="P361:Q361 S361:X361">
    <cfRule type="expression" dxfId="803" priority="900">
      <formula>OR($C361=0,$C361=4)</formula>
    </cfRule>
    <cfRule type="expression" dxfId="802" priority="901">
      <formula>$C361=3</formula>
    </cfRule>
    <cfRule type="expression" dxfId="801" priority="902">
      <formula>$C361=2</formula>
    </cfRule>
  </conditionalFormatting>
  <conditionalFormatting sqref="M388:M396">
    <cfRule type="cellIs" dxfId="800" priority="893" operator="notEqual">
      <formula>$N388</formula>
    </cfRule>
  </conditionalFormatting>
  <conditionalFormatting sqref="O388:Z396">
    <cfRule type="expression" dxfId="799" priority="894">
      <formula>OR($C388=0,$C388=4)</formula>
    </cfRule>
    <cfRule type="expression" dxfId="798" priority="895">
      <formula>$C388=3</formula>
    </cfRule>
    <cfRule type="expression" dxfId="797" priority="896">
      <formula>$C388=2</formula>
    </cfRule>
    <cfRule type="expression" dxfId="796" priority="897">
      <formula>$C388=1</formula>
    </cfRule>
  </conditionalFormatting>
  <conditionalFormatting sqref="P388:Q396 V388:X396">
    <cfRule type="expression" dxfId="795" priority="892">
      <formula>$C388=1</formula>
    </cfRule>
  </conditionalFormatting>
  <conditionalFormatting sqref="P388:Q396 S388:X396">
    <cfRule type="expression" dxfId="794" priority="889">
      <formula>OR($C388=0,$C388=4)</formula>
    </cfRule>
    <cfRule type="expression" dxfId="793" priority="890">
      <formula>$C388=3</formula>
    </cfRule>
    <cfRule type="expression" dxfId="792" priority="891">
      <formula>$C388=2</formula>
    </cfRule>
  </conditionalFormatting>
  <conditionalFormatting sqref="M397:M405">
    <cfRule type="cellIs" dxfId="791" priority="882" operator="notEqual">
      <formula>$N397</formula>
    </cfRule>
  </conditionalFormatting>
  <conditionalFormatting sqref="O397:Z405">
    <cfRule type="expression" dxfId="790" priority="883">
      <formula>OR($C397=0,$C397=4)</formula>
    </cfRule>
    <cfRule type="expression" dxfId="789" priority="884">
      <formula>$C397=3</formula>
    </cfRule>
    <cfRule type="expression" dxfId="788" priority="885">
      <formula>$C397=2</formula>
    </cfRule>
    <cfRule type="expression" dxfId="787" priority="886">
      <formula>$C397=1</formula>
    </cfRule>
  </conditionalFormatting>
  <conditionalFormatting sqref="P397:Q405 V397:X405">
    <cfRule type="expression" dxfId="786" priority="881">
      <formula>$C397=1</formula>
    </cfRule>
  </conditionalFormatting>
  <conditionalFormatting sqref="P397:Q405 S397:X405">
    <cfRule type="expression" dxfId="785" priority="878">
      <formula>OR($C397=0,$C397=4)</formula>
    </cfRule>
    <cfRule type="expression" dxfId="784" priority="879">
      <formula>$C397=3</formula>
    </cfRule>
    <cfRule type="expression" dxfId="783" priority="880">
      <formula>$C397=2</formula>
    </cfRule>
  </conditionalFormatting>
  <conditionalFormatting sqref="M406:M414">
    <cfRule type="cellIs" dxfId="782" priority="871" operator="notEqual">
      <formula>$N406</formula>
    </cfRule>
  </conditionalFormatting>
  <conditionalFormatting sqref="O406:Z414">
    <cfRule type="expression" dxfId="781" priority="872">
      <formula>OR($C406=0,$C406=4)</formula>
    </cfRule>
    <cfRule type="expression" dxfId="780" priority="873">
      <formula>$C406=3</formula>
    </cfRule>
    <cfRule type="expression" dxfId="779" priority="874">
      <formula>$C406=2</formula>
    </cfRule>
    <cfRule type="expression" dxfId="778" priority="875">
      <formula>$C406=1</formula>
    </cfRule>
  </conditionalFormatting>
  <conditionalFormatting sqref="P406:Q414 V406:X414">
    <cfRule type="expression" dxfId="777" priority="870">
      <formula>$C406=1</formula>
    </cfRule>
  </conditionalFormatting>
  <conditionalFormatting sqref="P406:Q414 S406:X414">
    <cfRule type="expression" dxfId="776" priority="867">
      <formula>OR($C406=0,$C406=4)</formula>
    </cfRule>
    <cfRule type="expression" dxfId="775" priority="868">
      <formula>$C406=3</formula>
    </cfRule>
    <cfRule type="expression" dxfId="774" priority="869">
      <formula>$C406=2</formula>
    </cfRule>
  </conditionalFormatting>
  <conditionalFormatting sqref="M91:M99">
    <cfRule type="cellIs" dxfId="773" priority="860" operator="notEqual">
      <formula>$N91</formula>
    </cfRule>
  </conditionalFormatting>
  <conditionalFormatting sqref="O91:Q99 S91:Z99">
    <cfRule type="expression" dxfId="772" priority="861">
      <formula>OR($C91=0,$C91=4)</formula>
    </cfRule>
    <cfRule type="expression" dxfId="771" priority="862">
      <formula>$C91=3</formula>
    </cfRule>
    <cfRule type="expression" dxfId="770" priority="863">
      <formula>$C91=2</formula>
    </cfRule>
    <cfRule type="expression" dxfId="769" priority="864">
      <formula>$C91=1</formula>
    </cfRule>
  </conditionalFormatting>
  <conditionalFormatting sqref="P91:Q99 V91:X99">
    <cfRule type="expression" dxfId="768" priority="859">
      <formula>$C91=1</formula>
    </cfRule>
  </conditionalFormatting>
  <conditionalFormatting sqref="P91:Q99 S91:X99">
    <cfRule type="expression" dxfId="767" priority="856">
      <formula>OR($C91=0,$C91=4)</formula>
    </cfRule>
    <cfRule type="expression" dxfId="766" priority="857">
      <formula>$C91=3</formula>
    </cfRule>
    <cfRule type="expression" dxfId="765" priority="858">
      <formula>$C91=2</formula>
    </cfRule>
  </conditionalFormatting>
  <conditionalFormatting sqref="M100:M108">
    <cfRule type="cellIs" dxfId="764" priority="849" operator="notEqual">
      <formula>$N100</formula>
    </cfRule>
  </conditionalFormatting>
  <conditionalFormatting sqref="O102:Z108 O100:Q101 S100:Z101">
    <cfRule type="expression" dxfId="763" priority="850">
      <formula>OR($C100=0,$C100=4)</formula>
    </cfRule>
    <cfRule type="expression" dxfId="762" priority="851">
      <formula>$C100=3</formula>
    </cfRule>
    <cfRule type="expression" dxfId="761" priority="852">
      <formula>$C100=2</formula>
    </cfRule>
    <cfRule type="expression" dxfId="760" priority="853">
      <formula>$C100=1</formula>
    </cfRule>
  </conditionalFormatting>
  <conditionalFormatting sqref="P100:Q108 V100:X108">
    <cfRule type="expression" dxfId="759" priority="848">
      <formula>$C100=1</formula>
    </cfRule>
  </conditionalFormatting>
  <conditionalFormatting sqref="P100:Q108 S100:X108">
    <cfRule type="expression" dxfId="758" priority="845">
      <formula>OR($C100=0,$C100=4)</formula>
    </cfRule>
    <cfRule type="expression" dxfId="757" priority="846">
      <formula>$C100=3</formula>
    </cfRule>
    <cfRule type="expression" dxfId="756" priority="847">
      <formula>$C100=2</formula>
    </cfRule>
  </conditionalFormatting>
  <conditionalFormatting sqref="M110:M118">
    <cfRule type="cellIs" dxfId="755" priority="838" operator="notEqual">
      <formula>$N110</formula>
    </cfRule>
  </conditionalFormatting>
  <conditionalFormatting sqref="O110:Q118 S110:Z118">
    <cfRule type="expression" dxfId="754" priority="839">
      <formula>OR($C110=0,$C110=4)</formula>
    </cfRule>
    <cfRule type="expression" dxfId="753" priority="840">
      <formula>$C110=3</formula>
    </cfRule>
    <cfRule type="expression" dxfId="752" priority="841">
      <formula>$C110=2</formula>
    </cfRule>
    <cfRule type="expression" dxfId="751" priority="842">
      <formula>$C110=1</formula>
    </cfRule>
  </conditionalFormatting>
  <conditionalFormatting sqref="P110:Q118 V110:X118">
    <cfRule type="expression" dxfId="750" priority="837">
      <formula>$C110=1</formula>
    </cfRule>
  </conditionalFormatting>
  <conditionalFormatting sqref="P110:Q118 S110:X118">
    <cfRule type="expression" dxfId="749" priority="834">
      <formula>OR($C110=0,$C110=4)</formula>
    </cfRule>
    <cfRule type="expression" dxfId="748" priority="835">
      <formula>$C110=3</formula>
    </cfRule>
    <cfRule type="expression" dxfId="747" priority="836">
      <formula>$C110=2</formula>
    </cfRule>
  </conditionalFormatting>
  <conditionalFormatting sqref="O119:Q122 S119:Z122">
    <cfRule type="expression" dxfId="746" priority="830">
      <formula>OR($C119=0,$C119=4)</formula>
    </cfRule>
    <cfRule type="expression" dxfId="745" priority="831">
      <formula>$C119=3</formula>
    </cfRule>
    <cfRule type="expression" dxfId="744" priority="832">
      <formula>$C119=2</formula>
    </cfRule>
    <cfRule type="expression" dxfId="743" priority="833">
      <formula>$C119=1</formula>
    </cfRule>
  </conditionalFormatting>
  <conditionalFormatting sqref="R110:R122">
    <cfRule type="expression" dxfId="742" priority="826">
      <formula>OR($C110=0,$C110=4)</formula>
    </cfRule>
    <cfRule type="expression" dxfId="741" priority="827">
      <formula>$C110=3</formula>
    </cfRule>
    <cfRule type="expression" dxfId="740" priority="828">
      <formula>$C110=2</formula>
    </cfRule>
    <cfRule type="expression" dxfId="739" priority="829">
      <formula>$C110=1</formula>
    </cfRule>
  </conditionalFormatting>
  <conditionalFormatting sqref="R91 R93:R94 R96:R101">
    <cfRule type="expression" dxfId="738" priority="822">
      <formula>OR($C91=0,$C91=4)</formula>
    </cfRule>
    <cfRule type="expression" dxfId="737" priority="823">
      <formula>$C91=3</formula>
    </cfRule>
    <cfRule type="expression" dxfId="736" priority="824">
      <formula>$C91=2</formula>
    </cfRule>
    <cfRule type="expression" dxfId="735" priority="825">
      <formula>$C91=1</formula>
    </cfRule>
  </conditionalFormatting>
  <conditionalFormatting sqref="R92">
    <cfRule type="expression" dxfId="734" priority="818">
      <formula>OR($C92=0,$C92=4)</formula>
    </cfRule>
    <cfRule type="expression" dxfId="733" priority="819">
      <formula>$C92=3</formula>
    </cfRule>
    <cfRule type="expression" dxfId="732" priority="820">
      <formula>$C92=2</formula>
    </cfRule>
    <cfRule type="expression" dxfId="731" priority="821">
      <formula>$C92=1</formula>
    </cfRule>
  </conditionalFormatting>
  <conditionalFormatting sqref="R95">
    <cfRule type="expression" dxfId="730" priority="814">
      <formula>OR($C95=0,$C95=4)</formula>
    </cfRule>
    <cfRule type="expression" dxfId="729" priority="815">
      <formula>$C95=3</formula>
    </cfRule>
    <cfRule type="expression" dxfId="728" priority="816">
      <formula>$C95=2</formula>
    </cfRule>
    <cfRule type="expression" dxfId="727" priority="817">
      <formula>$C95=1</formula>
    </cfRule>
  </conditionalFormatting>
  <conditionalFormatting sqref="M487:M495">
    <cfRule type="cellIs" dxfId="726" priority="807" operator="notEqual">
      <formula>$N487</formula>
    </cfRule>
  </conditionalFormatting>
  <conditionalFormatting sqref="O487:Q495 S487:Z495">
    <cfRule type="expression" dxfId="725" priority="808">
      <formula>OR($C487=0,$C487=4)</formula>
    </cfRule>
    <cfRule type="expression" dxfId="724" priority="809">
      <formula>$C487=3</formula>
    </cfRule>
    <cfRule type="expression" dxfId="723" priority="810">
      <formula>$C487=2</formula>
    </cfRule>
    <cfRule type="expression" dxfId="722" priority="811">
      <formula>$C487=1</formula>
    </cfRule>
  </conditionalFormatting>
  <conditionalFormatting sqref="P487:Q495 V487:X495">
    <cfRule type="expression" dxfId="721" priority="806">
      <formula>$C487=1</formula>
    </cfRule>
  </conditionalFormatting>
  <conditionalFormatting sqref="P487:Q495 S487:X495">
    <cfRule type="expression" dxfId="720" priority="803">
      <formula>OR($C487=0,$C487=4)</formula>
    </cfRule>
    <cfRule type="expression" dxfId="719" priority="804">
      <formula>$C487=3</formula>
    </cfRule>
    <cfRule type="expression" dxfId="718" priority="805">
      <formula>$C487=2</formula>
    </cfRule>
  </conditionalFormatting>
  <conditionalFormatting sqref="M496:M504">
    <cfRule type="cellIs" dxfId="717" priority="796" operator="notEqual">
      <formula>$N496</formula>
    </cfRule>
  </conditionalFormatting>
  <conditionalFormatting sqref="O496:Q504 S496:Z504">
    <cfRule type="expression" dxfId="716" priority="797">
      <formula>OR($C496=0,$C496=4)</formula>
    </cfRule>
    <cfRule type="expression" dxfId="715" priority="798">
      <formula>$C496=3</formula>
    </cfRule>
    <cfRule type="expression" dxfId="714" priority="799">
      <formula>$C496=2</formula>
    </cfRule>
    <cfRule type="expression" dxfId="713" priority="800">
      <formula>$C496=1</formula>
    </cfRule>
  </conditionalFormatting>
  <conditionalFormatting sqref="P496:Q504 V496:X504">
    <cfRule type="expression" dxfId="712" priority="795">
      <formula>$C496=1</formula>
    </cfRule>
  </conditionalFormatting>
  <conditionalFormatting sqref="P496:Q504 S496:X504">
    <cfRule type="expression" dxfId="711" priority="792">
      <formula>OR($C496=0,$C496=4)</formula>
    </cfRule>
    <cfRule type="expression" dxfId="710" priority="793">
      <formula>$C496=3</formula>
    </cfRule>
    <cfRule type="expression" dxfId="709" priority="794">
      <formula>$C496=2</formula>
    </cfRule>
  </conditionalFormatting>
  <conditionalFormatting sqref="M505:M513">
    <cfRule type="cellIs" dxfId="708" priority="785" operator="notEqual">
      <formula>$N505</formula>
    </cfRule>
  </conditionalFormatting>
  <conditionalFormatting sqref="O505:Q513 S505:Z513">
    <cfRule type="expression" dxfId="707" priority="786">
      <formula>OR($C505=0,$C505=4)</formula>
    </cfRule>
    <cfRule type="expression" dxfId="706" priority="787">
      <formula>$C505=3</formula>
    </cfRule>
    <cfRule type="expression" dxfId="705" priority="788">
      <formula>$C505=2</formula>
    </cfRule>
    <cfRule type="expression" dxfId="704" priority="789">
      <formula>$C505=1</formula>
    </cfRule>
  </conditionalFormatting>
  <conditionalFormatting sqref="P505:Q513 V505:X513">
    <cfRule type="expression" dxfId="703" priority="784">
      <formula>$C505=1</formula>
    </cfRule>
  </conditionalFormatting>
  <conditionalFormatting sqref="P505:Q513 S505:X513">
    <cfRule type="expression" dxfId="702" priority="781">
      <formula>OR($C505=0,$C505=4)</formula>
    </cfRule>
    <cfRule type="expression" dxfId="701" priority="782">
      <formula>$C505=3</formula>
    </cfRule>
    <cfRule type="expression" dxfId="700" priority="783">
      <formula>$C505=2</formula>
    </cfRule>
  </conditionalFormatting>
  <conditionalFormatting sqref="M514:M522">
    <cfRule type="cellIs" dxfId="699" priority="774" operator="notEqual">
      <formula>$N514</formula>
    </cfRule>
  </conditionalFormatting>
  <conditionalFormatting sqref="O514:Q522 S514:Z522">
    <cfRule type="expression" dxfId="698" priority="775">
      <formula>OR($C514=0,$C514=4)</formula>
    </cfRule>
    <cfRule type="expression" dxfId="697" priority="776">
      <formula>$C514=3</formula>
    </cfRule>
    <cfRule type="expression" dxfId="696" priority="777">
      <formula>$C514=2</formula>
    </cfRule>
    <cfRule type="expression" dxfId="695" priority="778">
      <formula>$C514=1</formula>
    </cfRule>
  </conditionalFormatting>
  <conditionalFormatting sqref="P514:Q522 V514:X522">
    <cfRule type="expression" dxfId="694" priority="773">
      <formula>$C514=1</formula>
    </cfRule>
  </conditionalFormatting>
  <conditionalFormatting sqref="P514:Q522 S514:X522">
    <cfRule type="expression" dxfId="693" priority="770">
      <formula>OR($C514=0,$C514=4)</formula>
    </cfRule>
    <cfRule type="expression" dxfId="692" priority="771">
      <formula>$C514=3</formula>
    </cfRule>
    <cfRule type="expression" dxfId="691" priority="772">
      <formula>$C514=2</formula>
    </cfRule>
  </conditionalFormatting>
  <conditionalFormatting sqref="M523:M531">
    <cfRule type="cellIs" dxfId="690" priority="763" operator="notEqual">
      <formula>$N523</formula>
    </cfRule>
  </conditionalFormatting>
  <conditionalFormatting sqref="O523:Q531 S523:Z531">
    <cfRule type="expression" dxfId="689" priority="764">
      <formula>OR($C523=0,$C523=4)</formula>
    </cfRule>
    <cfRule type="expression" dxfId="688" priority="765">
      <formula>$C523=3</formula>
    </cfRule>
    <cfRule type="expression" dxfId="687" priority="766">
      <formula>$C523=2</formula>
    </cfRule>
    <cfRule type="expression" dxfId="686" priority="767">
      <formula>$C523=1</formula>
    </cfRule>
  </conditionalFormatting>
  <conditionalFormatting sqref="P523:Q531 V523:X531">
    <cfRule type="expression" dxfId="685" priority="762">
      <formula>$C523=1</formula>
    </cfRule>
  </conditionalFormatting>
  <conditionalFormatting sqref="P523:Q531 S523:X531">
    <cfRule type="expression" dxfId="684" priority="759">
      <formula>OR($C523=0,$C523=4)</formula>
    </cfRule>
    <cfRule type="expression" dxfId="683" priority="760">
      <formula>$C523=3</formula>
    </cfRule>
    <cfRule type="expression" dxfId="682" priority="761">
      <formula>$C523=2</formula>
    </cfRule>
  </conditionalFormatting>
  <conditionalFormatting sqref="M532:M540">
    <cfRule type="cellIs" dxfId="681" priority="752" operator="notEqual">
      <formula>$N532</formula>
    </cfRule>
  </conditionalFormatting>
  <conditionalFormatting sqref="O532:Q540 S532:Z540">
    <cfRule type="expression" dxfId="680" priority="753">
      <formula>OR($C532=0,$C532=4)</formula>
    </cfRule>
    <cfRule type="expression" dxfId="679" priority="754">
      <formula>$C532=3</formula>
    </cfRule>
    <cfRule type="expression" dxfId="678" priority="755">
      <formula>$C532=2</formula>
    </cfRule>
    <cfRule type="expression" dxfId="677" priority="756">
      <formula>$C532=1</formula>
    </cfRule>
  </conditionalFormatting>
  <conditionalFormatting sqref="P532:Q540 V532:X540">
    <cfRule type="expression" dxfId="676" priority="751">
      <formula>$C532=1</formula>
    </cfRule>
  </conditionalFormatting>
  <conditionalFormatting sqref="P532:Q540 S532:X540">
    <cfRule type="expression" dxfId="675" priority="748">
      <formula>OR($C532=0,$C532=4)</formula>
    </cfRule>
    <cfRule type="expression" dxfId="674" priority="749">
      <formula>$C532=3</formula>
    </cfRule>
    <cfRule type="expression" dxfId="673" priority="750">
      <formula>$C532=2</formula>
    </cfRule>
  </conditionalFormatting>
  <conditionalFormatting sqref="M541:M549">
    <cfRule type="cellIs" dxfId="672" priority="741" operator="notEqual">
      <formula>$N541</formula>
    </cfRule>
  </conditionalFormatting>
  <conditionalFormatting sqref="O541:Q549 S541:Z549">
    <cfRule type="expression" dxfId="671" priority="742">
      <formula>OR($C541=0,$C541=4)</formula>
    </cfRule>
    <cfRule type="expression" dxfId="670" priority="743">
      <formula>$C541=3</formula>
    </cfRule>
    <cfRule type="expression" dxfId="669" priority="744">
      <formula>$C541=2</formula>
    </cfRule>
    <cfRule type="expression" dxfId="668" priority="745">
      <formula>$C541=1</formula>
    </cfRule>
  </conditionalFormatting>
  <conditionalFormatting sqref="P541:Q549 V541:X549">
    <cfRule type="expression" dxfId="667" priority="740">
      <formula>$C541=1</formula>
    </cfRule>
  </conditionalFormatting>
  <conditionalFormatting sqref="P541:Q549 S541:X549">
    <cfRule type="expression" dxfId="666" priority="737">
      <formula>OR($C541=0,$C541=4)</formula>
    </cfRule>
    <cfRule type="expression" dxfId="665" priority="738">
      <formula>$C541=3</formula>
    </cfRule>
    <cfRule type="expression" dxfId="664" priority="739">
      <formula>$C541=2</formula>
    </cfRule>
  </conditionalFormatting>
  <conditionalFormatting sqref="M550:M558">
    <cfRule type="cellIs" dxfId="663" priority="730" operator="notEqual">
      <formula>$N550</formula>
    </cfRule>
  </conditionalFormatting>
  <conditionalFormatting sqref="O550:Q558 S550:Z558">
    <cfRule type="expression" dxfId="662" priority="731">
      <formula>OR($C550=0,$C550=4)</formula>
    </cfRule>
    <cfRule type="expression" dxfId="661" priority="732">
      <formula>$C550=3</formula>
    </cfRule>
    <cfRule type="expression" dxfId="660" priority="733">
      <formula>$C550=2</formula>
    </cfRule>
    <cfRule type="expression" dxfId="659" priority="734">
      <formula>$C550=1</formula>
    </cfRule>
  </conditionalFormatting>
  <conditionalFormatting sqref="P550:Q558 V550:X558">
    <cfRule type="expression" dxfId="658" priority="729">
      <formula>$C550=1</formula>
    </cfRule>
  </conditionalFormatting>
  <conditionalFormatting sqref="P550:Q558 S550:X558">
    <cfRule type="expression" dxfId="657" priority="726">
      <formula>OR($C550=0,$C550=4)</formula>
    </cfRule>
    <cfRule type="expression" dxfId="656" priority="727">
      <formula>$C550=3</formula>
    </cfRule>
    <cfRule type="expression" dxfId="655" priority="728">
      <formula>$C550=2</formula>
    </cfRule>
  </conditionalFormatting>
  <conditionalFormatting sqref="M559:M567">
    <cfRule type="cellIs" dxfId="654" priority="719" operator="notEqual">
      <formula>$N559</formula>
    </cfRule>
  </conditionalFormatting>
  <conditionalFormatting sqref="O559:Q567 S559:Z567">
    <cfRule type="expression" dxfId="653" priority="720">
      <formula>OR($C559=0,$C559=4)</formula>
    </cfRule>
    <cfRule type="expression" dxfId="652" priority="721">
      <formula>$C559=3</formula>
    </cfRule>
    <cfRule type="expression" dxfId="651" priority="722">
      <formula>$C559=2</formula>
    </cfRule>
    <cfRule type="expression" dxfId="650" priority="723">
      <formula>$C559=1</formula>
    </cfRule>
  </conditionalFormatting>
  <conditionalFormatting sqref="P559:Q567 V559:X567">
    <cfRule type="expression" dxfId="649" priority="718">
      <formula>$C559=1</formula>
    </cfRule>
  </conditionalFormatting>
  <conditionalFormatting sqref="P559:Q567 S559:X567">
    <cfRule type="expression" dxfId="648" priority="715">
      <formula>OR($C559=0,$C559=4)</formula>
    </cfRule>
    <cfRule type="expression" dxfId="647" priority="716">
      <formula>$C559=3</formula>
    </cfRule>
    <cfRule type="expression" dxfId="646" priority="717">
      <formula>$C559=2</formula>
    </cfRule>
  </conditionalFormatting>
  <conditionalFormatting sqref="M568:M574">
    <cfRule type="cellIs" dxfId="645" priority="708" operator="notEqual">
      <formula>$N568</formula>
    </cfRule>
  </conditionalFormatting>
  <conditionalFormatting sqref="O568:Q574 S568:Z574">
    <cfRule type="expression" dxfId="644" priority="709">
      <formula>OR($C568=0,$C568=4)</formula>
    </cfRule>
    <cfRule type="expression" dxfId="643" priority="710">
      <formula>$C568=3</formula>
    </cfRule>
    <cfRule type="expression" dxfId="642" priority="711">
      <formula>$C568=2</formula>
    </cfRule>
    <cfRule type="expression" dxfId="641" priority="712">
      <formula>$C568=1</formula>
    </cfRule>
  </conditionalFormatting>
  <conditionalFormatting sqref="P568:Q574 V568:X574">
    <cfRule type="expression" dxfId="640" priority="707">
      <formula>$C568=1</formula>
    </cfRule>
  </conditionalFormatting>
  <conditionalFormatting sqref="P568:Q574 S568:X574">
    <cfRule type="expression" dxfId="639" priority="704">
      <formula>OR($C568=0,$C568=4)</formula>
    </cfRule>
    <cfRule type="expression" dxfId="638" priority="705">
      <formula>$C568=3</formula>
    </cfRule>
    <cfRule type="expression" dxfId="637" priority="706">
      <formula>$C568=2</formula>
    </cfRule>
  </conditionalFormatting>
  <conditionalFormatting sqref="M575:M583">
    <cfRule type="cellIs" dxfId="636" priority="697" operator="notEqual">
      <formula>$N575</formula>
    </cfRule>
  </conditionalFormatting>
  <conditionalFormatting sqref="O575:Q583 S575:Z583">
    <cfRule type="expression" dxfId="635" priority="698">
      <formula>OR($C575=0,$C575=4)</formula>
    </cfRule>
    <cfRule type="expression" dxfId="634" priority="699">
      <formula>$C575=3</formula>
    </cfRule>
    <cfRule type="expression" dxfId="633" priority="700">
      <formula>$C575=2</formula>
    </cfRule>
    <cfRule type="expression" dxfId="632" priority="701">
      <formula>$C575=1</formula>
    </cfRule>
  </conditionalFormatting>
  <conditionalFormatting sqref="P575:Q583 V575:X583">
    <cfRule type="expression" dxfId="631" priority="696">
      <formula>$C575=1</formula>
    </cfRule>
  </conditionalFormatting>
  <conditionalFormatting sqref="P575:Q583 S575:X583">
    <cfRule type="expression" dxfId="630" priority="693">
      <formula>OR($C575=0,$C575=4)</formula>
    </cfRule>
    <cfRule type="expression" dxfId="629" priority="694">
      <formula>$C575=3</formula>
    </cfRule>
    <cfRule type="expression" dxfId="628" priority="695">
      <formula>$C575=2</formula>
    </cfRule>
  </conditionalFormatting>
  <conditionalFormatting sqref="M584:M592">
    <cfRule type="cellIs" dxfId="627" priority="686" operator="notEqual">
      <formula>$N584</formula>
    </cfRule>
  </conditionalFormatting>
  <conditionalFormatting sqref="O584:Q592 S584:Z592">
    <cfRule type="expression" dxfId="626" priority="687">
      <formula>OR($C584=0,$C584=4)</formula>
    </cfRule>
    <cfRule type="expression" dxfId="625" priority="688">
      <formula>$C584=3</formula>
    </cfRule>
    <cfRule type="expression" dxfId="624" priority="689">
      <formula>$C584=2</formula>
    </cfRule>
    <cfRule type="expression" dxfId="623" priority="690">
      <formula>$C584=1</formula>
    </cfRule>
  </conditionalFormatting>
  <conditionalFormatting sqref="P584:Q592 V584:X592">
    <cfRule type="expression" dxfId="622" priority="685">
      <formula>$C584=1</formula>
    </cfRule>
  </conditionalFormatting>
  <conditionalFormatting sqref="P584:Q592 S584:X592">
    <cfRule type="expression" dxfId="621" priority="682">
      <formula>OR($C584=0,$C584=4)</formula>
    </cfRule>
    <cfRule type="expression" dxfId="620" priority="683">
      <formula>$C584=3</formula>
    </cfRule>
    <cfRule type="expression" dxfId="619" priority="684">
      <formula>$C584=2</formula>
    </cfRule>
  </conditionalFormatting>
  <conditionalFormatting sqref="M593:M601">
    <cfRule type="cellIs" dxfId="618" priority="675" operator="notEqual">
      <formula>$N593</formula>
    </cfRule>
  </conditionalFormatting>
  <conditionalFormatting sqref="O593:Q601 S593:Z601">
    <cfRule type="expression" dxfId="617" priority="676">
      <formula>OR($C593=0,$C593=4)</formula>
    </cfRule>
    <cfRule type="expression" dxfId="616" priority="677">
      <formula>$C593=3</formula>
    </cfRule>
    <cfRule type="expression" dxfId="615" priority="678">
      <formula>$C593=2</formula>
    </cfRule>
    <cfRule type="expression" dxfId="614" priority="679">
      <formula>$C593=1</formula>
    </cfRule>
  </conditionalFormatting>
  <conditionalFormatting sqref="P593:Q601 V593:X601">
    <cfRule type="expression" dxfId="613" priority="674">
      <formula>$C593=1</formula>
    </cfRule>
  </conditionalFormatting>
  <conditionalFormatting sqref="P593:Q601 S593:X601">
    <cfRule type="expression" dxfId="612" priority="671">
      <formula>OR($C593=0,$C593=4)</formula>
    </cfRule>
    <cfRule type="expression" dxfId="611" priority="672">
      <formula>$C593=3</formula>
    </cfRule>
    <cfRule type="expression" dxfId="610" priority="673">
      <formula>$C593=2</formula>
    </cfRule>
  </conditionalFormatting>
  <conditionalFormatting sqref="M602:M610">
    <cfRule type="cellIs" dxfId="609" priority="664" operator="notEqual">
      <formula>$N602</formula>
    </cfRule>
  </conditionalFormatting>
  <conditionalFormatting sqref="O602:Q610 S602:Z610">
    <cfRule type="expression" dxfId="608" priority="665">
      <formula>OR($C602=0,$C602=4)</formula>
    </cfRule>
    <cfRule type="expression" dxfId="607" priority="666">
      <formula>$C602=3</formula>
    </cfRule>
    <cfRule type="expression" dxfId="606" priority="667">
      <formula>$C602=2</formula>
    </cfRule>
    <cfRule type="expression" dxfId="605" priority="668">
      <formula>$C602=1</formula>
    </cfRule>
  </conditionalFormatting>
  <conditionalFormatting sqref="P602:Q610 V602:X610">
    <cfRule type="expression" dxfId="604" priority="663">
      <formula>$C602=1</formula>
    </cfRule>
  </conditionalFormatting>
  <conditionalFormatting sqref="P602:Q610 S602:X610">
    <cfRule type="expression" dxfId="603" priority="660">
      <formula>OR($C602=0,$C602=4)</formula>
    </cfRule>
    <cfRule type="expression" dxfId="602" priority="661">
      <formula>$C602=3</formula>
    </cfRule>
    <cfRule type="expression" dxfId="601" priority="662">
      <formula>$C602=2</formula>
    </cfRule>
  </conditionalFormatting>
  <conditionalFormatting sqref="M611:M619">
    <cfRule type="cellIs" dxfId="600" priority="653" operator="notEqual">
      <formula>$N611</formula>
    </cfRule>
  </conditionalFormatting>
  <conditionalFormatting sqref="O611:Q619 S611:Z619">
    <cfRule type="expression" dxfId="599" priority="654">
      <formula>OR($C611=0,$C611=4)</formula>
    </cfRule>
    <cfRule type="expression" dxfId="598" priority="655">
      <formula>$C611=3</formula>
    </cfRule>
    <cfRule type="expression" dxfId="597" priority="656">
      <formula>$C611=2</formula>
    </cfRule>
    <cfRule type="expression" dxfId="596" priority="657">
      <formula>$C611=1</formula>
    </cfRule>
  </conditionalFormatting>
  <conditionalFormatting sqref="P611:Q619 V611:X619">
    <cfRule type="expression" dxfId="595" priority="652">
      <formula>$C611=1</formula>
    </cfRule>
  </conditionalFormatting>
  <conditionalFormatting sqref="P611:Q619 S611:X619">
    <cfRule type="expression" dxfId="594" priority="649">
      <formula>OR($C611=0,$C611=4)</formula>
    </cfRule>
    <cfRule type="expression" dxfId="593" priority="650">
      <formula>$C611=3</formula>
    </cfRule>
    <cfRule type="expression" dxfId="592" priority="651">
      <formula>$C611=2</formula>
    </cfRule>
  </conditionalFormatting>
  <conditionalFormatting sqref="M620:M628">
    <cfRule type="cellIs" dxfId="591" priority="642" operator="notEqual">
      <formula>$N620</formula>
    </cfRule>
  </conditionalFormatting>
  <conditionalFormatting sqref="O620:Q628 S620:Z628">
    <cfRule type="expression" dxfId="590" priority="643">
      <formula>OR($C620=0,$C620=4)</formula>
    </cfRule>
    <cfRule type="expression" dxfId="589" priority="644">
      <formula>$C620=3</formula>
    </cfRule>
    <cfRule type="expression" dxfId="588" priority="645">
      <formula>$C620=2</formula>
    </cfRule>
    <cfRule type="expression" dxfId="587" priority="646">
      <formula>$C620=1</formula>
    </cfRule>
  </conditionalFormatting>
  <conditionalFormatting sqref="P620:Q628 V620:X628">
    <cfRule type="expression" dxfId="586" priority="641">
      <formula>$C620=1</formula>
    </cfRule>
  </conditionalFormatting>
  <conditionalFormatting sqref="P620:Q628 S620:X628">
    <cfRule type="expression" dxfId="585" priority="638">
      <formula>OR($C620=0,$C620=4)</formula>
    </cfRule>
    <cfRule type="expression" dxfId="584" priority="639">
      <formula>$C620=3</formula>
    </cfRule>
    <cfRule type="expression" dxfId="583" priority="640">
      <formula>$C620=2</formula>
    </cfRule>
  </conditionalFormatting>
  <conditionalFormatting sqref="M629:M637">
    <cfRule type="cellIs" dxfId="582" priority="631" operator="notEqual">
      <formula>$N629</formula>
    </cfRule>
  </conditionalFormatting>
  <conditionalFormatting sqref="O629:Q637 S629:Z637">
    <cfRule type="expression" dxfId="581" priority="632">
      <formula>OR($C629=0,$C629=4)</formula>
    </cfRule>
    <cfRule type="expression" dxfId="580" priority="633">
      <formula>$C629=3</formula>
    </cfRule>
    <cfRule type="expression" dxfId="579" priority="634">
      <formula>$C629=2</formula>
    </cfRule>
    <cfRule type="expression" dxfId="578" priority="635">
      <formula>$C629=1</formula>
    </cfRule>
  </conditionalFormatting>
  <conditionalFormatting sqref="P629:Q637 V629:X637">
    <cfRule type="expression" dxfId="577" priority="630">
      <formula>$C629=1</formula>
    </cfRule>
  </conditionalFormatting>
  <conditionalFormatting sqref="P629:Q637 S629:X637">
    <cfRule type="expression" dxfId="576" priority="627">
      <formula>OR($C629=0,$C629=4)</formula>
    </cfRule>
    <cfRule type="expression" dxfId="575" priority="628">
      <formula>$C629=3</formula>
    </cfRule>
    <cfRule type="expression" dxfId="574" priority="629">
      <formula>$C629=2</formula>
    </cfRule>
  </conditionalFormatting>
  <conditionalFormatting sqref="M638:M646">
    <cfRule type="cellIs" dxfId="573" priority="620" operator="notEqual">
      <formula>$N638</formula>
    </cfRule>
  </conditionalFormatting>
  <conditionalFormatting sqref="O638:Q646 S638:Z646">
    <cfRule type="expression" dxfId="572" priority="621">
      <formula>OR($C638=0,$C638=4)</formula>
    </cfRule>
    <cfRule type="expression" dxfId="571" priority="622">
      <formula>$C638=3</formula>
    </cfRule>
    <cfRule type="expression" dxfId="570" priority="623">
      <formula>$C638=2</formula>
    </cfRule>
    <cfRule type="expression" dxfId="569" priority="624">
      <formula>$C638=1</formula>
    </cfRule>
  </conditionalFormatting>
  <conditionalFormatting sqref="P638:Q646 V638:X646">
    <cfRule type="expression" dxfId="568" priority="619">
      <formula>$C638=1</formula>
    </cfRule>
  </conditionalFormatting>
  <conditionalFormatting sqref="P638:Q646 S638:X646">
    <cfRule type="expression" dxfId="567" priority="616">
      <formula>OR($C638=0,$C638=4)</formula>
    </cfRule>
    <cfRule type="expression" dxfId="566" priority="617">
      <formula>$C638=3</formula>
    </cfRule>
    <cfRule type="expression" dxfId="565" priority="618">
      <formula>$C638=2</formula>
    </cfRule>
  </conditionalFormatting>
  <conditionalFormatting sqref="M647:M655">
    <cfRule type="cellIs" dxfId="564" priority="609" operator="notEqual">
      <formula>$N647</formula>
    </cfRule>
  </conditionalFormatting>
  <conditionalFormatting sqref="O647:Q655 S647:Z655">
    <cfRule type="expression" dxfId="563" priority="610">
      <formula>OR($C647=0,$C647=4)</formula>
    </cfRule>
    <cfRule type="expression" dxfId="562" priority="611">
      <formula>$C647=3</formula>
    </cfRule>
    <cfRule type="expression" dxfId="561" priority="612">
      <formula>$C647=2</formula>
    </cfRule>
    <cfRule type="expression" dxfId="560" priority="613">
      <formula>$C647=1</formula>
    </cfRule>
  </conditionalFormatting>
  <conditionalFormatting sqref="P647:Q655 V647:X655">
    <cfRule type="expression" dxfId="559" priority="608">
      <formula>$C647=1</formula>
    </cfRule>
  </conditionalFormatting>
  <conditionalFormatting sqref="P647:Q655 S647:X655">
    <cfRule type="expression" dxfId="558" priority="605">
      <formula>OR($C647=0,$C647=4)</formula>
    </cfRule>
    <cfRule type="expression" dxfId="557" priority="606">
      <formula>$C647=3</formula>
    </cfRule>
    <cfRule type="expression" dxfId="556" priority="607">
      <formula>$C647=2</formula>
    </cfRule>
  </conditionalFormatting>
  <conditionalFormatting sqref="M656:M664">
    <cfRule type="cellIs" dxfId="555" priority="598" operator="notEqual">
      <formula>$N656</formula>
    </cfRule>
  </conditionalFormatting>
  <conditionalFormatting sqref="O656:Q664 S656:Z664">
    <cfRule type="expression" dxfId="554" priority="599">
      <formula>OR($C656=0,$C656=4)</formula>
    </cfRule>
    <cfRule type="expression" dxfId="553" priority="600">
      <formula>$C656=3</formula>
    </cfRule>
    <cfRule type="expression" dxfId="552" priority="601">
      <formula>$C656=2</formula>
    </cfRule>
    <cfRule type="expression" dxfId="551" priority="602">
      <formula>$C656=1</formula>
    </cfRule>
  </conditionalFormatting>
  <conditionalFormatting sqref="P656:Q664 V656:X664">
    <cfRule type="expression" dxfId="550" priority="597">
      <formula>$C656=1</formula>
    </cfRule>
  </conditionalFormatting>
  <conditionalFormatting sqref="P656:Q664 S656:X664">
    <cfRule type="expression" dxfId="549" priority="594">
      <formula>OR($C656=0,$C656=4)</formula>
    </cfRule>
    <cfRule type="expression" dxfId="548" priority="595">
      <formula>$C656=3</formula>
    </cfRule>
    <cfRule type="expression" dxfId="547" priority="596">
      <formula>$C656=2</formula>
    </cfRule>
  </conditionalFormatting>
  <conditionalFormatting sqref="M665:M673">
    <cfRule type="cellIs" dxfId="546" priority="587" operator="notEqual">
      <formula>$N665</formula>
    </cfRule>
  </conditionalFormatting>
  <conditionalFormatting sqref="O665:Q673 S665:Z673">
    <cfRule type="expression" dxfId="545" priority="588">
      <formula>OR($C665=0,$C665=4)</formula>
    </cfRule>
    <cfRule type="expression" dxfId="544" priority="589">
      <formula>$C665=3</formula>
    </cfRule>
    <cfRule type="expression" dxfId="543" priority="590">
      <formula>$C665=2</formula>
    </cfRule>
    <cfRule type="expression" dxfId="542" priority="591">
      <formula>$C665=1</formula>
    </cfRule>
  </conditionalFormatting>
  <conditionalFormatting sqref="P665:Q673 V665:X673">
    <cfRule type="expression" dxfId="541" priority="586">
      <formula>$C665=1</formula>
    </cfRule>
  </conditionalFormatting>
  <conditionalFormatting sqref="P665:Q673 S665:X673">
    <cfRule type="expression" dxfId="540" priority="583">
      <formula>OR($C665=0,$C665=4)</formula>
    </cfRule>
    <cfRule type="expression" dxfId="539" priority="584">
      <formula>$C665=3</formula>
    </cfRule>
    <cfRule type="expression" dxfId="538" priority="585">
      <formula>$C665=2</formula>
    </cfRule>
  </conditionalFormatting>
  <conditionalFormatting sqref="M674:M682">
    <cfRule type="cellIs" dxfId="537" priority="576" operator="notEqual">
      <formula>$N674</formula>
    </cfRule>
  </conditionalFormatting>
  <conditionalFormatting sqref="O674:Q682 S674:Z682">
    <cfRule type="expression" dxfId="536" priority="577">
      <formula>OR($C674=0,$C674=4)</formula>
    </cfRule>
    <cfRule type="expression" dxfId="535" priority="578">
      <formula>$C674=3</formula>
    </cfRule>
    <cfRule type="expression" dxfId="534" priority="579">
      <formula>$C674=2</formula>
    </cfRule>
    <cfRule type="expression" dxfId="533" priority="580">
      <formula>$C674=1</formula>
    </cfRule>
  </conditionalFormatting>
  <conditionalFormatting sqref="P674:Q682 V674:X682">
    <cfRule type="expression" dxfId="532" priority="575">
      <formula>$C674=1</formula>
    </cfRule>
  </conditionalFormatting>
  <conditionalFormatting sqref="P674:Q682 S674:X682">
    <cfRule type="expression" dxfId="531" priority="572">
      <formula>OR($C674=0,$C674=4)</formula>
    </cfRule>
    <cfRule type="expression" dxfId="530" priority="573">
      <formula>$C674=3</formula>
    </cfRule>
    <cfRule type="expression" dxfId="529" priority="574">
      <formula>$C674=2</formula>
    </cfRule>
  </conditionalFormatting>
  <conditionalFormatting sqref="M683:M691">
    <cfRule type="cellIs" dxfId="528" priority="565" operator="notEqual">
      <formula>$N683</formula>
    </cfRule>
  </conditionalFormatting>
  <conditionalFormatting sqref="O683:Z685 O686:Q691 S686:Z691">
    <cfRule type="expression" dxfId="527" priority="566">
      <formula>OR($C683=0,$C683=4)</formula>
    </cfRule>
    <cfRule type="expression" dxfId="526" priority="567">
      <formula>$C683=3</formula>
    </cfRule>
    <cfRule type="expression" dxfId="525" priority="568">
      <formula>$C683=2</formula>
    </cfRule>
    <cfRule type="expression" dxfId="524" priority="569">
      <formula>$C683=1</formula>
    </cfRule>
  </conditionalFormatting>
  <conditionalFormatting sqref="P683:Q691 V683:X691">
    <cfRule type="expression" dxfId="523" priority="564">
      <formula>$C683=1</formula>
    </cfRule>
  </conditionalFormatting>
  <conditionalFormatting sqref="P683:Q691 S683:X691">
    <cfRule type="expression" dxfId="522" priority="561">
      <formula>OR($C683=0,$C683=4)</formula>
    </cfRule>
    <cfRule type="expression" dxfId="521" priority="562">
      <formula>$C683=3</formula>
    </cfRule>
    <cfRule type="expression" dxfId="520" priority="563">
      <formula>$C683=2</formula>
    </cfRule>
  </conditionalFormatting>
  <conditionalFormatting sqref="M692:M700">
    <cfRule type="cellIs" dxfId="519" priority="554" operator="notEqual">
      <formula>$N692</formula>
    </cfRule>
  </conditionalFormatting>
  <conditionalFormatting sqref="O692:Q700 S692:Z700">
    <cfRule type="expression" dxfId="518" priority="555">
      <formula>OR($C692=0,$C692=4)</formula>
    </cfRule>
    <cfRule type="expression" dxfId="517" priority="556">
      <formula>$C692=3</formula>
    </cfRule>
    <cfRule type="expression" dxfId="516" priority="557">
      <formula>$C692=2</formula>
    </cfRule>
    <cfRule type="expression" dxfId="515" priority="558">
      <formula>$C692=1</formula>
    </cfRule>
  </conditionalFormatting>
  <conditionalFormatting sqref="P692:Q700 V692:X700">
    <cfRule type="expression" dxfId="514" priority="553">
      <formula>$C692=1</formula>
    </cfRule>
  </conditionalFormatting>
  <conditionalFormatting sqref="P692:Q700 S692:X700">
    <cfRule type="expression" dxfId="513" priority="550">
      <formula>OR($C692=0,$C692=4)</formula>
    </cfRule>
    <cfRule type="expression" dxfId="512" priority="551">
      <formula>$C692=3</formula>
    </cfRule>
    <cfRule type="expression" dxfId="511" priority="552">
      <formula>$C692=2</formula>
    </cfRule>
  </conditionalFormatting>
  <conditionalFormatting sqref="M701:M709">
    <cfRule type="cellIs" dxfId="510" priority="543" operator="notEqual">
      <formula>$N701</formula>
    </cfRule>
  </conditionalFormatting>
  <conditionalFormatting sqref="O701:Q709 S701:Z709">
    <cfRule type="expression" dxfId="509" priority="544">
      <formula>OR($C701=0,$C701=4)</formula>
    </cfRule>
    <cfRule type="expression" dxfId="508" priority="545">
      <formula>$C701=3</formula>
    </cfRule>
    <cfRule type="expression" dxfId="507" priority="546">
      <formula>$C701=2</formula>
    </cfRule>
    <cfRule type="expression" dxfId="506" priority="547">
      <formula>$C701=1</formula>
    </cfRule>
  </conditionalFormatting>
  <conditionalFormatting sqref="P701:Q709 V701:X709">
    <cfRule type="expression" dxfId="505" priority="542">
      <formula>$C701=1</formula>
    </cfRule>
  </conditionalFormatting>
  <conditionalFormatting sqref="P701:Q709 S701:X709">
    <cfRule type="expression" dxfId="504" priority="539">
      <formula>OR($C701=0,$C701=4)</formula>
    </cfRule>
    <cfRule type="expression" dxfId="503" priority="540">
      <formula>$C701=3</formula>
    </cfRule>
    <cfRule type="expression" dxfId="502" priority="541">
      <formula>$C701=2</formula>
    </cfRule>
  </conditionalFormatting>
  <conditionalFormatting sqref="M710:M718">
    <cfRule type="cellIs" dxfId="501" priority="532" operator="notEqual">
      <formula>$N710</formula>
    </cfRule>
  </conditionalFormatting>
  <conditionalFormatting sqref="O710:Q718 S710:Z718">
    <cfRule type="expression" dxfId="500" priority="533">
      <formula>OR($C710=0,$C710=4)</formula>
    </cfRule>
    <cfRule type="expression" dxfId="499" priority="534">
      <formula>$C710=3</formula>
    </cfRule>
    <cfRule type="expression" dxfId="498" priority="535">
      <formula>$C710=2</formula>
    </cfRule>
    <cfRule type="expression" dxfId="497" priority="536">
      <formula>$C710=1</formula>
    </cfRule>
  </conditionalFormatting>
  <conditionalFormatting sqref="P710:Q718 V710:X718">
    <cfRule type="expression" dxfId="496" priority="531">
      <formula>$C710=1</formula>
    </cfRule>
  </conditionalFormatting>
  <conditionalFormatting sqref="P710:Q718 S710:X718">
    <cfRule type="expression" dxfId="495" priority="528">
      <formula>OR($C710=0,$C710=4)</formula>
    </cfRule>
    <cfRule type="expression" dxfId="494" priority="529">
      <formula>$C710=3</formula>
    </cfRule>
    <cfRule type="expression" dxfId="493" priority="530">
      <formula>$C710=2</formula>
    </cfRule>
  </conditionalFormatting>
  <conditionalFormatting sqref="M719:M727">
    <cfRule type="cellIs" dxfId="492" priority="521" operator="notEqual">
      <formula>$N719</formula>
    </cfRule>
  </conditionalFormatting>
  <conditionalFormatting sqref="O719:Q727 S719:Z727">
    <cfRule type="expression" dxfId="491" priority="522">
      <formula>OR($C719=0,$C719=4)</formula>
    </cfRule>
    <cfRule type="expression" dxfId="490" priority="523">
      <formula>$C719=3</formula>
    </cfRule>
    <cfRule type="expression" dxfId="489" priority="524">
      <formula>$C719=2</formula>
    </cfRule>
    <cfRule type="expression" dxfId="488" priority="525">
      <formula>$C719=1</formula>
    </cfRule>
  </conditionalFormatting>
  <conditionalFormatting sqref="P719:Q727 V719:X727">
    <cfRule type="expression" dxfId="487" priority="520">
      <formula>$C719=1</formula>
    </cfRule>
  </conditionalFormatting>
  <conditionalFormatting sqref="P719:Q727 S719:X727">
    <cfRule type="expression" dxfId="486" priority="517">
      <formula>OR($C719=0,$C719=4)</formula>
    </cfRule>
    <cfRule type="expression" dxfId="485" priority="518">
      <formula>$C719=3</formula>
    </cfRule>
    <cfRule type="expression" dxfId="484" priority="519">
      <formula>$C719=2</formula>
    </cfRule>
  </conditionalFormatting>
  <conditionalFormatting sqref="M728:M736">
    <cfRule type="cellIs" dxfId="483" priority="510" operator="notEqual">
      <formula>$N728</formula>
    </cfRule>
  </conditionalFormatting>
  <conditionalFormatting sqref="O728:Q736 S728:Z736">
    <cfRule type="expression" dxfId="482" priority="511">
      <formula>OR($C728=0,$C728=4)</formula>
    </cfRule>
    <cfRule type="expression" dxfId="481" priority="512">
      <formula>$C728=3</formula>
    </cfRule>
    <cfRule type="expression" dxfId="480" priority="513">
      <formula>$C728=2</formula>
    </cfRule>
    <cfRule type="expression" dxfId="479" priority="514">
      <formula>$C728=1</formula>
    </cfRule>
  </conditionalFormatting>
  <conditionalFormatting sqref="P728:Q736 V728:X736">
    <cfRule type="expression" dxfId="478" priority="509">
      <formula>$C728=1</formula>
    </cfRule>
  </conditionalFormatting>
  <conditionalFormatting sqref="P728:Q736 S728:X736">
    <cfRule type="expression" dxfId="477" priority="506">
      <formula>OR($C728=0,$C728=4)</formula>
    </cfRule>
    <cfRule type="expression" dxfId="476" priority="507">
      <formula>$C728=3</formula>
    </cfRule>
    <cfRule type="expression" dxfId="475" priority="508">
      <formula>$C728=2</formula>
    </cfRule>
  </conditionalFormatting>
  <conditionalFormatting sqref="M737:M745">
    <cfRule type="cellIs" dxfId="474" priority="499" operator="notEqual">
      <formula>$N737</formula>
    </cfRule>
  </conditionalFormatting>
  <conditionalFormatting sqref="O737:Q745 S737:Z745">
    <cfRule type="expression" dxfId="473" priority="500">
      <formula>OR($C737=0,$C737=4)</formula>
    </cfRule>
    <cfRule type="expression" dxfId="472" priority="501">
      <formula>$C737=3</formula>
    </cfRule>
    <cfRule type="expression" dxfId="471" priority="502">
      <formula>$C737=2</formula>
    </cfRule>
    <cfRule type="expression" dxfId="470" priority="503">
      <formula>$C737=1</formula>
    </cfRule>
  </conditionalFormatting>
  <conditionalFormatting sqref="P737:Q745 V737:X745">
    <cfRule type="expression" dxfId="469" priority="498">
      <formula>$C737=1</formula>
    </cfRule>
  </conditionalFormatting>
  <conditionalFormatting sqref="P737:Q745 S737:X745">
    <cfRule type="expression" dxfId="468" priority="495">
      <formula>OR($C737=0,$C737=4)</formula>
    </cfRule>
    <cfRule type="expression" dxfId="467" priority="496">
      <formula>$C737=3</formula>
    </cfRule>
    <cfRule type="expression" dxfId="466" priority="497">
      <formula>$C737=2</formula>
    </cfRule>
  </conditionalFormatting>
  <conditionalFormatting sqref="M746:M754">
    <cfRule type="cellIs" dxfId="465" priority="488" operator="notEqual">
      <formula>$N746</formula>
    </cfRule>
  </conditionalFormatting>
  <conditionalFormatting sqref="O746:Q754 S746:Z754">
    <cfRule type="expression" dxfId="464" priority="489">
      <formula>OR($C746=0,$C746=4)</formula>
    </cfRule>
    <cfRule type="expression" dxfId="463" priority="490">
      <formula>$C746=3</formula>
    </cfRule>
    <cfRule type="expression" dxfId="462" priority="491">
      <formula>$C746=2</formula>
    </cfRule>
    <cfRule type="expression" dxfId="461" priority="492">
      <formula>$C746=1</formula>
    </cfRule>
  </conditionalFormatting>
  <conditionalFormatting sqref="P746:Q754 V746:X754">
    <cfRule type="expression" dxfId="460" priority="487">
      <formula>$C746=1</formula>
    </cfRule>
  </conditionalFormatting>
  <conditionalFormatting sqref="P746:Q754 S746:X754">
    <cfRule type="expression" dxfId="459" priority="484">
      <formula>OR($C746=0,$C746=4)</formula>
    </cfRule>
    <cfRule type="expression" dxfId="458" priority="485">
      <formula>$C746=3</formula>
    </cfRule>
    <cfRule type="expression" dxfId="457" priority="486">
      <formula>$C746=2</formula>
    </cfRule>
  </conditionalFormatting>
  <conditionalFormatting sqref="M755:M763">
    <cfRule type="cellIs" dxfId="456" priority="477" operator="notEqual">
      <formula>$N755</formula>
    </cfRule>
  </conditionalFormatting>
  <conditionalFormatting sqref="O755:Q763 S755:Z763">
    <cfRule type="expression" dxfId="455" priority="478">
      <formula>OR($C755=0,$C755=4)</formula>
    </cfRule>
    <cfRule type="expression" dxfId="454" priority="479">
      <formula>$C755=3</formula>
    </cfRule>
    <cfRule type="expression" dxfId="453" priority="480">
      <formula>$C755=2</formula>
    </cfRule>
    <cfRule type="expression" dxfId="452" priority="481">
      <formula>$C755=1</formula>
    </cfRule>
  </conditionalFormatting>
  <conditionalFormatting sqref="P755:Q763 V755:X763">
    <cfRule type="expression" dxfId="451" priority="476">
      <formula>$C755=1</formula>
    </cfRule>
  </conditionalFormatting>
  <conditionalFormatting sqref="P755:Q763 S755:X763">
    <cfRule type="expression" dxfId="450" priority="473">
      <formula>OR($C755=0,$C755=4)</formula>
    </cfRule>
    <cfRule type="expression" dxfId="449" priority="474">
      <formula>$C755=3</formula>
    </cfRule>
    <cfRule type="expression" dxfId="448" priority="475">
      <formula>$C755=2</formula>
    </cfRule>
  </conditionalFormatting>
  <conditionalFormatting sqref="M764:M772">
    <cfRule type="cellIs" dxfId="447" priority="466" operator="notEqual">
      <formula>$N764</formula>
    </cfRule>
  </conditionalFormatting>
  <conditionalFormatting sqref="O764:Q772 S764:Z772">
    <cfRule type="expression" dxfId="446" priority="467">
      <formula>OR($C764=0,$C764=4)</formula>
    </cfRule>
    <cfRule type="expression" dxfId="445" priority="468">
      <formula>$C764=3</formula>
    </cfRule>
    <cfRule type="expression" dxfId="444" priority="469">
      <formula>$C764=2</formula>
    </cfRule>
    <cfRule type="expression" dxfId="443" priority="470">
      <formula>$C764=1</formula>
    </cfRule>
  </conditionalFormatting>
  <conditionalFormatting sqref="P764:Q772 V764:X772">
    <cfRule type="expression" dxfId="442" priority="465">
      <formula>$C764=1</formula>
    </cfRule>
  </conditionalFormatting>
  <conditionalFormatting sqref="P764:Q772 S764:X772">
    <cfRule type="expression" dxfId="441" priority="462">
      <formula>OR($C764=0,$C764=4)</formula>
    </cfRule>
    <cfRule type="expression" dxfId="440" priority="463">
      <formula>$C764=3</formula>
    </cfRule>
    <cfRule type="expression" dxfId="439" priority="464">
      <formula>$C764=2</formula>
    </cfRule>
  </conditionalFormatting>
  <conditionalFormatting sqref="M773:M781">
    <cfRule type="cellIs" dxfId="438" priority="455" operator="notEqual">
      <formula>$N773</formula>
    </cfRule>
  </conditionalFormatting>
  <conditionalFormatting sqref="O773:Q781 S773:Z781">
    <cfRule type="expression" dxfId="437" priority="456">
      <formula>OR($C773=0,$C773=4)</formula>
    </cfRule>
    <cfRule type="expression" dxfId="436" priority="457">
      <formula>$C773=3</formula>
    </cfRule>
    <cfRule type="expression" dxfId="435" priority="458">
      <formula>$C773=2</formula>
    </cfRule>
    <cfRule type="expression" dxfId="434" priority="459">
      <formula>$C773=1</formula>
    </cfRule>
  </conditionalFormatting>
  <conditionalFormatting sqref="P773:Q781 V773:X781">
    <cfRule type="expression" dxfId="433" priority="454">
      <formula>$C773=1</formula>
    </cfRule>
  </conditionalFormatting>
  <conditionalFormatting sqref="P773:Q781 S773:X781">
    <cfRule type="expression" dxfId="432" priority="451">
      <formula>OR($C773=0,$C773=4)</formula>
    </cfRule>
    <cfRule type="expression" dxfId="431" priority="452">
      <formula>$C773=3</formula>
    </cfRule>
    <cfRule type="expression" dxfId="430" priority="453">
      <formula>$C773=2</formula>
    </cfRule>
  </conditionalFormatting>
  <conditionalFormatting sqref="M782:M790">
    <cfRule type="cellIs" dxfId="429" priority="444" operator="notEqual">
      <formula>$N782</formula>
    </cfRule>
  </conditionalFormatting>
  <conditionalFormatting sqref="O782:Q790 S782:Z790">
    <cfRule type="expression" dxfId="428" priority="445">
      <formula>OR($C782=0,$C782=4)</formula>
    </cfRule>
    <cfRule type="expression" dxfId="427" priority="446">
      <formula>$C782=3</formula>
    </cfRule>
    <cfRule type="expression" dxfId="426" priority="447">
      <formula>$C782=2</formula>
    </cfRule>
    <cfRule type="expression" dxfId="425" priority="448">
      <formula>$C782=1</formula>
    </cfRule>
  </conditionalFormatting>
  <conditionalFormatting sqref="P782:Q790 V782:X790">
    <cfRule type="expression" dxfId="424" priority="443">
      <formula>$C782=1</formula>
    </cfRule>
  </conditionalFormatting>
  <conditionalFormatting sqref="P782:Q790 S782:X790">
    <cfRule type="expression" dxfId="423" priority="440">
      <formula>OR($C782=0,$C782=4)</formula>
    </cfRule>
    <cfRule type="expression" dxfId="422" priority="441">
      <formula>$C782=3</formula>
    </cfRule>
    <cfRule type="expression" dxfId="421" priority="442">
      <formula>$C782=2</formula>
    </cfRule>
  </conditionalFormatting>
  <conditionalFormatting sqref="M791:M799">
    <cfRule type="cellIs" dxfId="420" priority="433" operator="notEqual">
      <formula>$N791</formula>
    </cfRule>
  </conditionalFormatting>
  <conditionalFormatting sqref="O791:Z794 O795:Q799 S795:Z799">
    <cfRule type="expression" dxfId="419" priority="434">
      <formula>OR($C791=0,$C791=4)</formula>
    </cfRule>
    <cfRule type="expression" dxfId="418" priority="435">
      <formula>$C791=3</formula>
    </cfRule>
    <cfRule type="expression" dxfId="417" priority="436">
      <formula>$C791=2</formula>
    </cfRule>
    <cfRule type="expression" dxfId="416" priority="437">
      <formula>$C791=1</formula>
    </cfRule>
  </conditionalFormatting>
  <conditionalFormatting sqref="P791:Q799 V791:X799">
    <cfRule type="expression" dxfId="415" priority="432">
      <formula>$C791=1</formula>
    </cfRule>
  </conditionalFormatting>
  <conditionalFormatting sqref="P791:Q799 S791:X799">
    <cfRule type="expression" dxfId="414" priority="429">
      <formula>OR($C791=0,$C791=4)</formula>
    </cfRule>
    <cfRule type="expression" dxfId="413" priority="430">
      <formula>$C791=3</formula>
    </cfRule>
    <cfRule type="expression" dxfId="412" priority="431">
      <formula>$C791=2</formula>
    </cfRule>
  </conditionalFormatting>
  <conditionalFormatting sqref="M800:M808">
    <cfRule type="cellIs" dxfId="411" priority="422" operator="notEqual">
      <formula>$N800</formula>
    </cfRule>
  </conditionalFormatting>
  <conditionalFormatting sqref="O800:Q808 S800:Z808">
    <cfRule type="expression" dxfId="410" priority="423">
      <formula>OR($C800=0,$C800=4)</formula>
    </cfRule>
    <cfRule type="expression" dxfId="409" priority="424">
      <formula>$C800=3</formula>
    </cfRule>
    <cfRule type="expression" dxfId="408" priority="425">
      <formula>$C800=2</formula>
    </cfRule>
    <cfRule type="expression" dxfId="407" priority="426">
      <formula>$C800=1</formula>
    </cfRule>
  </conditionalFormatting>
  <conditionalFormatting sqref="P800:Q808 V800:X808">
    <cfRule type="expression" dxfId="406" priority="421">
      <formula>$C800=1</formula>
    </cfRule>
  </conditionalFormatting>
  <conditionalFormatting sqref="P800:Q808 S800:X808">
    <cfRule type="expression" dxfId="405" priority="418">
      <formula>OR($C800=0,$C800=4)</formula>
    </cfRule>
    <cfRule type="expression" dxfId="404" priority="419">
      <formula>$C800=3</formula>
    </cfRule>
    <cfRule type="expression" dxfId="403" priority="420">
      <formula>$C800=2</formula>
    </cfRule>
  </conditionalFormatting>
  <conditionalFormatting sqref="M809:M817">
    <cfRule type="cellIs" dxfId="402" priority="411" operator="notEqual">
      <formula>$N809</formula>
    </cfRule>
  </conditionalFormatting>
  <conditionalFormatting sqref="O809:Q817 S809:Z817">
    <cfRule type="expression" dxfId="401" priority="412">
      <formula>OR($C809=0,$C809=4)</formula>
    </cfRule>
    <cfRule type="expression" dxfId="400" priority="413">
      <formula>$C809=3</formula>
    </cfRule>
    <cfRule type="expression" dxfId="399" priority="414">
      <formula>$C809=2</formula>
    </cfRule>
    <cfRule type="expression" dxfId="398" priority="415">
      <formula>$C809=1</formula>
    </cfRule>
  </conditionalFormatting>
  <conditionalFormatting sqref="P809:Q817 V809:X817">
    <cfRule type="expression" dxfId="397" priority="410">
      <formula>$C809=1</formula>
    </cfRule>
  </conditionalFormatting>
  <conditionalFormatting sqref="P809:Q817 S809:X817">
    <cfRule type="expression" dxfId="396" priority="407">
      <formula>OR($C809=0,$C809=4)</formula>
    </cfRule>
    <cfRule type="expression" dxfId="395" priority="408">
      <formula>$C809=3</formula>
    </cfRule>
    <cfRule type="expression" dxfId="394" priority="409">
      <formula>$C809=2</formula>
    </cfRule>
  </conditionalFormatting>
  <conditionalFormatting sqref="M818:M826">
    <cfRule type="cellIs" dxfId="393" priority="400" operator="notEqual">
      <formula>$N818</formula>
    </cfRule>
  </conditionalFormatting>
  <conditionalFormatting sqref="O818:Q826 S818:Z826">
    <cfRule type="expression" dxfId="392" priority="401">
      <formula>OR($C818=0,$C818=4)</formula>
    </cfRule>
    <cfRule type="expression" dxfId="391" priority="402">
      <formula>$C818=3</formula>
    </cfRule>
    <cfRule type="expression" dxfId="390" priority="403">
      <formula>$C818=2</formula>
    </cfRule>
    <cfRule type="expression" dxfId="389" priority="404">
      <formula>$C818=1</formula>
    </cfRule>
  </conditionalFormatting>
  <conditionalFormatting sqref="P818:Q826 V818:X826">
    <cfRule type="expression" dxfId="388" priority="399">
      <formula>$C818=1</formula>
    </cfRule>
  </conditionalFormatting>
  <conditionalFormatting sqref="P818:Q826 S818:X826">
    <cfRule type="expression" dxfId="387" priority="396">
      <formula>OR($C818=0,$C818=4)</formula>
    </cfRule>
    <cfRule type="expression" dxfId="386" priority="397">
      <formula>$C818=3</formula>
    </cfRule>
    <cfRule type="expression" dxfId="385" priority="398">
      <formula>$C818=2</formula>
    </cfRule>
  </conditionalFormatting>
  <conditionalFormatting sqref="O827:Q828 S827:Z828">
    <cfRule type="expression" dxfId="384" priority="392">
      <formula>OR($C827=0,$C827=4)</formula>
    </cfRule>
    <cfRule type="expression" dxfId="383" priority="393">
      <formula>$C827=3</formula>
    </cfRule>
    <cfRule type="expression" dxfId="382" priority="394">
      <formula>$C827=2</formula>
    </cfRule>
    <cfRule type="expression" dxfId="381" priority="395">
      <formula>$C827=1</formula>
    </cfRule>
  </conditionalFormatting>
  <conditionalFormatting sqref="R487:R491">
    <cfRule type="expression" dxfId="380" priority="388">
      <formula>OR($C487=0,$C487=4)</formula>
    </cfRule>
    <cfRule type="expression" dxfId="379" priority="389">
      <formula>$C487=3</formula>
    </cfRule>
    <cfRule type="expression" dxfId="378" priority="390">
      <formula>$C487=2</formula>
    </cfRule>
    <cfRule type="expression" dxfId="377" priority="391">
      <formula>$C487=1</formula>
    </cfRule>
  </conditionalFormatting>
  <conditionalFormatting sqref="R492:R500">
    <cfRule type="expression" dxfId="376" priority="384">
      <formula>OR($C492=0,$C492=4)</formula>
    </cfRule>
    <cfRule type="expression" dxfId="375" priority="385">
      <formula>$C492=3</formula>
    </cfRule>
    <cfRule type="expression" dxfId="374" priority="386">
      <formula>$C492=2</formula>
    </cfRule>
    <cfRule type="expression" dxfId="373" priority="387">
      <formula>$C492=1</formula>
    </cfRule>
  </conditionalFormatting>
  <conditionalFormatting sqref="R501:R509">
    <cfRule type="expression" dxfId="372" priority="380">
      <formula>OR($C501=0,$C501=4)</formula>
    </cfRule>
    <cfRule type="expression" dxfId="371" priority="381">
      <formula>$C501=3</formula>
    </cfRule>
    <cfRule type="expression" dxfId="370" priority="382">
      <formula>$C501=2</formula>
    </cfRule>
    <cfRule type="expression" dxfId="369" priority="383">
      <formula>$C501=1</formula>
    </cfRule>
  </conditionalFormatting>
  <conditionalFormatting sqref="R510:R518">
    <cfRule type="expression" dxfId="368" priority="376">
      <formula>OR($C510=0,$C510=4)</formula>
    </cfRule>
    <cfRule type="expression" dxfId="367" priority="377">
      <formula>$C510=3</formula>
    </cfRule>
    <cfRule type="expression" dxfId="366" priority="378">
      <formula>$C510=2</formula>
    </cfRule>
    <cfRule type="expression" dxfId="365" priority="379">
      <formula>$C510=1</formula>
    </cfRule>
  </conditionalFormatting>
  <conditionalFormatting sqref="R519:R527">
    <cfRule type="expression" dxfId="364" priority="372">
      <formula>OR($C519=0,$C519=4)</formula>
    </cfRule>
    <cfRule type="expression" dxfId="363" priority="373">
      <formula>$C519=3</formula>
    </cfRule>
    <cfRule type="expression" dxfId="362" priority="374">
      <formula>$C519=2</formula>
    </cfRule>
    <cfRule type="expression" dxfId="361" priority="375">
      <formula>$C519=1</formula>
    </cfRule>
  </conditionalFormatting>
  <conditionalFormatting sqref="R528:R536">
    <cfRule type="expression" dxfId="360" priority="368">
      <formula>OR($C528=0,$C528=4)</formula>
    </cfRule>
    <cfRule type="expression" dxfId="359" priority="369">
      <formula>$C528=3</formula>
    </cfRule>
    <cfRule type="expression" dxfId="358" priority="370">
      <formula>$C528=2</formula>
    </cfRule>
    <cfRule type="expression" dxfId="357" priority="371">
      <formula>$C528=1</formula>
    </cfRule>
  </conditionalFormatting>
  <conditionalFormatting sqref="R537:R545">
    <cfRule type="expression" dxfId="356" priority="364">
      <formula>OR($C537=0,$C537=4)</formula>
    </cfRule>
    <cfRule type="expression" dxfId="355" priority="365">
      <formula>$C537=3</formula>
    </cfRule>
    <cfRule type="expression" dxfId="354" priority="366">
      <formula>$C537=2</formula>
    </cfRule>
    <cfRule type="expression" dxfId="353" priority="367">
      <formula>$C537=1</formula>
    </cfRule>
  </conditionalFormatting>
  <conditionalFormatting sqref="R546:R554">
    <cfRule type="expression" dxfId="352" priority="360">
      <formula>OR($C546=0,$C546=4)</formula>
    </cfRule>
    <cfRule type="expression" dxfId="351" priority="361">
      <formula>$C546=3</formula>
    </cfRule>
    <cfRule type="expression" dxfId="350" priority="362">
      <formula>$C546=2</formula>
    </cfRule>
    <cfRule type="expression" dxfId="349" priority="363">
      <formula>$C546=1</formula>
    </cfRule>
  </conditionalFormatting>
  <conditionalFormatting sqref="R555:R563">
    <cfRule type="expression" dxfId="348" priority="356">
      <formula>OR($C555=0,$C555=4)</formula>
    </cfRule>
    <cfRule type="expression" dxfId="347" priority="357">
      <formula>$C555=3</formula>
    </cfRule>
    <cfRule type="expression" dxfId="346" priority="358">
      <formula>$C555=2</formula>
    </cfRule>
    <cfRule type="expression" dxfId="345" priority="359">
      <formula>$C555=1</formula>
    </cfRule>
  </conditionalFormatting>
  <conditionalFormatting sqref="R564:R569">
    <cfRule type="expression" dxfId="344" priority="352">
      <formula>OR($C564=0,$C564=4)</formula>
    </cfRule>
    <cfRule type="expression" dxfId="343" priority="353">
      <formula>$C564=3</formula>
    </cfRule>
    <cfRule type="expression" dxfId="342" priority="354">
      <formula>$C564=2</formula>
    </cfRule>
    <cfRule type="expression" dxfId="341" priority="355">
      <formula>$C564=1</formula>
    </cfRule>
  </conditionalFormatting>
  <conditionalFormatting sqref="R570:R571">
    <cfRule type="expression" dxfId="340" priority="348">
      <formula>OR($C570=0,$C570=4)</formula>
    </cfRule>
    <cfRule type="expression" dxfId="339" priority="349">
      <formula>$C570=3</formula>
    </cfRule>
    <cfRule type="expression" dxfId="338" priority="350">
      <formula>$C570=2</formula>
    </cfRule>
    <cfRule type="expression" dxfId="337" priority="351">
      <formula>$C570=1</formula>
    </cfRule>
  </conditionalFormatting>
  <conditionalFormatting sqref="R572:R573">
    <cfRule type="expression" dxfId="336" priority="344">
      <formula>OR($C572=0,$C572=4)</formula>
    </cfRule>
    <cfRule type="expression" dxfId="335" priority="345">
      <formula>$C572=3</formula>
    </cfRule>
    <cfRule type="expression" dxfId="334" priority="346">
      <formula>$C572=2</formula>
    </cfRule>
    <cfRule type="expression" dxfId="333" priority="347">
      <formula>$C572=1</formula>
    </cfRule>
  </conditionalFormatting>
  <conditionalFormatting sqref="R574:R575">
    <cfRule type="expression" dxfId="332" priority="340">
      <formula>OR($C574=0,$C574=4)</formula>
    </cfRule>
    <cfRule type="expression" dxfId="331" priority="341">
      <formula>$C574=3</formula>
    </cfRule>
    <cfRule type="expression" dxfId="330" priority="342">
      <formula>$C574=2</formula>
    </cfRule>
    <cfRule type="expression" dxfId="329" priority="343">
      <formula>$C574=1</formula>
    </cfRule>
  </conditionalFormatting>
  <conditionalFormatting sqref="R576:R577">
    <cfRule type="expression" dxfId="328" priority="336">
      <formula>OR($C576=0,$C576=4)</formula>
    </cfRule>
    <cfRule type="expression" dxfId="327" priority="337">
      <formula>$C576=3</formula>
    </cfRule>
    <cfRule type="expression" dxfId="326" priority="338">
      <formula>$C576=2</formula>
    </cfRule>
    <cfRule type="expression" dxfId="325" priority="339">
      <formula>$C576=1</formula>
    </cfRule>
  </conditionalFormatting>
  <conditionalFormatting sqref="R578:R579">
    <cfRule type="expression" dxfId="324" priority="332">
      <formula>OR($C578=0,$C578=4)</formula>
    </cfRule>
    <cfRule type="expression" dxfId="323" priority="333">
      <formula>$C578=3</formula>
    </cfRule>
    <cfRule type="expression" dxfId="322" priority="334">
      <formula>$C578=2</formula>
    </cfRule>
    <cfRule type="expression" dxfId="321" priority="335">
      <formula>$C578=1</formula>
    </cfRule>
  </conditionalFormatting>
  <conditionalFormatting sqref="R580:R581">
    <cfRule type="expression" dxfId="320" priority="328">
      <formula>OR($C580=0,$C580=4)</formula>
    </cfRule>
    <cfRule type="expression" dxfId="319" priority="329">
      <formula>$C580=3</formula>
    </cfRule>
    <cfRule type="expression" dxfId="318" priority="330">
      <formula>$C580=2</formula>
    </cfRule>
    <cfRule type="expression" dxfId="317" priority="331">
      <formula>$C580=1</formula>
    </cfRule>
  </conditionalFormatting>
  <conditionalFormatting sqref="R582:R583">
    <cfRule type="expression" dxfId="316" priority="324">
      <formula>OR($C582=0,$C582=4)</formula>
    </cfRule>
    <cfRule type="expression" dxfId="315" priority="325">
      <formula>$C582=3</formula>
    </cfRule>
    <cfRule type="expression" dxfId="314" priority="326">
      <formula>$C582=2</formula>
    </cfRule>
    <cfRule type="expression" dxfId="313" priority="327">
      <formula>$C582=1</formula>
    </cfRule>
  </conditionalFormatting>
  <conditionalFormatting sqref="R584:R585">
    <cfRule type="expression" dxfId="312" priority="320">
      <formula>OR($C584=0,$C584=4)</formula>
    </cfRule>
    <cfRule type="expression" dxfId="311" priority="321">
      <formula>$C584=3</formula>
    </cfRule>
    <cfRule type="expression" dxfId="310" priority="322">
      <formula>$C584=2</formula>
    </cfRule>
    <cfRule type="expression" dxfId="309" priority="323">
      <formula>$C584=1</formula>
    </cfRule>
  </conditionalFormatting>
  <conditionalFormatting sqref="R586:R587">
    <cfRule type="expression" dxfId="308" priority="316">
      <formula>OR($C586=0,$C586=4)</formula>
    </cfRule>
    <cfRule type="expression" dxfId="307" priority="317">
      <formula>$C586=3</formula>
    </cfRule>
    <cfRule type="expression" dxfId="306" priority="318">
      <formula>$C586=2</formula>
    </cfRule>
    <cfRule type="expression" dxfId="305" priority="319">
      <formula>$C586=1</formula>
    </cfRule>
  </conditionalFormatting>
  <conditionalFormatting sqref="R588:R589">
    <cfRule type="expression" dxfId="304" priority="312">
      <formula>OR($C588=0,$C588=4)</formula>
    </cfRule>
    <cfRule type="expression" dxfId="303" priority="313">
      <formula>$C588=3</formula>
    </cfRule>
    <cfRule type="expression" dxfId="302" priority="314">
      <formula>$C588=2</formula>
    </cfRule>
    <cfRule type="expression" dxfId="301" priority="315">
      <formula>$C588=1</formula>
    </cfRule>
  </conditionalFormatting>
  <conditionalFormatting sqref="R590:R591">
    <cfRule type="expression" dxfId="300" priority="308">
      <formula>OR($C590=0,$C590=4)</formula>
    </cfRule>
    <cfRule type="expression" dxfId="299" priority="309">
      <formula>$C590=3</formula>
    </cfRule>
    <cfRule type="expression" dxfId="298" priority="310">
      <formula>$C590=2</formula>
    </cfRule>
    <cfRule type="expression" dxfId="297" priority="311">
      <formula>$C590=1</formula>
    </cfRule>
  </conditionalFormatting>
  <conditionalFormatting sqref="R592:R593">
    <cfRule type="expression" dxfId="296" priority="304">
      <formula>OR($C592=0,$C592=4)</formula>
    </cfRule>
    <cfRule type="expression" dxfId="295" priority="305">
      <formula>$C592=3</formula>
    </cfRule>
    <cfRule type="expression" dxfId="294" priority="306">
      <formula>$C592=2</formula>
    </cfRule>
    <cfRule type="expression" dxfId="293" priority="307">
      <formula>$C592=1</formula>
    </cfRule>
  </conditionalFormatting>
  <conditionalFormatting sqref="R594:R595">
    <cfRule type="expression" dxfId="292" priority="300">
      <formula>OR($C594=0,$C594=4)</formula>
    </cfRule>
    <cfRule type="expression" dxfId="291" priority="301">
      <formula>$C594=3</formula>
    </cfRule>
    <cfRule type="expression" dxfId="290" priority="302">
      <formula>$C594=2</formula>
    </cfRule>
    <cfRule type="expression" dxfId="289" priority="303">
      <formula>$C594=1</formula>
    </cfRule>
  </conditionalFormatting>
  <conditionalFormatting sqref="R596:R597">
    <cfRule type="expression" dxfId="288" priority="296">
      <formula>OR($C596=0,$C596=4)</formula>
    </cfRule>
    <cfRule type="expression" dxfId="287" priority="297">
      <formula>$C596=3</formula>
    </cfRule>
    <cfRule type="expression" dxfId="286" priority="298">
      <formula>$C596=2</formula>
    </cfRule>
    <cfRule type="expression" dxfId="285" priority="299">
      <formula>$C596=1</formula>
    </cfRule>
  </conditionalFormatting>
  <conditionalFormatting sqref="R598:R599">
    <cfRule type="expression" dxfId="284" priority="292">
      <formula>OR($C598=0,$C598=4)</formula>
    </cfRule>
    <cfRule type="expression" dxfId="283" priority="293">
      <formula>$C598=3</formula>
    </cfRule>
    <cfRule type="expression" dxfId="282" priority="294">
      <formula>$C598=2</formula>
    </cfRule>
    <cfRule type="expression" dxfId="281" priority="295">
      <formula>$C598=1</formula>
    </cfRule>
  </conditionalFormatting>
  <conditionalFormatting sqref="R600:R601">
    <cfRule type="expression" dxfId="280" priority="288">
      <formula>OR($C600=0,$C600=4)</formula>
    </cfRule>
    <cfRule type="expression" dxfId="279" priority="289">
      <formula>$C600=3</formula>
    </cfRule>
    <cfRule type="expression" dxfId="278" priority="290">
      <formula>$C600=2</formula>
    </cfRule>
    <cfRule type="expression" dxfId="277" priority="291">
      <formula>$C600=1</formula>
    </cfRule>
  </conditionalFormatting>
  <conditionalFormatting sqref="R602:R603">
    <cfRule type="expression" dxfId="276" priority="284">
      <formula>OR($C602=0,$C602=4)</formula>
    </cfRule>
    <cfRule type="expression" dxfId="275" priority="285">
      <formula>$C602=3</formula>
    </cfRule>
    <cfRule type="expression" dxfId="274" priority="286">
      <formula>$C602=2</formula>
    </cfRule>
    <cfRule type="expression" dxfId="273" priority="287">
      <formula>$C602=1</formula>
    </cfRule>
  </conditionalFormatting>
  <conditionalFormatting sqref="R604:R605">
    <cfRule type="expression" dxfId="272" priority="280">
      <formula>OR($C604=0,$C604=4)</formula>
    </cfRule>
    <cfRule type="expression" dxfId="271" priority="281">
      <formula>$C604=3</formula>
    </cfRule>
    <cfRule type="expression" dxfId="270" priority="282">
      <formula>$C604=2</formula>
    </cfRule>
    <cfRule type="expression" dxfId="269" priority="283">
      <formula>$C604=1</formula>
    </cfRule>
  </conditionalFormatting>
  <conditionalFormatting sqref="R606:R607">
    <cfRule type="expression" dxfId="268" priority="276">
      <formula>OR($C606=0,$C606=4)</formula>
    </cfRule>
    <cfRule type="expression" dxfId="267" priority="277">
      <formula>$C606=3</formula>
    </cfRule>
    <cfRule type="expression" dxfId="266" priority="278">
      <formula>$C606=2</formula>
    </cfRule>
    <cfRule type="expression" dxfId="265" priority="279">
      <formula>$C606=1</formula>
    </cfRule>
  </conditionalFormatting>
  <conditionalFormatting sqref="R608:R609">
    <cfRule type="expression" dxfId="264" priority="272">
      <formula>OR($C608=0,$C608=4)</formula>
    </cfRule>
    <cfRule type="expression" dxfId="263" priority="273">
      <formula>$C608=3</formula>
    </cfRule>
    <cfRule type="expression" dxfId="262" priority="274">
      <formula>$C608=2</formula>
    </cfRule>
    <cfRule type="expression" dxfId="261" priority="275">
      <formula>$C608=1</formula>
    </cfRule>
  </conditionalFormatting>
  <conditionalFormatting sqref="R610:R611">
    <cfRule type="expression" dxfId="260" priority="268">
      <formula>OR($C610=0,$C610=4)</formula>
    </cfRule>
    <cfRule type="expression" dxfId="259" priority="269">
      <formula>$C610=3</formula>
    </cfRule>
    <cfRule type="expression" dxfId="258" priority="270">
      <formula>$C610=2</formula>
    </cfRule>
    <cfRule type="expression" dxfId="257" priority="271">
      <formula>$C610=1</formula>
    </cfRule>
  </conditionalFormatting>
  <conditionalFormatting sqref="R612:R613">
    <cfRule type="expression" dxfId="256" priority="264">
      <formula>OR($C612=0,$C612=4)</formula>
    </cfRule>
    <cfRule type="expression" dxfId="255" priority="265">
      <formula>$C612=3</formula>
    </cfRule>
    <cfRule type="expression" dxfId="254" priority="266">
      <formula>$C612=2</formula>
    </cfRule>
    <cfRule type="expression" dxfId="253" priority="267">
      <formula>$C612=1</formula>
    </cfRule>
  </conditionalFormatting>
  <conditionalFormatting sqref="R614:R615">
    <cfRule type="expression" dxfId="252" priority="260">
      <formula>OR($C614=0,$C614=4)</formula>
    </cfRule>
    <cfRule type="expression" dxfId="251" priority="261">
      <formula>$C614=3</formula>
    </cfRule>
    <cfRule type="expression" dxfId="250" priority="262">
      <formula>$C614=2</formula>
    </cfRule>
    <cfRule type="expression" dxfId="249" priority="263">
      <formula>$C614=1</formula>
    </cfRule>
  </conditionalFormatting>
  <conditionalFormatting sqref="R616:R617">
    <cfRule type="expression" dxfId="248" priority="256">
      <formula>OR($C616=0,$C616=4)</formula>
    </cfRule>
    <cfRule type="expression" dxfId="247" priority="257">
      <formula>$C616=3</formula>
    </cfRule>
    <cfRule type="expression" dxfId="246" priority="258">
      <formula>$C616=2</formula>
    </cfRule>
    <cfRule type="expression" dxfId="245" priority="259">
      <formula>$C616=1</formula>
    </cfRule>
  </conditionalFormatting>
  <conditionalFormatting sqref="R618:R619">
    <cfRule type="expression" dxfId="244" priority="252">
      <formula>OR($C618=0,$C618=4)</formula>
    </cfRule>
    <cfRule type="expression" dxfId="243" priority="253">
      <formula>$C618=3</formula>
    </cfRule>
    <cfRule type="expression" dxfId="242" priority="254">
      <formula>$C618=2</formula>
    </cfRule>
    <cfRule type="expression" dxfId="241" priority="255">
      <formula>$C618=1</formula>
    </cfRule>
  </conditionalFormatting>
  <conditionalFormatting sqref="R620:R621">
    <cfRule type="expression" dxfId="240" priority="248">
      <formula>OR($C620=0,$C620=4)</formula>
    </cfRule>
    <cfRule type="expression" dxfId="239" priority="249">
      <formula>$C620=3</formula>
    </cfRule>
    <cfRule type="expression" dxfId="238" priority="250">
      <formula>$C620=2</formula>
    </cfRule>
    <cfRule type="expression" dxfId="237" priority="251">
      <formula>$C620=1</formula>
    </cfRule>
  </conditionalFormatting>
  <conditionalFormatting sqref="R622:R623">
    <cfRule type="expression" dxfId="236" priority="244">
      <formula>OR($C622=0,$C622=4)</formula>
    </cfRule>
    <cfRule type="expression" dxfId="235" priority="245">
      <formula>$C622=3</formula>
    </cfRule>
    <cfRule type="expression" dxfId="234" priority="246">
      <formula>$C622=2</formula>
    </cfRule>
    <cfRule type="expression" dxfId="233" priority="247">
      <formula>$C622=1</formula>
    </cfRule>
  </conditionalFormatting>
  <conditionalFormatting sqref="R624:R625">
    <cfRule type="expression" dxfId="232" priority="240">
      <formula>OR($C624=0,$C624=4)</formula>
    </cfRule>
    <cfRule type="expression" dxfId="231" priority="241">
      <formula>$C624=3</formula>
    </cfRule>
    <cfRule type="expression" dxfId="230" priority="242">
      <formula>$C624=2</formula>
    </cfRule>
    <cfRule type="expression" dxfId="229" priority="243">
      <formula>$C624=1</formula>
    </cfRule>
  </conditionalFormatting>
  <conditionalFormatting sqref="R626:R627">
    <cfRule type="expression" dxfId="228" priority="236">
      <formula>OR($C626=0,$C626=4)</formula>
    </cfRule>
    <cfRule type="expression" dxfId="227" priority="237">
      <formula>$C626=3</formula>
    </cfRule>
    <cfRule type="expression" dxfId="226" priority="238">
      <formula>$C626=2</formula>
    </cfRule>
    <cfRule type="expression" dxfId="225" priority="239">
      <formula>$C626=1</formula>
    </cfRule>
  </conditionalFormatting>
  <conditionalFormatting sqref="R628:R629">
    <cfRule type="expression" dxfId="224" priority="232">
      <formula>OR($C628=0,$C628=4)</formula>
    </cfRule>
    <cfRule type="expression" dxfId="223" priority="233">
      <formula>$C628=3</formula>
    </cfRule>
    <cfRule type="expression" dxfId="222" priority="234">
      <formula>$C628=2</formula>
    </cfRule>
    <cfRule type="expression" dxfId="221" priority="235">
      <formula>$C628=1</formula>
    </cfRule>
  </conditionalFormatting>
  <conditionalFormatting sqref="R630:R631">
    <cfRule type="expression" dxfId="220" priority="228">
      <formula>OR($C630=0,$C630=4)</formula>
    </cfRule>
    <cfRule type="expression" dxfId="219" priority="229">
      <formula>$C630=3</formula>
    </cfRule>
    <cfRule type="expression" dxfId="218" priority="230">
      <formula>$C630=2</formula>
    </cfRule>
    <cfRule type="expression" dxfId="217" priority="231">
      <formula>$C630=1</formula>
    </cfRule>
  </conditionalFormatting>
  <conditionalFormatting sqref="R632:R633">
    <cfRule type="expression" dxfId="216" priority="224">
      <formula>OR($C632=0,$C632=4)</formula>
    </cfRule>
    <cfRule type="expression" dxfId="215" priority="225">
      <formula>$C632=3</formula>
    </cfRule>
    <cfRule type="expression" dxfId="214" priority="226">
      <formula>$C632=2</formula>
    </cfRule>
    <cfRule type="expression" dxfId="213" priority="227">
      <formula>$C632=1</formula>
    </cfRule>
  </conditionalFormatting>
  <conditionalFormatting sqref="R634:R635">
    <cfRule type="expression" dxfId="212" priority="220">
      <formula>OR($C634=0,$C634=4)</formula>
    </cfRule>
    <cfRule type="expression" dxfId="211" priority="221">
      <formula>$C634=3</formula>
    </cfRule>
    <cfRule type="expression" dxfId="210" priority="222">
      <formula>$C634=2</formula>
    </cfRule>
    <cfRule type="expression" dxfId="209" priority="223">
      <formula>$C634=1</formula>
    </cfRule>
  </conditionalFormatting>
  <conditionalFormatting sqref="R636:R637">
    <cfRule type="expression" dxfId="208" priority="216">
      <formula>OR($C636=0,$C636=4)</formula>
    </cfRule>
    <cfRule type="expression" dxfId="207" priority="217">
      <formula>$C636=3</formula>
    </cfRule>
    <cfRule type="expression" dxfId="206" priority="218">
      <formula>$C636=2</formula>
    </cfRule>
    <cfRule type="expression" dxfId="205" priority="219">
      <formula>$C636=1</formula>
    </cfRule>
  </conditionalFormatting>
  <conditionalFormatting sqref="R638:R639">
    <cfRule type="expression" dxfId="204" priority="212">
      <formula>OR($C638=0,$C638=4)</formula>
    </cfRule>
    <cfRule type="expression" dxfId="203" priority="213">
      <formula>$C638=3</formula>
    </cfRule>
    <cfRule type="expression" dxfId="202" priority="214">
      <formula>$C638=2</formula>
    </cfRule>
    <cfRule type="expression" dxfId="201" priority="215">
      <formula>$C638=1</formula>
    </cfRule>
  </conditionalFormatting>
  <conditionalFormatting sqref="R640:R641">
    <cfRule type="expression" dxfId="200" priority="208">
      <formula>OR($C640=0,$C640=4)</formula>
    </cfRule>
    <cfRule type="expression" dxfId="199" priority="209">
      <formula>$C640=3</formula>
    </cfRule>
    <cfRule type="expression" dxfId="198" priority="210">
      <formula>$C640=2</formula>
    </cfRule>
    <cfRule type="expression" dxfId="197" priority="211">
      <formula>$C640=1</formula>
    </cfRule>
  </conditionalFormatting>
  <conditionalFormatting sqref="R642:R643">
    <cfRule type="expression" dxfId="196" priority="204">
      <formula>OR($C642=0,$C642=4)</formula>
    </cfRule>
    <cfRule type="expression" dxfId="195" priority="205">
      <formula>$C642=3</formula>
    </cfRule>
    <cfRule type="expression" dxfId="194" priority="206">
      <formula>$C642=2</formula>
    </cfRule>
    <cfRule type="expression" dxfId="193" priority="207">
      <formula>$C642=1</formula>
    </cfRule>
  </conditionalFormatting>
  <conditionalFormatting sqref="R644:R645">
    <cfRule type="expression" dxfId="192" priority="200">
      <formula>OR($C644=0,$C644=4)</formula>
    </cfRule>
    <cfRule type="expression" dxfId="191" priority="201">
      <formula>$C644=3</formula>
    </cfRule>
    <cfRule type="expression" dxfId="190" priority="202">
      <formula>$C644=2</formula>
    </cfRule>
    <cfRule type="expression" dxfId="189" priority="203">
      <formula>$C644=1</formula>
    </cfRule>
  </conditionalFormatting>
  <conditionalFormatting sqref="R646:R647">
    <cfRule type="expression" dxfId="188" priority="196">
      <formula>OR($C646=0,$C646=4)</formula>
    </cfRule>
    <cfRule type="expression" dxfId="187" priority="197">
      <formula>$C646=3</formula>
    </cfRule>
    <cfRule type="expression" dxfId="186" priority="198">
      <formula>$C646=2</formula>
    </cfRule>
    <cfRule type="expression" dxfId="185" priority="199">
      <formula>$C646=1</formula>
    </cfRule>
  </conditionalFormatting>
  <conditionalFormatting sqref="R648:R649">
    <cfRule type="expression" dxfId="184" priority="192">
      <formula>OR($C648=0,$C648=4)</formula>
    </cfRule>
    <cfRule type="expression" dxfId="183" priority="193">
      <formula>$C648=3</formula>
    </cfRule>
    <cfRule type="expression" dxfId="182" priority="194">
      <formula>$C648=2</formula>
    </cfRule>
    <cfRule type="expression" dxfId="181" priority="195">
      <formula>$C648=1</formula>
    </cfRule>
  </conditionalFormatting>
  <conditionalFormatting sqref="R650:R651">
    <cfRule type="expression" dxfId="180" priority="188">
      <formula>OR($C650=0,$C650=4)</formula>
    </cfRule>
    <cfRule type="expression" dxfId="179" priority="189">
      <formula>$C650=3</formula>
    </cfRule>
    <cfRule type="expression" dxfId="178" priority="190">
      <formula>$C650=2</formula>
    </cfRule>
    <cfRule type="expression" dxfId="177" priority="191">
      <formula>$C650=1</formula>
    </cfRule>
  </conditionalFormatting>
  <conditionalFormatting sqref="R652:R653">
    <cfRule type="expression" dxfId="176" priority="184">
      <formula>OR($C652=0,$C652=4)</formula>
    </cfRule>
    <cfRule type="expression" dxfId="175" priority="185">
      <formula>$C652=3</formula>
    </cfRule>
    <cfRule type="expression" dxfId="174" priority="186">
      <formula>$C652=2</formula>
    </cfRule>
    <cfRule type="expression" dxfId="173" priority="187">
      <formula>$C652=1</formula>
    </cfRule>
  </conditionalFormatting>
  <conditionalFormatting sqref="R654:R655">
    <cfRule type="expression" dxfId="172" priority="180">
      <formula>OR($C654=0,$C654=4)</formula>
    </cfRule>
    <cfRule type="expression" dxfId="171" priority="181">
      <formula>$C654=3</formula>
    </cfRule>
    <cfRule type="expression" dxfId="170" priority="182">
      <formula>$C654=2</formula>
    </cfRule>
    <cfRule type="expression" dxfId="169" priority="183">
      <formula>$C654=1</formula>
    </cfRule>
  </conditionalFormatting>
  <conditionalFormatting sqref="R656:R657">
    <cfRule type="expression" dxfId="168" priority="176">
      <formula>OR($C656=0,$C656=4)</formula>
    </cfRule>
    <cfRule type="expression" dxfId="167" priority="177">
      <formula>$C656=3</formula>
    </cfRule>
    <cfRule type="expression" dxfId="166" priority="178">
      <formula>$C656=2</formula>
    </cfRule>
    <cfRule type="expression" dxfId="165" priority="179">
      <formula>$C656=1</formula>
    </cfRule>
  </conditionalFormatting>
  <conditionalFormatting sqref="R658:R659">
    <cfRule type="expression" dxfId="164" priority="172">
      <formula>OR($C658=0,$C658=4)</formula>
    </cfRule>
    <cfRule type="expression" dxfId="163" priority="173">
      <formula>$C658=3</formula>
    </cfRule>
    <cfRule type="expression" dxfId="162" priority="174">
      <formula>$C658=2</formula>
    </cfRule>
    <cfRule type="expression" dxfId="161" priority="175">
      <formula>$C658=1</formula>
    </cfRule>
  </conditionalFormatting>
  <conditionalFormatting sqref="R660:R661">
    <cfRule type="expression" dxfId="160" priority="168">
      <formula>OR($C660=0,$C660=4)</formula>
    </cfRule>
    <cfRule type="expression" dxfId="159" priority="169">
      <formula>$C660=3</formula>
    </cfRule>
    <cfRule type="expression" dxfId="158" priority="170">
      <formula>$C660=2</formula>
    </cfRule>
    <cfRule type="expression" dxfId="157" priority="171">
      <formula>$C660=1</formula>
    </cfRule>
  </conditionalFormatting>
  <conditionalFormatting sqref="R662:R663">
    <cfRule type="expression" dxfId="156" priority="164">
      <formula>OR($C662=0,$C662=4)</formula>
    </cfRule>
    <cfRule type="expression" dxfId="155" priority="165">
      <formula>$C662=3</formula>
    </cfRule>
    <cfRule type="expression" dxfId="154" priority="166">
      <formula>$C662=2</formula>
    </cfRule>
    <cfRule type="expression" dxfId="153" priority="167">
      <formula>$C662=1</formula>
    </cfRule>
  </conditionalFormatting>
  <conditionalFormatting sqref="R664:R665">
    <cfRule type="expression" dxfId="152" priority="160">
      <formula>OR($C664=0,$C664=4)</formula>
    </cfRule>
    <cfRule type="expression" dxfId="151" priority="161">
      <formula>$C664=3</formula>
    </cfRule>
    <cfRule type="expression" dxfId="150" priority="162">
      <formula>$C664=2</formula>
    </cfRule>
    <cfRule type="expression" dxfId="149" priority="163">
      <formula>$C664=1</formula>
    </cfRule>
  </conditionalFormatting>
  <conditionalFormatting sqref="R666:R667">
    <cfRule type="expression" dxfId="148" priority="156">
      <formula>OR($C666=0,$C666=4)</formula>
    </cfRule>
    <cfRule type="expression" dxfId="147" priority="157">
      <formula>$C666=3</formula>
    </cfRule>
    <cfRule type="expression" dxfId="146" priority="158">
      <formula>$C666=2</formula>
    </cfRule>
    <cfRule type="expression" dxfId="145" priority="159">
      <formula>$C666=1</formula>
    </cfRule>
  </conditionalFormatting>
  <conditionalFormatting sqref="R668:R669">
    <cfRule type="expression" dxfId="144" priority="152">
      <formula>OR($C668=0,$C668=4)</formula>
    </cfRule>
    <cfRule type="expression" dxfId="143" priority="153">
      <formula>$C668=3</formula>
    </cfRule>
    <cfRule type="expression" dxfId="142" priority="154">
      <formula>$C668=2</formula>
    </cfRule>
    <cfRule type="expression" dxfId="141" priority="155">
      <formula>$C668=1</formula>
    </cfRule>
  </conditionalFormatting>
  <conditionalFormatting sqref="R670:R671">
    <cfRule type="expression" dxfId="140" priority="148">
      <formula>OR($C670=0,$C670=4)</formula>
    </cfRule>
    <cfRule type="expression" dxfId="139" priority="149">
      <formula>$C670=3</formula>
    </cfRule>
    <cfRule type="expression" dxfId="138" priority="150">
      <formula>$C670=2</formula>
    </cfRule>
    <cfRule type="expression" dxfId="137" priority="151">
      <formula>$C670=1</formula>
    </cfRule>
  </conditionalFormatting>
  <conditionalFormatting sqref="R672:R673">
    <cfRule type="expression" dxfId="136" priority="144">
      <formula>OR($C672=0,$C672=4)</formula>
    </cfRule>
    <cfRule type="expression" dxfId="135" priority="145">
      <formula>$C672=3</formula>
    </cfRule>
    <cfRule type="expression" dxfId="134" priority="146">
      <formula>$C672=2</formula>
    </cfRule>
    <cfRule type="expression" dxfId="133" priority="147">
      <formula>$C672=1</formula>
    </cfRule>
  </conditionalFormatting>
  <conditionalFormatting sqref="R674:R675">
    <cfRule type="expression" dxfId="132" priority="140">
      <formula>OR($C674=0,$C674=4)</formula>
    </cfRule>
    <cfRule type="expression" dxfId="131" priority="141">
      <formula>$C674=3</formula>
    </cfRule>
    <cfRule type="expression" dxfId="130" priority="142">
      <formula>$C674=2</formula>
    </cfRule>
    <cfRule type="expression" dxfId="129" priority="143">
      <formula>$C674=1</formula>
    </cfRule>
  </conditionalFormatting>
  <conditionalFormatting sqref="R676:R677">
    <cfRule type="expression" dxfId="128" priority="136">
      <formula>OR($C676=0,$C676=4)</formula>
    </cfRule>
    <cfRule type="expression" dxfId="127" priority="137">
      <formula>$C676=3</formula>
    </cfRule>
    <cfRule type="expression" dxfId="126" priority="138">
      <formula>$C676=2</formula>
    </cfRule>
    <cfRule type="expression" dxfId="125" priority="139">
      <formula>$C676=1</formula>
    </cfRule>
  </conditionalFormatting>
  <conditionalFormatting sqref="R678:R679">
    <cfRule type="expression" dxfId="124" priority="132">
      <formula>OR($C678=0,$C678=4)</formula>
    </cfRule>
    <cfRule type="expression" dxfId="123" priority="133">
      <formula>$C678=3</formula>
    </cfRule>
    <cfRule type="expression" dxfId="122" priority="134">
      <formula>$C678=2</formula>
    </cfRule>
    <cfRule type="expression" dxfId="121" priority="135">
      <formula>$C678=1</formula>
    </cfRule>
  </conditionalFormatting>
  <conditionalFormatting sqref="R680:R681">
    <cfRule type="expression" dxfId="120" priority="128">
      <formula>OR($C680=0,$C680=4)</formula>
    </cfRule>
    <cfRule type="expression" dxfId="119" priority="129">
      <formula>$C680=3</formula>
    </cfRule>
    <cfRule type="expression" dxfId="118" priority="130">
      <formula>$C680=2</formula>
    </cfRule>
    <cfRule type="expression" dxfId="117" priority="131">
      <formula>$C680=1</formula>
    </cfRule>
  </conditionalFormatting>
  <conditionalFormatting sqref="R682">
    <cfRule type="expression" dxfId="116" priority="124">
      <formula>OR($C682=0,$C682=4)</formula>
    </cfRule>
    <cfRule type="expression" dxfId="115" priority="125">
      <formula>$C682=3</formula>
    </cfRule>
    <cfRule type="expression" dxfId="114" priority="126">
      <formula>$C682=2</formula>
    </cfRule>
    <cfRule type="expression" dxfId="113" priority="127">
      <formula>$C682=1</formula>
    </cfRule>
  </conditionalFormatting>
  <conditionalFormatting sqref="R705:R712 R789:R790 R686:R695">
    <cfRule type="expression" dxfId="112" priority="120">
      <formula>OR($C686=0,$C686=4)</formula>
    </cfRule>
    <cfRule type="expression" dxfId="111" priority="121">
      <formula>$C686=3</formula>
    </cfRule>
    <cfRule type="expression" dxfId="110" priority="122">
      <formula>$C686=2</formula>
    </cfRule>
    <cfRule type="expression" dxfId="109" priority="123">
      <formula>$C686=1</formula>
    </cfRule>
  </conditionalFormatting>
  <conditionalFormatting sqref="R786:R788">
    <cfRule type="expression" dxfId="108" priority="116">
      <formula>OR($C786=0,$C786=4)</formula>
    </cfRule>
    <cfRule type="expression" dxfId="107" priority="117">
      <formula>$C786=3</formula>
    </cfRule>
    <cfRule type="expression" dxfId="106" priority="118">
      <formula>$C786=2</formula>
    </cfRule>
    <cfRule type="expression" dxfId="105" priority="119">
      <formula>$C786=1</formula>
    </cfRule>
  </conditionalFormatting>
  <conditionalFormatting sqref="R696:R704">
    <cfRule type="expression" dxfId="104" priority="112">
      <formula>OR($C696=0,$C696=4)</formula>
    </cfRule>
    <cfRule type="expression" dxfId="103" priority="113">
      <formula>$C696=3</formula>
    </cfRule>
    <cfRule type="expression" dxfId="102" priority="114">
      <formula>$C696=2</formula>
    </cfRule>
    <cfRule type="expression" dxfId="101" priority="115">
      <formula>$C696=1</formula>
    </cfRule>
  </conditionalFormatting>
  <conditionalFormatting sqref="R713:R721">
    <cfRule type="expression" dxfId="100" priority="108">
      <formula>OR($C713=0,$C713=4)</formula>
    </cfRule>
    <cfRule type="expression" dxfId="99" priority="109">
      <formula>$C713=3</formula>
    </cfRule>
    <cfRule type="expression" dxfId="98" priority="110">
      <formula>$C713=2</formula>
    </cfRule>
    <cfRule type="expression" dxfId="97" priority="111">
      <formula>$C713=1</formula>
    </cfRule>
  </conditionalFormatting>
  <conditionalFormatting sqref="R722:R730">
    <cfRule type="expression" dxfId="96" priority="104">
      <formula>OR($C722=0,$C722=4)</formula>
    </cfRule>
    <cfRule type="expression" dxfId="95" priority="105">
      <formula>$C722=3</formula>
    </cfRule>
    <cfRule type="expression" dxfId="94" priority="106">
      <formula>$C722=2</formula>
    </cfRule>
    <cfRule type="expression" dxfId="93" priority="107">
      <formula>$C722=1</formula>
    </cfRule>
  </conditionalFormatting>
  <conditionalFormatting sqref="R731:R739">
    <cfRule type="expression" dxfId="92" priority="100">
      <formula>OR($C731=0,$C731=4)</formula>
    </cfRule>
    <cfRule type="expression" dxfId="91" priority="101">
      <formula>$C731=3</formula>
    </cfRule>
    <cfRule type="expression" dxfId="90" priority="102">
      <formula>$C731=2</formula>
    </cfRule>
    <cfRule type="expression" dxfId="89" priority="103">
      <formula>$C731=1</formula>
    </cfRule>
  </conditionalFormatting>
  <conditionalFormatting sqref="R740:R748">
    <cfRule type="expression" dxfId="88" priority="96">
      <formula>OR($C740=0,$C740=4)</formula>
    </cfRule>
    <cfRule type="expression" dxfId="87" priority="97">
      <formula>$C740=3</formula>
    </cfRule>
    <cfRule type="expression" dxfId="86" priority="98">
      <formula>$C740=2</formula>
    </cfRule>
    <cfRule type="expression" dxfId="85" priority="99">
      <formula>$C740=1</formula>
    </cfRule>
  </conditionalFormatting>
  <conditionalFormatting sqref="R749:R757">
    <cfRule type="expression" dxfId="84" priority="92">
      <formula>OR($C749=0,$C749=4)</formula>
    </cfRule>
    <cfRule type="expression" dxfId="83" priority="93">
      <formula>$C749=3</formula>
    </cfRule>
    <cfRule type="expression" dxfId="82" priority="94">
      <formula>$C749=2</formula>
    </cfRule>
    <cfRule type="expression" dxfId="81" priority="95">
      <formula>$C749=1</formula>
    </cfRule>
  </conditionalFormatting>
  <conditionalFormatting sqref="R758:R766">
    <cfRule type="expression" dxfId="80" priority="88">
      <formula>OR($C758=0,$C758=4)</formula>
    </cfRule>
    <cfRule type="expression" dxfId="79" priority="89">
      <formula>$C758=3</formula>
    </cfRule>
    <cfRule type="expression" dxfId="78" priority="90">
      <formula>$C758=2</formula>
    </cfRule>
    <cfRule type="expression" dxfId="77" priority="91">
      <formula>$C758=1</formula>
    </cfRule>
  </conditionalFormatting>
  <conditionalFormatting sqref="R767:R775">
    <cfRule type="expression" dxfId="76" priority="84">
      <formula>OR($C767=0,$C767=4)</formula>
    </cfRule>
    <cfRule type="expression" dxfId="75" priority="85">
      <formula>$C767=3</formula>
    </cfRule>
    <cfRule type="expression" dxfId="74" priority="86">
      <formula>$C767=2</formula>
    </cfRule>
    <cfRule type="expression" dxfId="73" priority="87">
      <formula>$C767=1</formula>
    </cfRule>
  </conditionalFormatting>
  <conditionalFormatting sqref="R776:R784">
    <cfRule type="expression" dxfId="72" priority="80">
      <formula>OR($C776=0,$C776=4)</formula>
    </cfRule>
    <cfRule type="expression" dxfId="71" priority="81">
      <formula>$C776=3</formula>
    </cfRule>
    <cfRule type="expression" dxfId="70" priority="82">
      <formula>$C776=2</formula>
    </cfRule>
    <cfRule type="expression" dxfId="69" priority="83">
      <formula>$C776=1</formula>
    </cfRule>
  </conditionalFormatting>
  <conditionalFormatting sqref="R785">
    <cfRule type="expression" dxfId="68" priority="76">
      <formula>OR($C785=0,$C785=4)</formula>
    </cfRule>
    <cfRule type="expression" dxfId="67" priority="77">
      <formula>$C785=3</formula>
    </cfRule>
    <cfRule type="expression" dxfId="66" priority="78">
      <formula>$C785=2</formula>
    </cfRule>
    <cfRule type="expression" dxfId="65" priority="79">
      <formula>$C785=1</formula>
    </cfRule>
  </conditionalFormatting>
  <conditionalFormatting sqref="R802:R827 R795:R800">
    <cfRule type="expression" dxfId="64" priority="72">
      <formula>OR($C795=0,$C795=4)</formula>
    </cfRule>
    <cfRule type="expression" dxfId="63" priority="73">
      <formula>$C795=3</formula>
    </cfRule>
    <cfRule type="expression" dxfId="62" priority="74">
      <formula>$C795=2</formula>
    </cfRule>
    <cfRule type="expression" dxfId="61" priority="75">
      <formula>$C795=1</formula>
    </cfRule>
  </conditionalFormatting>
  <conditionalFormatting sqref="R801">
    <cfRule type="expression" dxfId="60" priority="68">
      <formula>OR($C801=0,$C801=4)</formula>
    </cfRule>
    <cfRule type="expression" dxfId="59" priority="69">
      <formula>$C801=3</formula>
    </cfRule>
    <cfRule type="expression" dxfId="58" priority="70">
      <formula>$C801=2</formula>
    </cfRule>
    <cfRule type="expression" dxfId="57" priority="71">
      <formula>$C801=1</formula>
    </cfRule>
  </conditionalFormatting>
  <conditionalFormatting sqref="R828">
    <cfRule type="expression" dxfId="56" priority="64">
      <formula>OR($C828=0,$C828=4)</formula>
    </cfRule>
    <cfRule type="expression" dxfId="55" priority="65">
      <formula>$C828=3</formula>
    </cfRule>
    <cfRule type="expression" dxfId="54" priority="66">
      <formula>$C828=2</formula>
    </cfRule>
    <cfRule type="expression" dxfId="53" priority="67">
      <formula>$C828=1</formula>
    </cfRule>
  </conditionalFormatting>
  <conditionalFormatting sqref="M458">
    <cfRule type="cellIs" dxfId="52" priority="57" operator="notEqual">
      <formula>$N458</formula>
    </cfRule>
  </conditionalFormatting>
  <conditionalFormatting sqref="O458:Z458">
    <cfRule type="expression" dxfId="51" priority="58">
      <formula>OR($C458=0,$C458=4)</formula>
    </cfRule>
    <cfRule type="expression" dxfId="50" priority="59">
      <formula>$C458=3</formula>
    </cfRule>
    <cfRule type="expression" dxfId="49" priority="60">
      <formula>$C458=2</formula>
    </cfRule>
    <cfRule type="expression" dxfId="48" priority="61">
      <formula>$C458=1</formula>
    </cfRule>
  </conditionalFormatting>
  <conditionalFormatting sqref="P458:Q458 V458:X458">
    <cfRule type="expression" dxfId="47" priority="56">
      <formula>$C458=1</formula>
    </cfRule>
  </conditionalFormatting>
  <conditionalFormatting sqref="P458:Q458 S458:X458">
    <cfRule type="expression" dxfId="46" priority="53">
      <formula>OR($C458=0,$C458=4)</formula>
    </cfRule>
    <cfRule type="expression" dxfId="45" priority="54">
      <formula>$C458=3</formula>
    </cfRule>
    <cfRule type="expression" dxfId="44" priority="55">
      <formula>$C458=2</formula>
    </cfRule>
  </conditionalFormatting>
  <conditionalFormatting sqref="M81:M86">
    <cfRule type="cellIs" dxfId="43" priority="46" operator="notEqual">
      <formula>$N81</formula>
    </cfRule>
  </conditionalFormatting>
  <conditionalFormatting sqref="O82:Z83 O81:Q81 S81:Z81 O85:Z86 O84:Q84 S84:Z84">
    <cfRule type="expression" dxfId="42" priority="47">
      <formula>OR($C81=0,$C81=4)</formula>
    </cfRule>
    <cfRule type="expression" dxfId="41" priority="48">
      <formula>$C81=3</formula>
    </cfRule>
    <cfRule type="expression" dxfId="40" priority="49">
      <formula>$C81=2</formula>
    </cfRule>
    <cfRule type="expression" dxfId="39" priority="50">
      <formula>$C81=1</formula>
    </cfRule>
  </conditionalFormatting>
  <conditionalFormatting sqref="P81:Q86 V81:X86">
    <cfRule type="expression" dxfId="38" priority="45">
      <formula>$C81=1</formula>
    </cfRule>
  </conditionalFormatting>
  <conditionalFormatting sqref="P81:Q86 S81:X86">
    <cfRule type="expression" dxfId="37" priority="42">
      <formula>OR($C81=0,$C81=4)</formula>
    </cfRule>
    <cfRule type="expression" dxfId="36" priority="43">
      <formula>$C81=3</formula>
    </cfRule>
    <cfRule type="expression" dxfId="35" priority="44">
      <formula>$C81=2</formula>
    </cfRule>
  </conditionalFormatting>
  <conditionalFormatting sqref="R81">
    <cfRule type="expression" dxfId="34" priority="38">
      <formula>OR($C81=0,$C81=4)</formula>
    </cfRule>
    <cfRule type="expression" dxfId="33" priority="39">
      <formula>$C81=3</formula>
    </cfRule>
    <cfRule type="expression" dxfId="32" priority="40">
      <formula>$C81=2</formula>
    </cfRule>
    <cfRule type="expression" dxfId="31" priority="41">
      <formula>$C81=1</formula>
    </cfRule>
  </conditionalFormatting>
  <conditionalFormatting sqref="R84">
    <cfRule type="expression" dxfId="30" priority="34">
      <formula>OR($C84=0,$C84=4)</formula>
    </cfRule>
    <cfRule type="expression" dxfId="29" priority="35">
      <formula>$C84=3</formula>
    </cfRule>
    <cfRule type="expression" dxfId="28" priority="36">
      <formula>$C84=2</formula>
    </cfRule>
    <cfRule type="expression" dxfId="27" priority="37">
      <formula>$C84=1</formula>
    </cfRule>
  </conditionalFormatting>
  <conditionalFormatting sqref="M50:M51">
    <cfRule type="cellIs" dxfId="26" priority="27" operator="notEqual">
      <formula>$N50</formula>
    </cfRule>
  </conditionalFormatting>
  <conditionalFormatting sqref="O50:Z51">
    <cfRule type="expression" dxfId="25" priority="28">
      <formula>OR($C50=0,$C50=4)</formula>
    </cfRule>
    <cfRule type="expression" dxfId="24" priority="29">
      <formula>$C50=3</formula>
    </cfRule>
    <cfRule type="expression" dxfId="23" priority="30">
      <formula>$C50=2</formula>
    </cfRule>
    <cfRule type="expression" dxfId="22" priority="31">
      <formula>$C50=1</formula>
    </cfRule>
  </conditionalFormatting>
  <conditionalFormatting sqref="P50:Q51 V50:X51">
    <cfRule type="expression" dxfId="21" priority="26">
      <formula>$C50=1</formula>
    </cfRule>
  </conditionalFormatting>
  <conditionalFormatting sqref="P50:Q51 S50:X51">
    <cfRule type="expression" dxfId="20" priority="23">
      <formula>OR($C50=0,$C50=4)</formula>
    </cfRule>
    <cfRule type="expression" dxfId="19" priority="24">
      <formula>$C50=3</formula>
    </cfRule>
    <cfRule type="expression" dxfId="18" priority="25">
      <formula>$C50=2</formula>
    </cfRule>
  </conditionalFormatting>
  <conditionalFormatting sqref="M87:M89">
    <cfRule type="cellIs" dxfId="17" priority="16" operator="notEqual">
      <formula>$N87</formula>
    </cfRule>
  </conditionalFormatting>
  <conditionalFormatting sqref="O87:Z89">
    <cfRule type="expression" dxfId="16" priority="17">
      <formula>OR($C87=0,$C87=4)</formula>
    </cfRule>
    <cfRule type="expression" dxfId="15" priority="18">
      <formula>$C87=3</formula>
    </cfRule>
    <cfRule type="expression" dxfId="14" priority="19">
      <formula>$C87=2</formula>
    </cfRule>
    <cfRule type="expression" dxfId="13" priority="20">
      <formula>$C87=1</formula>
    </cfRule>
  </conditionalFormatting>
  <conditionalFormatting sqref="P87:Q89 V87:X89">
    <cfRule type="expression" dxfId="12" priority="15">
      <formula>$C87=1</formula>
    </cfRule>
  </conditionalFormatting>
  <conditionalFormatting sqref="P87:Q89 S87:X89">
    <cfRule type="expression" dxfId="11" priority="12">
      <formula>OR($C87=0,$C87=4)</formula>
    </cfRule>
    <cfRule type="expression" dxfId="10" priority="13">
      <formula>$C87=3</formula>
    </cfRule>
    <cfRule type="expression" dxfId="9" priority="14">
      <formula>$C87=2</formula>
    </cfRule>
  </conditionalFormatting>
  <conditionalFormatting sqref="M442:M443">
    <cfRule type="cellIs" dxfId="8" priority="5" operator="notEqual">
      <formula>$N442</formula>
    </cfRule>
  </conditionalFormatting>
  <conditionalFormatting sqref="O442:Z443">
    <cfRule type="expression" dxfId="7" priority="6">
      <formula>OR($C442=0,$C442=4)</formula>
    </cfRule>
    <cfRule type="expression" dxfId="6" priority="7">
      <formula>$C442=3</formula>
    </cfRule>
    <cfRule type="expression" dxfId="5" priority="8">
      <formula>$C442=2</formula>
    </cfRule>
    <cfRule type="expression" dxfId="4" priority="9">
      <formula>$C442=1</formula>
    </cfRule>
  </conditionalFormatting>
  <conditionalFormatting sqref="P442:Q443 V442:X443">
    <cfRule type="expression" dxfId="3" priority="4">
      <formula>$C442=1</formula>
    </cfRule>
  </conditionalFormatting>
  <conditionalFormatting sqref="P442:Q443 S442:X443">
    <cfRule type="expression" dxfId="2" priority="1">
      <formula>OR($C442=0,$C442=4)</formula>
    </cfRule>
    <cfRule type="expression" dxfId="1" priority="2">
      <formula>$C442=3</formula>
    </cfRule>
    <cfRule type="expression" dxfId="0" priority="3">
      <formula>$C442=2</formula>
    </cfRule>
  </conditionalFormatting>
  <dataValidations count="18">
    <dataValidation allowBlank="1" showInputMessage="1" showErrorMessage="1" promptTitle="Área Total Construída (M²)" prompt="Consultar projeto arquitetônico atualizado." sqref="X13" xr:uid="{F92489D5-E65D-466F-958B-197D45241DA5}"/>
    <dataValidation type="list" allowBlank="1" showInputMessage="1" showErrorMessage="1" sqref="T10" xr:uid="{4BFDFCCD-310E-4592-B2CA-9806BD48B00A}">
      <formula1>"DESONERADA,ONERADA"</formula1>
    </dataValidation>
    <dataValidation allowBlank="1" showInputMessage="1" showErrorMessage="1" promptTitle="Placa de Obra" prompt="Área: 4,50 m²" sqref="T54" xr:uid="{E3E3647D-5CD0-430F-BC67-E9CFB01E75BA}"/>
    <dataValidation allowBlank="1" showInputMessage="1" showErrorMessage="1" promptTitle="Área Existente" prompt="Consultar projeto arquitetônico atualizado." sqref="O13:Q13" xr:uid="{4746AFEB-9395-4A6A-BD74-335FEC1D9E2D}"/>
    <dataValidation type="list" allowBlank="1" showInputMessage="1" sqref="R17 R20:R829" xr:uid="{0A6693C6-E7B2-4B56-A0B1-FD8921AE4503}">
      <formula1>IF(M17="Nível 2",ORÇAMENTO.ListaServiços,"ERRO")</formula1>
    </dataValidation>
    <dataValidation type="custom" allowBlank="1" showInputMessage="1" showErrorMessage="1" sqref="A830" xr:uid="{58B7313B-C766-40F1-966A-16BE0CCB1E93}">
      <formula1>-1</formula1>
    </dataValidation>
    <dataValidation type="list" allowBlank="1" showInputMessage="1" showErrorMessage="1" sqref="M7" xr:uid="{EA67FF06-4326-4B08-AA40-43B4636B48F9}">
      <formula1>"SIM,NÃO"</formula1>
    </dataValidation>
    <dataValidation type="list" showErrorMessage="1" errorTitle="Erro de Entrada" error="Selecione somente os itens da lista." promptTitle="Nível:" prompt="Selecione na lista o nível de itemização da Planilha." sqref="M17 M19:M829" xr:uid="{CAD0BCA0-A43F-48A8-818C-EB0C9C33E9DC}">
      <formula1>"Nível 1,Nível 2,Nível 3,Nível 4,Serviço"</formula1>
    </dataValidation>
    <dataValidation allowBlank="1" showInputMessage="1" showErrorMessage="1" promptTitle="Data" prompt="Atualizada automaticamente com a data atual" sqref="S7" xr:uid="{804144E3-8C74-41C5-BF52-03B2C60B0B20}"/>
    <dataValidation allowBlank="1" showInputMessage="1" showErrorMessage="1" promptTitle="Área a Construir" prompt="Consultar projeto arquitetônico atualizado." sqref="R13" xr:uid="{2BCF848F-E870-4D4C-B7D4-CD6701214E4A}"/>
    <dataValidation allowBlank="1" showInputMessage="1" showErrorMessage="1" promptTitle="Código INEP:" prompt="Consultar planilha oculta &quot;Unidades Escolares&quot; ou o endereço http://seduc.go.gov.br/escolas/" sqref="X4" xr:uid="{626955E0-45DE-45EF-AA4C-A7150A1B5169}"/>
    <dataValidation allowBlank="1" showInputMessage="1" showErrorMessage="1" promptTitle="SINAPI" prompt="Atualizar mensalmente o banco de dados com os custos e índices da construção civil." sqref="X10" xr:uid="{89515B4D-237C-4ED3-B38B-29CF46ED787D}"/>
    <dataValidation allowBlank="1" showInputMessage="1" showErrorMessage="1" promptTitle="Custo Referencial de Serviços" prompt="Tabelas 133 e 134 - Custos de Obras Civis." sqref="S10" xr:uid="{AC07A617-2395-4DCB-B532-2C4560AA5131}"/>
    <dataValidation allowBlank="1" showInputMessage="1" showErrorMessage="1" promptTitle="Indicar tipo:" prompt="• Reforma;_x000a_• Ampliação;_x000a_• Implantação de Quadra Coberta;_x000a_• Etc." sqref="O7:O8" xr:uid="{C5336AAC-2C52-4C2D-B07B-63620ADD0065}"/>
    <dataValidation allowBlank="1" showInputMessage="1" showErrorMessage="1" promptTitle="ALERTA!" prompt="Altere referência AGETOP" sqref="Y10" xr:uid="{DCB3BE3C-281F-4B93-B5F1-613AC1BFDC63}"/>
    <dataValidation type="list" allowBlank="1" showInputMessage="1" showErrorMessage="1" sqref="P17 P19:P829" xr:uid="{DA4CE6AD-416F-4E8A-BF7C-E244FC413F09}">
      <formula1>"AGETOP,SINAPI,COMPOSIÇÃO,COTAÇÃO"</formula1>
    </dataValidation>
    <dataValidation allowBlank="1" showInputMessage="1" showErrorMessage="1" promptTitle="ATENÇÃO" prompt="Altere o CÓDIGO INEP." sqref="O10:O11" xr:uid="{C6422E99-8EA1-4602-8D41-64F755CBBD08}"/>
    <dataValidation allowBlank="1" showInputMessage="1" showErrorMessage="1" promptTitle="ATENÇÃO!" prompt="Altere o CÓDIGO INEP." sqref="O4:O5 X7 R10" xr:uid="{8AC43BD1-FA07-4658-B6A0-812479BE943B}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11" orientation="portrait" r:id="rId2"/>
  <headerFooter scaleWithDoc="0" alignWithMargins="0">
    <oddFooter>&amp;C&amp;"Times New Roman,Normal"&amp;5GUSTAVO BARBOSA DO PRADO
ENGENHEIRO CIVIL
1014730309/D-GO&amp;R&amp;"Times New Roman,Normal"&amp;5ART Nº 1020200003070&amp;L&amp;P de &amp;N</oddFooter>
  </headerFooter>
  <rowBreaks count="10" manualBreakCount="10">
    <brk id="83" min="14" max="26" man="1"/>
    <brk id="192" min="14" max="26" man="1"/>
    <brk id="316" min="14" max="26" man="1"/>
    <brk id="379" min="14" max="26" man="1"/>
    <brk id="441" min="14" max="26" man="1"/>
    <brk id="504" min="14" max="26" man="1"/>
    <brk id="658" min="14" max="26" man="1"/>
    <brk id="710" min="14" max="26" man="1"/>
    <brk id="762" min="14" max="26" man="1"/>
    <brk id="814" min="14" max="26" man="1"/>
  </rowBreaks>
  <colBreaks count="1" manualBreakCount="1">
    <brk id="14" max="1048575" man="1"/>
  </col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19" baseType="lpstr">
      <vt:lpstr>Orçamento</vt:lpstr>
      <vt:lpstr>Orçamento!Area_de_impressao</vt:lpstr>
      <vt:lpstr>ORÇAMENTO.Código</vt:lpstr>
      <vt:lpstr>ORÇAMENTO.Descrição</vt:lpstr>
      <vt:lpstr>ORÇAMENTO.firstrow</vt:lpstr>
      <vt:lpstr>ORÇAMENTO.Fonte</vt:lpstr>
      <vt:lpstr>ORÇAMENTO.Item</vt:lpstr>
      <vt:lpstr>ORÇAMENTO.lastrow</vt:lpstr>
      <vt:lpstr>ORÇAMENTO.LinhaPadrão</vt:lpstr>
      <vt:lpstr>ORÇAMENTO.Nivel</vt:lpstr>
      <vt:lpstr>ORÇAMENTO.Observações</vt:lpstr>
      <vt:lpstr>ORÇAMENTO.PreçoMãodeObra</vt:lpstr>
      <vt:lpstr>ORÇAMENTO.PreçoMaterial</vt:lpstr>
      <vt:lpstr>ORÇAMENTO.PreçoTotalServiço</vt:lpstr>
      <vt:lpstr>ORÇAMENTO.Quantidade</vt:lpstr>
      <vt:lpstr>ORÇAMENTO.TotalOrçamento</vt:lpstr>
      <vt:lpstr>ORÇAMENTO.TROCAPreço</vt:lpstr>
      <vt:lpstr>ORÇAMENTO.Unidade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Barbosa do Prado</dc:creator>
  <cp:lastModifiedBy>Gustavo Barbosa do Prado</cp:lastModifiedBy>
  <dcterms:created xsi:type="dcterms:W3CDTF">2020-01-16T14:23:39Z</dcterms:created>
  <dcterms:modified xsi:type="dcterms:W3CDTF">2020-01-16T14:25:37Z</dcterms:modified>
</cp:coreProperties>
</file>